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11.xml" ContentType="application/vnd.openxmlformats-officedocument.drawingml.chart+xml"/>
  <Override PartName="/xl/drawings/drawing13.xml" ContentType="application/vnd.openxmlformats-officedocument.drawing+xml"/>
  <Override PartName="/xl/charts/chart12.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charts/chart13.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6.xml" ContentType="application/vnd.openxmlformats-officedocument.drawing+xml"/>
  <Override PartName="/xl/charts/chart14.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7.xml" ContentType="application/vnd.openxmlformats-officedocument.drawing+xml"/>
  <Override PartName="/xl/charts/chart15.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8.xml" ContentType="application/vnd.openxmlformats-officedocument.drawing+xml"/>
  <Override PartName="/xl/charts/chart16.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0.xml" ContentType="application/vnd.openxmlformats-officedocument.drawing+xml"/>
  <Override PartName="/xl/charts/chart19.xml" ContentType="application/vnd.openxmlformats-officedocument.drawingml.chart+xml"/>
  <Override PartName="/xl/drawings/drawing21.xml" ContentType="application/vnd.openxmlformats-officedocument.drawing+xml"/>
  <Override PartName="/xl/charts/chart20.xml" ContentType="application/vnd.openxmlformats-officedocument.drawingml.chart+xml"/>
  <Override PartName="/xl/drawings/drawing22.xml" ContentType="application/vnd.openxmlformats-officedocument.drawing+xml"/>
  <Override PartName="/xl/charts/chart21.xml" ContentType="application/vnd.openxmlformats-officedocument.drawingml.chart+xml"/>
  <Override PartName="/xl/drawings/drawing23.xml" ContentType="application/vnd.openxmlformats-officedocument.drawing+xml"/>
  <Override PartName="/xl/charts/chart22.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4.xml" ContentType="application/vnd.openxmlformats-officedocument.drawing+xml"/>
  <Override PartName="/xl/charts/chart23.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5.xml" ContentType="application/vnd.openxmlformats-officedocument.drawing+xml"/>
  <Override PartName="/xl/charts/chart24.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6.xml" ContentType="application/vnd.openxmlformats-officedocument.drawing+xml"/>
  <Override PartName="/xl/charts/chart25.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7.xml" ContentType="application/vnd.openxmlformats-officedocument.drawing+xml"/>
  <Override PartName="/xl/charts/chart26.xml" ContentType="application/vnd.openxmlformats-officedocument.drawingml.chart+xml"/>
  <Override PartName="/xl/theme/themeOverride1.xml" ContentType="application/vnd.openxmlformats-officedocument.themeOverride+xml"/>
  <Override PartName="/xl/drawings/drawing28.xml" ContentType="application/vnd.openxmlformats-officedocument.drawing+xml"/>
  <Override PartName="/xl/charts/chart27.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2.xml" ContentType="application/vnd.openxmlformats-officedocument.themeOverride+xml"/>
  <Override PartName="/xl/drawings/drawing29.xml" ContentType="application/vnd.openxmlformats-officedocument.drawing+xml"/>
  <Override PartName="/xl/charts/chart28.xml" ContentType="application/vnd.openxmlformats-officedocument.drawingml.chart+xml"/>
  <Override PartName="/xl/theme/themeOverride3.xml" ContentType="application/vnd.openxmlformats-officedocument.themeOverride+xml"/>
  <Override PartName="/xl/drawings/drawing30.xml" ContentType="application/vnd.openxmlformats-officedocument.drawing+xml"/>
  <Override PartName="/xl/charts/chart2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4.xml" ContentType="application/vnd.openxmlformats-officedocument.themeOverride+xml"/>
  <Override PartName="/xl/drawings/drawing31.xml" ContentType="application/vnd.openxmlformats-officedocument.drawing+xml"/>
  <Override PartName="/xl/drawings/drawing32.xml" ContentType="application/vnd.openxmlformats-officedocument.drawing+xml"/>
  <Override PartName="/xl/charts/chart3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33.xml" ContentType="application/vnd.openxmlformats-officedocument.drawing+xml"/>
  <Override PartName="/xl/charts/chart3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34.xml" ContentType="application/vnd.openxmlformats-officedocument.drawing+xml"/>
  <Override PartName="/xl/charts/chart3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35.xml" ContentType="application/vnd.openxmlformats-officedocument.drawing+xml"/>
  <Override PartName="/xl/charts/chart3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36.xml" ContentType="application/vnd.openxmlformats-officedocument.drawing+xml"/>
  <Override PartName="/xl/charts/chart3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K:\KSPR\ДДКП-рабочая\ДоДКП\2022\2022-02-21\Графики по частям\Доклад Eng\"/>
    </mc:Choice>
  </mc:AlternateContent>
  <bookViews>
    <workbookView xWindow="0" yWindow="0" windowWidth="25200" windowHeight="11985" tabRatio="776" activeTab="34"/>
  </bookViews>
  <sheets>
    <sheet name="1.1." sheetId="88" r:id="rId1"/>
    <sheet name="1.2." sheetId="80" r:id="rId2"/>
    <sheet name="1.3." sheetId="113" r:id="rId3"/>
    <sheet name="1.4." sheetId="114" r:id="rId4"/>
    <sheet name="1.5." sheetId="115" r:id="rId5"/>
    <sheet name="1.6." sheetId="91" r:id="rId6"/>
    <sheet name="1.7." sheetId="117" r:id="rId7"/>
    <sheet name="1.8." sheetId="116" r:id="rId8"/>
    <sheet name="1.9." sheetId="78" r:id="rId9"/>
    <sheet name="1.10." sheetId="79" r:id="rId10"/>
    <sheet name="1.11." sheetId="119" r:id="rId11"/>
    <sheet name="1.12." sheetId="96" r:id="rId12"/>
    <sheet name="1.13." sheetId="128" r:id="rId13"/>
    <sheet name="1.14." sheetId="130" r:id="rId14"/>
    <sheet name="1.15." sheetId="129" r:id="rId15"/>
    <sheet name="2.1." sheetId="131" r:id="rId16"/>
    <sheet name="2.2." sheetId="137" r:id="rId17"/>
    <sheet name="2.3." sheetId="107" r:id="rId18"/>
    <sheet name="2.4." sheetId="43" r:id="rId19"/>
    <sheet name="2.5." sheetId="27" r:id="rId20"/>
    <sheet name="2.6." sheetId="124" r:id="rId21"/>
    <sheet name="2.7." sheetId="103" r:id="rId22"/>
    <sheet name="2.8." sheetId="105" r:id="rId23"/>
    <sheet name="2.9." sheetId="104" r:id="rId24"/>
    <sheet name="2.10." sheetId="108" r:id="rId25"/>
    <sheet name="2.11." sheetId="100" r:id="rId26"/>
    <sheet name="2.12." sheetId="101" r:id="rId27"/>
    <sheet name="2.13." sheetId="138" r:id="rId28"/>
    <sheet name="Table" sheetId="98" r:id="rId29"/>
    <sheet name="2.14." sheetId="94" r:id="rId30"/>
    <sheet name="2.15." sheetId="106" r:id="rId31"/>
    <sheet name="2.16." sheetId="109" r:id="rId32"/>
    <sheet name="2.17." sheetId="111" r:id="rId33"/>
    <sheet name="2.18." sheetId="112" r:id="rId34"/>
    <sheet name="3.1." sheetId="126" r:id="rId35"/>
    <sheet name="3.2." sheetId="127"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__123Graph_A" localSheetId="10" hidden="1">'[1]Сектор товаров'!#REF!</definedName>
    <definedName name="__123Graph_A" localSheetId="2" hidden="1">'[1]Сектор товаров'!#REF!</definedName>
    <definedName name="__123Graph_A" localSheetId="4" hidden="1">'[1]Сектор товаров'!#REF!</definedName>
    <definedName name="__123Graph_A" localSheetId="6" hidden="1">'[1]Сектор товаров'!#REF!</definedName>
    <definedName name="__123Graph_A" localSheetId="7" hidden="1">'[1]Сектор товаров'!#REF!</definedName>
    <definedName name="__123Graph_A" localSheetId="27" hidden="1">'[1]Сектор товаров'!#REF!</definedName>
    <definedName name="__123Graph_A" localSheetId="29" hidden="1">'[1]Сектор товаров'!#REF!</definedName>
    <definedName name="__123Graph_A" localSheetId="30" hidden="1">'[1]Сектор товаров'!#REF!</definedName>
    <definedName name="__123Graph_A" localSheetId="17" hidden="1">'[1]Сектор товаров'!#REF!</definedName>
    <definedName name="__123Graph_A" localSheetId="34" hidden="1">'[1]Сектор товаров'!#REF!</definedName>
    <definedName name="__123Graph_A" localSheetId="35" hidden="1">'[1]Сектор товаров'!#REF!</definedName>
    <definedName name="__123Graph_A" hidden="1">'[1]Сектор товаров'!#REF!</definedName>
    <definedName name="__123Graph_A_opt" localSheetId="10" hidden="1">'[1]Сектор товаров'!#REF!</definedName>
    <definedName name="__123Graph_A_opt" localSheetId="4" hidden="1">'[1]Сектор товаров'!#REF!</definedName>
    <definedName name="__123Graph_A_opt" localSheetId="6" hidden="1">'[1]Сектор товаров'!#REF!</definedName>
    <definedName name="__123Graph_A_opt" localSheetId="7" hidden="1">'[1]Сектор товаров'!#REF!</definedName>
    <definedName name="__123Graph_A_opt" localSheetId="27" hidden="1">'[1]Сектор товаров'!#REF!</definedName>
    <definedName name="__123Graph_A_opt" localSheetId="17" hidden="1">'[1]Сектор товаров'!#REF!</definedName>
    <definedName name="__123Graph_A_opt" localSheetId="34" hidden="1">'[1]Сектор товаров'!#REF!</definedName>
    <definedName name="__123Graph_A_opt" localSheetId="35" hidden="1">'[1]Сектор товаров'!#REF!</definedName>
    <definedName name="__123Graph_A_opt"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10" hidden="1">'[1]Сектор товаров'!#REF!</definedName>
    <definedName name="__123Graph_AINFLAC" localSheetId="2" hidden="1">'[1]Сектор товаров'!#REF!</definedName>
    <definedName name="__123Graph_AINFLAC" localSheetId="4" hidden="1">'[1]Сектор товаров'!#REF!</definedName>
    <definedName name="__123Graph_AINFLAC" localSheetId="6" hidden="1">'[1]Сектор товаров'!#REF!</definedName>
    <definedName name="__123Graph_AINFLAC" localSheetId="7" hidden="1">'[1]Сектор товаров'!#REF!</definedName>
    <definedName name="__123Graph_AINFLAC" localSheetId="27" hidden="1">'[1]Сектор товаров'!#REF!</definedName>
    <definedName name="__123Graph_AINFLAC" localSheetId="29" hidden="1">'[1]Сектор товаров'!#REF!</definedName>
    <definedName name="__123Graph_AINFLAC" localSheetId="30" hidden="1">'[1]Сектор товаров'!#REF!</definedName>
    <definedName name="__123Graph_AINFLAC" localSheetId="17" hidden="1">'[1]Сектор товаров'!#REF!</definedName>
    <definedName name="__123Graph_AINFLAC" localSheetId="34" hidden="1">'[1]Сектор товаров'!#REF!</definedName>
    <definedName name="__123Graph_AINFLAC" localSheetId="35"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10" hidden="1">'[1]Сектор товаров'!#REF!</definedName>
    <definedName name="__123Graph_CFONDI" localSheetId="2" hidden="1">'[1]Сектор товаров'!#REF!</definedName>
    <definedName name="__123Graph_CFONDI" localSheetId="4" hidden="1">'[1]Сектор товаров'!#REF!</definedName>
    <definedName name="__123Graph_CFONDI" localSheetId="6" hidden="1">'[1]Сектор товаров'!#REF!</definedName>
    <definedName name="__123Graph_CFONDI" localSheetId="7" hidden="1">'[1]Сектор товаров'!#REF!</definedName>
    <definedName name="__123Graph_CFONDI" localSheetId="27" hidden="1">'[1]Сектор товаров'!#REF!</definedName>
    <definedName name="__123Graph_CFONDI" localSheetId="29" hidden="1">'[1]Сектор товаров'!#REF!</definedName>
    <definedName name="__123Graph_CFONDI" localSheetId="30" hidden="1">'[1]Сектор товаров'!#REF!</definedName>
    <definedName name="__123Graph_CFONDI" localSheetId="17" hidden="1">'[1]Сектор товаров'!#REF!</definedName>
    <definedName name="__123Graph_CFONDI" localSheetId="34" hidden="1">'[1]Сектор товаров'!#REF!</definedName>
    <definedName name="__123Graph_CFONDI" localSheetId="35"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106__123Graph_LBL_AGRAFICO_20" hidden="1">[2]TASSI2!$AG$6:$AG$6</definedName>
    <definedName name="_107__123Graph_LBL_BGRAFICO_20" hidden="1">[2]TASSI2!$AH$6:$AH$6</definedName>
    <definedName name="_108__123Graph_LBL_CGRAFICO_20" hidden="1">[2]TASSI2!$AI$6:$AI$6</definedName>
    <definedName name="_109__123Graph_LBL_DGRAFICO_20" hidden="1">[2]TASSI2!$AJ$6:$AJ$6</definedName>
    <definedName name="_111__123Graph_LBL_FGRAFICO_20" hidden="1">[2]TASSI2!$AQ$5:$AQ$5</definedName>
    <definedName name="_112__123Graph_XGRAFICO_8" hidden="1">'[2]Tav.22 Rischio di Credito'!$AI$30:$AI$41</definedName>
    <definedName name="_123Graph_A" localSheetId="2" hidden="1">'[1]Сектор товаров'!#REF!</definedName>
    <definedName name="_123Graph_A" localSheetId="4" hidden="1">'[1]Сектор товаров'!#REF!</definedName>
    <definedName name="_123Graph_A" localSheetId="6" hidden="1">'[1]Сектор товаров'!#REF!</definedName>
    <definedName name="_123Graph_A" localSheetId="7" hidden="1">'[1]Сектор товаров'!#REF!</definedName>
    <definedName name="_123Graph_A" localSheetId="27" hidden="1">'[1]Сектор товаров'!#REF!</definedName>
    <definedName name="_123Graph_A" localSheetId="29" hidden="1">'[1]Сектор товаров'!#REF!</definedName>
    <definedName name="_123Graph_A" localSheetId="30" hidden="1">'[1]Сектор товаров'!#REF!</definedName>
    <definedName name="_123Graph_A" localSheetId="17" hidden="1">'[1]Сектор товаров'!#REF!</definedName>
    <definedName name="_123Graph_A" hidden="1">'[1]Сектор товаров'!#REF!</definedName>
    <definedName name="_45__123Graph_AGRAFICO_7" hidden="1">'[2]Tav.22 Rischio di Credito'!$AJ$7:$AJ$29</definedName>
    <definedName name="_46__123Graph_AGRAFICO_8" hidden="1">'[2]Tav.22 Rischio di Credito'!$AJ$30:$AJ$41</definedName>
    <definedName name="_AMO_RefreshMultipleList" hidden="1">"'Partitions:7'"</definedName>
    <definedName name="_AMO_RefreshMultipleList.0" hidden="1">"'&lt;Items&gt;_x000D_
  &lt;Item Id=""68460148"" Checked=""True"" /&gt;_x000D_
  &lt;Item Id=""614961763"" Checked=""True"" /&gt;_x000D_
  &lt;Item Id=""782583994"" Checked=""True"" /&gt;_x000D_
  &lt;Item Id=""188919935"" Checked=""True"" /&gt;_x000D_
  &lt;Item Id=""845638049"" Checked=""True"" /&gt;_x000D_
  &lt;Item Id'"</definedName>
    <definedName name="_AMO_RefreshMultipleList.1" hidden="1">"'=""657403061"" Checked=""True"" /&gt;_x000D_
  &lt;Item Id=""525948590"" Checked=""True"" /&gt;_x000D_
  &lt;Item Id=""846110706"" Checked=""True"" /&gt;_x000D_
  &lt;Item Id=""551027947"" Checked=""True"" /&gt;_x000D_
  &lt;Item Id=""799441834"" Checked=""True"" /&gt;_x000D_
  &lt;Item Id=""291384528"" Chec'"</definedName>
    <definedName name="_AMO_RefreshMultipleList.2" hidden="1">"'ked=""True"" /&gt;_x000D_
  &lt;Item Id=""74626784"" Checked=""True"" /&gt;_x000D_
  &lt;Item Id=""643333669"" Checked=""True"" /&gt;_x000D_
  &lt;Item Id=""413059165"" Checked=""True"" /&gt;_x000D_
  &lt;Item Id=""819585289"" Checked=""True"" /&gt;_x000D_
  &lt;Item Id=""280957214"" Checked=""True"" /&gt;_x000D_
  &lt;'"</definedName>
    <definedName name="_AMO_RefreshMultipleList.3" hidden="1">"'Item Id=""193982555"" Checked=""True"" /&gt;_x000D_
  &lt;Item Id=""659615697"" Checked=""True"" /&gt;_x000D_
  &lt;Item Id=""271604921"" Checked=""True"" /&gt;_x000D_
  &lt;Item Id=""569985338"" Checked=""True"" /&gt;_x000D_
  &lt;Item Id=""614808051"" Checked=""True"" /&gt;_x000D_
  &lt;Item Id=""36056061'"</definedName>
    <definedName name="_AMO_RefreshMultipleList.4" hidden="1">"'3"" Checked=""True"" /&gt;_x000D_
  &lt;Item Id=""465702598"" Checked=""True"" /&gt;_x000D_
  &lt;Item Id=""246209024"" Checked=""True"" /&gt;_x000D_
  &lt;Item Id=""362746521"" Checked=""True"" /&gt;_x000D_
  &lt;Item Id=""364915470"" Checked=""True"" /&gt;_x000D_
  &lt;Item Id=""858674538"" Checked=""True""'"</definedName>
    <definedName name="_AMO_RefreshMultipleList.5" hidden="1">"' /&gt;_x000D_
  &lt;Item Id=""202518477"" Checked=""True"" /&gt;_x000D_
  &lt;Item Id=""715875524"" Checked=""True"" /&gt;_x000D_
  &lt;Item Id=""605754653"" Checked=""True"" /&gt;_x000D_
  &lt;Item Id=""993595999"" Checked=""True"" /&gt;_x000D_
  &lt;Item Id=""924808266"" Checked=""True"" /&gt;_x000D_
  &lt;Item Id=""6'"</definedName>
    <definedName name="_AMO_RefreshMultipleList.6" hidden="1">"'42709395"" Checked=""True"" /&gt;_x000D_
  &lt;Item Id=""245366611"" Checked=""True"" /&gt;_x000D_
  &lt;Item Id=""411482949"" Checked=""True"" /&gt;_x000D_
  &lt;Item Id=""328463921"" Checked=""True"" /&gt;_x000D_
  &lt;Item Id=""365826398"" Checked=""False"" /&gt;_x000D_
&lt;/Items&gt;'"</definedName>
    <definedName name="_AMO_UniqueIdentifier" localSheetId="10" hidden="1">"'05e656a9-75eb-42fb-91c3-87d8ce266909'"</definedName>
    <definedName name="_AMO_UniqueIdentifier" localSheetId="19" hidden="1">"'da35bb62-1f62-410c-9802-2c4e1cfc8eba'"</definedName>
    <definedName name="_AMO_UniqueIdentifier" localSheetId="34" hidden="1">"'05e656a9-75eb-42fb-91c3-87d8ce266909'"</definedName>
    <definedName name="_AMO_UniqueIdentifier" localSheetId="35" hidden="1">"'05e656a9-75eb-42fb-91c3-87d8ce266909'"</definedName>
    <definedName name="_AMO_UniqueIdentifier" hidden="1">"'ee461b74-30d4-41ef-9291-42ff1293d398'"</definedName>
    <definedName name="_AMO_XmlVersion" hidden="1">"'1'"</definedName>
    <definedName name="_BQ4.1" localSheetId="10" hidden="1">#REF!</definedName>
    <definedName name="_BQ4.1" localSheetId="2" hidden="1">#REF!</definedName>
    <definedName name="_BQ4.1" localSheetId="4" hidden="1">#REF!</definedName>
    <definedName name="_BQ4.1" localSheetId="6" hidden="1">#REF!</definedName>
    <definedName name="_BQ4.1" localSheetId="7" hidden="1">#REF!</definedName>
    <definedName name="_BQ4.1" localSheetId="27" hidden="1">#REF!</definedName>
    <definedName name="_BQ4.1" localSheetId="29" hidden="1">#REF!</definedName>
    <definedName name="_BQ4.1" localSheetId="30" hidden="1">#REF!</definedName>
    <definedName name="_BQ4.1" localSheetId="17" hidden="1">#REF!</definedName>
    <definedName name="_BQ4.1" localSheetId="18" hidden="1">#REF!</definedName>
    <definedName name="_BQ4.1" localSheetId="34" hidden="1">#REF!</definedName>
    <definedName name="_BQ4.1" localSheetId="35" hidden="1">#REF!</definedName>
    <definedName name="_BQ4.1" hidden="1">#REF!</definedName>
    <definedName name="_Key1" localSheetId="2" hidden="1">#REF!</definedName>
    <definedName name="_Key1" localSheetId="4" hidden="1">#REF!</definedName>
    <definedName name="_Key1" localSheetId="6" hidden="1">#REF!</definedName>
    <definedName name="_Key1" localSheetId="7" hidden="1">#REF!</definedName>
    <definedName name="_Key1" localSheetId="27" hidden="1">#REF!</definedName>
    <definedName name="_Key1" localSheetId="29" hidden="1">#REF!</definedName>
    <definedName name="_Key1" localSheetId="30" hidden="1">#REF!</definedName>
    <definedName name="_Key1" localSheetId="17" hidden="1">#REF!</definedName>
    <definedName name="_Key1" hidden="1">#REF!</definedName>
    <definedName name="_Order1" hidden="1">255</definedName>
    <definedName name="_Order2" hidden="1">255</definedName>
    <definedName name="_QR001">[3]Control!$H$2</definedName>
    <definedName name="_QR002">[3]Control!$H$3</definedName>
    <definedName name="_QR003">[3]Control!$H$4</definedName>
    <definedName name="_QR004">[3]Control!$H$5</definedName>
    <definedName name="_QR011">[4]Control!$I$2</definedName>
    <definedName name="_QR012">[4]Control!$I$3</definedName>
    <definedName name="_QR013">[4]Control!$I$4</definedName>
    <definedName name="_QR014">[4]Control!$I$5</definedName>
    <definedName name="_QR021">[3]Control!$J$2</definedName>
    <definedName name="_QR022">[3]Control!$J$3</definedName>
    <definedName name="_QR023">[3]Control!$J$4</definedName>
    <definedName name="_QR024">[3]Control!$J$5</definedName>
    <definedName name="_QR031">[5]Control!$K$2</definedName>
    <definedName name="_QR032">[5]Control!$K$3</definedName>
    <definedName name="_QR033">[5]Control!$K$4</definedName>
    <definedName name="_QR034">[5]Control!$K$5</definedName>
    <definedName name="_QR1">[6]Control!$C$2</definedName>
    <definedName name="_QR2">[6]Control!$C$3</definedName>
    <definedName name="_QR3">[6]Control!$C$4</definedName>
    <definedName name="_QR4">[6]Control!$C$5</definedName>
    <definedName name="_QR971">[7]Control!$E$2</definedName>
    <definedName name="_QR972">[7]Control!$E$3</definedName>
    <definedName name="_QR981">[7]Control!$F$2</definedName>
    <definedName name="_QR982">[7]Control!$F$3</definedName>
    <definedName name="_QR983">[7]Control!$F$4</definedName>
    <definedName name="_QR984">[7]Control!$F$5</definedName>
    <definedName name="_QR991">[3]Control!$G$2</definedName>
    <definedName name="_QR992">[3]Control!$G$3</definedName>
    <definedName name="_QR993">[3]Control!$G$4</definedName>
    <definedName name="_qr994">[3]Control!$G$5</definedName>
    <definedName name="_Sort" localSheetId="2" hidden="1">#REF!</definedName>
    <definedName name="_Sort" localSheetId="4" hidden="1">#REF!</definedName>
    <definedName name="_Sort" localSheetId="6" hidden="1">#REF!</definedName>
    <definedName name="_Sort" localSheetId="7" hidden="1">#REF!</definedName>
    <definedName name="_Sort" localSheetId="27" hidden="1">#REF!</definedName>
    <definedName name="_Sort" localSheetId="29" hidden="1">#REF!</definedName>
    <definedName name="_Sort" localSheetId="30" hidden="1">#REF!</definedName>
    <definedName name="_Sort" localSheetId="17" hidden="1">#REF!</definedName>
    <definedName name="_Sort" hidden="1">#REF!</definedName>
    <definedName name="a">[8]Control!$H$4</definedName>
    <definedName name="aaaaaa" hidden="1">#N/A</definedName>
    <definedName name="ag" hidden="1">#N/A</definedName>
    <definedName name="AN_3" localSheetId="10">#REF!</definedName>
    <definedName name="AN_3" localSheetId="2">#REF!</definedName>
    <definedName name="AN_3" localSheetId="4">#REF!</definedName>
    <definedName name="AN_3" localSheetId="6">#REF!</definedName>
    <definedName name="AN_3" localSheetId="7">#REF!</definedName>
    <definedName name="AN_3" localSheetId="27">#REF!</definedName>
    <definedName name="AN_3" localSheetId="29">#REF!</definedName>
    <definedName name="AN_3" localSheetId="30">#REF!</definedName>
    <definedName name="AN_3" localSheetId="34">#REF!</definedName>
    <definedName name="AN_3" localSheetId="35">#REF!</definedName>
    <definedName name="AN_3">#REF!</definedName>
    <definedName name="AN_4" localSheetId="2">#REF!</definedName>
    <definedName name="AN_4" localSheetId="4">#REF!</definedName>
    <definedName name="AN_4" localSheetId="6">#REF!</definedName>
    <definedName name="AN_4" localSheetId="7">#REF!</definedName>
    <definedName name="AN_4" localSheetId="27">#REF!</definedName>
    <definedName name="AN_4" localSheetId="29">#REF!</definedName>
    <definedName name="AN_4" localSheetId="30">#REF!</definedName>
    <definedName name="AN_4">#REF!</definedName>
    <definedName name="anb" localSheetId="10">#REF!</definedName>
    <definedName name="anb" localSheetId="2">#REF!</definedName>
    <definedName name="anb" localSheetId="4">#REF!</definedName>
    <definedName name="anb" localSheetId="6">#REF!</definedName>
    <definedName name="anb" localSheetId="7">#REF!</definedName>
    <definedName name="anb" localSheetId="27">#REF!</definedName>
    <definedName name="anb" localSheetId="29">#REF!</definedName>
    <definedName name="anb" localSheetId="30">#REF!</definedName>
    <definedName name="anb" localSheetId="34">#REF!</definedName>
    <definedName name="anb" localSheetId="35">#REF!</definedName>
    <definedName name="anb">#REF!</definedName>
    <definedName name="anc" localSheetId="2">#REF!</definedName>
    <definedName name="anc" localSheetId="4">#REF!</definedName>
    <definedName name="anc" localSheetId="6">#REF!</definedName>
    <definedName name="anc" localSheetId="7">#REF!</definedName>
    <definedName name="anc" localSheetId="27">#REF!</definedName>
    <definedName name="anc" localSheetId="29">#REF!</definedName>
    <definedName name="anc" localSheetId="30">#REF!</definedName>
    <definedName name="anc">#REF!</definedName>
    <definedName name="ANN_3" localSheetId="10">#REF!</definedName>
    <definedName name="ANN_3" localSheetId="2">#REF!</definedName>
    <definedName name="ANN_3" localSheetId="4">#REF!</definedName>
    <definedName name="ANN_3" localSheetId="6">#REF!</definedName>
    <definedName name="ANN_3" localSheetId="7">#REF!</definedName>
    <definedName name="ANN_3" localSheetId="27">#REF!</definedName>
    <definedName name="ANN_3" localSheetId="29">#REF!</definedName>
    <definedName name="ANN_3" localSheetId="30">#REF!</definedName>
    <definedName name="ANN_3" localSheetId="34">#REF!</definedName>
    <definedName name="ANN_3" localSheetId="35">#REF!</definedName>
    <definedName name="ANN_3">#REF!</definedName>
    <definedName name="ANN_4" localSheetId="2">#REF!</definedName>
    <definedName name="ANN_4" localSheetId="4">#REF!</definedName>
    <definedName name="ANN_4" localSheetId="6">#REF!</definedName>
    <definedName name="ANN_4" localSheetId="7">#REF!</definedName>
    <definedName name="ANN_4" localSheetId="27">#REF!</definedName>
    <definedName name="ANN_4" localSheetId="29">#REF!</definedName>
    <definedName name="ANN_4" localSheetId="30">#REF!</definedName>
    <definedName name="ANN_4">#REF!</definedName>
    <definedName name="anscount" hidden="1">2</definedName>
    <definedName name="arrFood" localSheetId="2">#REF!</definedName>
    <definedName name="arrFood" localSheetId="4">#REF!</definedName>
    <definedName name="arrFood" localSheetId="6">#REF!</definedName>
    <definedName name="arrFood" localSheetId="7">#REF!</definedName>
    <definedName name="arrFood" localSheetId="27">#REF!</definedName>
    <definedName name="arrFood" localSheetId="31">#REF!</definedName>
    <definedName name="arrFood">#REF!</definedName>
    <definedName name="arrNames" localSheetId="2">#REF!</definedName>
    <definedName name="arrNames" localSheetId="4">#REF!</definedName>
    <definedName name="arrNames" localSheetId="6">#REF!</definedName>
    <definedName name="arrNames" localSheetId="7">#REF!</definedName>
    <definedName name="arrNames" localSheetId="27">#REF!</definedName>
    <definedName name="arrNames" localSheetId="31">#REF!</definedName>
    <definedName name="arrNames">#REF!</definedName>
    <definedName name="asfafq" hidden="1">#N/A</definedName>
    <definedName name="avaaaaav" hidden="1">#N/A</definedName>
    <definedName name="AxisList" localSheetId="2">#REF!</definedName>
    <definedName name="AxisList" localSheetId="4">#REF!</definedName>
    <definedName name="AxisList" localSheetId="6">#REF!</definedName>
    <definedName name="AxisList" localSheetId="7">#REF!</definedName>
    <definedName name="AxisList" localSheetId="27">#REF!</definedName>
    <definedName name="AxisList" localSheetId="29">#REF!</definedName>
    <definedName name="AxisList" localSheetId="30">#REF!</definedName>
    <definedName name="AxisList" localSheetId="16">#REF!</definedName>
    <definedName name="AxisList" localSheetId="28">#REF!</definedName>
    <definedName name="AxisList">#REF!</definedName>
    <definedName name="AxisNameforSA" localSheetId="27">[9]Final_m!$I$1919</definedName>
    <definedName name="AxisNameforSA">[10]Final_m!$I$1919</definedName>
    <definedName name="b">[8]Control!$H$5</definedName>
    <definedName name="BlinkPage" localSheetId="2">#REF!</definedName>
    <definedName name="BlinkPage" localSheetId="4">#REF!</definedName>
    <definedName name="BlinkPage" localSheetId="6">#REF!</definedName>
    <definedName name="BlinkPage" localSheetId="7">#REF!</definedName>
    <definedName name="BlinkPage" localSheetId="27">#REF!</definedName>
    <definedName name="BlinkPage" localSheetId="29">#REF!</definedName>
    <definedName name="BlinkPage" localSheetId="30">#REF!</definedName>
    <definedName name="BlinkPage" localSheetId="16">#REF!</definedName>
    <definedName name="BlinkPage" localSheetId="28">#REF!</definedName>
    <definedName name="BlinkPage">#REF!</definedName>
    <definedName name="BroadMoney2016" localSheetId="2">#REF!</definedName>
    <definedName name="BroadMoney2016" localSheetId="4">#REF!</definedName>
    <definedName name="BroadMoney2016" localSheetId="6">#REF!</definedName>
    <definedName name="BroadMoney2016" localSheetId="7">#REF!</definedName>
    <definedName name="BroadMoney2016" localSheetId="27">#REF!</definedName>
    <definedName name="BroadMoney2016" localSheetId="29">#REF!</definedName>
    <definedName name="BroadMoney2016" localSheetId="30">#REF!</definedName>
    <definedName name="BroadMoney2016">#REF!</definedName>
    <definedName name="ChangeRange" hidden="1">#N/A</definedName>
    <definedName name="Chrt1DropDown" localSheetId="2">#REF!</definedName>
    <definedName name="Chrt1DropDown" localSheetId="4">#REF!</definedName>
    <definedName name="Chrt1DropDown" localSheetId="6">#REF!</definedName>
    <definedName name="Chrt1DropDown" localSheetId="7">#REF!</definedName>
    <definedName name="Chrt1DropDown" localSheetId="27">#REF!</definedName>
    <definedName name="Chrt1DropDown" localSheetId="29">#REF!</definedName>
    <definedName name="Chrt1DropDown" localSheetId="30">#REF!</definedName>
    <definedName name="Chrt1DropDown" localSheetId="16">#REF!</definedName>
    <definedName name="Chrt1DropDown" localSheetId="28">#REF!</definedName>
    <definedName name="Chrt1DropDown">#REF!</definedName>
    <definedName name="CompAnalyView1" localSheetId="2">#REF!</definedName>
    <definedName name="CompAnalyView1" localSheetId="4">#REF!</definedName>
    <definedName name="CompAnalyView1" localSheetId="6">#REF!</definedName>
    <definedName name="CompAnalyView1" localSheetId="7">#REF!</definedName>
    <definedName name="CompAnalyView1" localSheetId="27">#REF!</definedName>
    <definedName name="CompAnalyView1" localSheetId="29">#REF!</definedName>
    <definedName name="CompAnalyView1" localSheetId="30">#REF!</definedName>
    <definedName name="CompAnalyView1" localSheetId="16">#REF!</definedName>
    <definedName name="CompAnalyView1" localSheetId="28">#REF!</definedName>
    <definedName name="CompAnalyView1">#REF!</definedName>
    <definedName name="CompAnalyView2" localSheetId="2">#REF!</definedName>
    <definedName name="CompAnalyView2" localSheetId="4">#REF!</definedName>
    <definedName name="CompAnalyView2" localSheetId="6">#REF!</definedName>
    <definedName name="CompAnalyView2" localSheetId="7">#REF!</definedName>
    <definedName name="CompAnalyView2" localSheetId="27">#REF!</definedName>
    <definedName name="CompAnalyView2" localSheetId="29">#REF!</definedName>
    <definedName name="CompAnalyView2" localSheetId="30">#REF!</definedName>
    <definedName name="CompAnalyView2" localSheetId="16">#REF!</definedName>
    <definedName name="CompAnalyView2" localSheetId="28">#REF!</definedName>
    <definedName name="CompAnalyView2">#REF!</definedName>
    <definedName name="CompPlotVName" localSheetId="2">#REF!</definedName>
    <definedName name="CompPlotVName" localSheetId="4">#REF!</definedName>
    <definedName name="CompPlotVName" localSheetId="6">#REF!</definedName>
    <definedName name="CompPlotVName" localSheetId="7">#REF!</definedName>
    <definedName name="CompPlotVName" localSheetId="27">#REF!</definedName>
    <definedName name="CompPlotVName" localSheetId="29">#REF!</definedName>
    <definedName name="CompPlotVName" localSheetId="30">#REF!</definedName>
    <definedName name="CompPlotVName" localSheetId="16">#REF!</definedName>
    <definedName name="CompPlotVName" localSheetId="28">#REF!</definedName>
    <definedName name="CompPlotVName">#REF!</definedName>
    <definedName name="CompSelectionName" localSheetId="2">#REF!</definedName>
    <definedName name="CompSelectionName" localSheetId="4">#REF!</definedName>
    <definedName name="CompSelectionName" localSheetId="6">#REF!</definedName>
    <definedName name="CompSelectionName" localSheetId="7">#REF!</definedName>
    <definedName name="CompSelectionName" localSheetId="27">#REF!</definedName>
    <definedName name="CompSelectionName" localSheetId="29">#REF!</definedName>
    <definedName name="CompSelectionName" localSheetId="30">#REF!</definedName>
    <definedName name="CompSelectionName" localSheetId="16">#REF!</definedName>
    <definedName name="CompSelectionName" localSheetId="28">#REF!</definedName>
    <definedName name="CompSelectionName">#REF!</definedName>
    <definedName name="CompSelectionName2" localSheetId="2">#REF!</definedName>
    <definedName name="CompSelectionName2" localSheetId="4">#REF!</definedName>
    <definedName name="CompSelectionName2" localSheetId="6">#REF!</definedName>
    <definedName name="CompSelectionName2" localSheetId="7">#REF!</definedName>
    <definedName name="CompSelectionName2" localSheetId="27">#REF!</definedName>
    <definedName name="CompSelectionName2" localSheetId="29">#REF!</definedName>
    <definedName name="CompSelectionName2" localSheetId="30">#REF!</definedName>
    <definedName name="CompSelectionName2" localSheetId="16">#REF!</definedName>
    <definedName name="CompSelectionName2" localSheetId="28">#REF!</definedName>
    <definedName name="CompSelectionName2">#REF!</definedName>
    <definedName name="CompSelectionName3" localSheetId="2">#REF!</definedName>
    <definedName name="CompSelectionName3" localSheetId="4">#REF!</definedName>
    <definedName name="CompSelectionName3" localSheetId="6">#REF!</definedName>
    <definedName name="CompSelectionName3" localSheetId="7">#REF!</definedName>
    <definedName name="CompSelectionName3" localSheetId="27">#REF!</definedName>
    <definedName name="CompSelectionName3" localSheetId="29">#REF!</definedName>
    <definedName name="CompSelectionName3" localSheetId="30">#REF!</definedName>
    <definedName name="CompSelectionName3" localSheetId="16">#REF!</definedName>
    <definedName name="CompSelectionName3" localSheetId="28">#REF!</definedName>
    <definedName name="CompSelectionName3">#REF!</definedName>
    <definedName name="ContentsHelp" hidden="1">#N/A</definedName>
    <definedName name="CreateTable" hidden="1">#N/A</definedName>
    <definedName name="CustTickerList" localSheetId="2">#REF!</definedName>
    <definedName name="CustTickerList" localSheetId="4">#REF!</definedName>
    <definedName name="CustTickerList" localSheetId="6">#REF!</definedName>
    <definedName name="CustTickerList" localSheetId="7">#REF!</definedName>
    <definedName name="CustTickerList" localSheetId="27">#REF!</definedName>
    <definedName name="CustTickerList" localSheetId="29">#REF!</definedName>
    <definedName name="CustTickerList" localSheetId="30">#REF!</definedName>
    <definedName name="CustTickerList" localSheetId="16">#REF!</definedName>
    <definedName name="CustTickerList" localSheetId="28">#REF!</definedName>
    <definedName name="CustTickerList">#REF!</definedName>
    <definedName name="d">[8]Control!$I$3</definedName>
    <definedName name="D_cr_all">OFFSET([11]граф_год!$AC$2,5,0,[11]ФАКТ_ГОД!$L$2,1)</definedName>
    <definedName name="D_cr_all_1">OFFSET([11]граф_год!$AC$2,5,0,[11]Пр_2016!$L$2,1)</definedName>
    <definedName name="D_cr_c">OFFSET([11]граф_год!$AD$2,5,0,[11]ФАКТ_ГОД!$L$2,1)</definedName>
    <definedName name="D_cr_c_1">OFFSET([11]граф_год!$AD$2,5,0,[11]Пр_2016!$L$2,1)</definedName>
    <definedName name="D_cr_p">OFFSET([11]граф_год!$AE$2,5,0,[11]ФАКТ_ГОД!$L$2,1)</definedName>
    <definedName name="D_cr_p_1">OFFSET([11]граф_год!$AE$2,5,0,[11]Пр_2016!$L$2,1)</definedName>
    <definedName name="D_dep_all">OFFSET([11]граф_год!$AG$2,5,0,[11]ФАКТ_ГОД!$L$2,1)</definedName>
    <definedName name="D_dep_all_1">OFFSET([11]граф_год!$AG$2,5,0,[11]Пр_2016!$L$2,1)</definedName>
    <definedName name="D_dep_c">OFFSET([11]граф_год!$AH$2,5,0,[11]ФАКТ_ГОД!$L$2,1)</definedName>
    <definedName name="D_dep_c_1">OFFSET([11]граф_год!$AH$2,5,0,[11]Пр_2016!$L$2,1)</definedName>
    <definedName name="D_dep_p">OFFSET([11]граф_год!$AI$2,5,0,[11]ФАКТ_ГОД!$L$2,1)</definedName>
    <definedName name="D_dep_p_1">OFFSET([11]граф_год!$AI$2,5,0,[11]Пр_2016!$L$2,1)</definedName>
    <definedName name="D1_Currency" localSheetId="2">OFFSET([12]прибыль!#REF!, 0, 0, COUNTA([12]прибыль!#REF!), 1)</definedName>
    <definedName name="D1_Currency" localSheetId="4">OFFSET([12]прибыль!#REF!, 0, 0, COUNTA([12]прибыль!#REF!), 1)</definedName>
    <definedName name="D1_Currency" localSheetId="6">OFFSET([12]прибыль!#REF!, 0, 0, COUNTA([12]прибыль!#REF!), 1)</definedName>
    <definedName name="D1_Currency" localSheetId="7">OFFSET([12]прибыль!#REF!, 0, 0, COUNTA([12]прибыль!#REF!), 1)</definedName>
    <definedName name="D1_Currency" localSheetId="27">OFFSET([12]прибыль!#REF!, 0, 0, COUNTA([12]прибыль!#REF!), 1)</definedName>
    <definedName name="D1_Currency" localSheetId="29">OFFSET([13]прибыль!#REF!, 0, 0, COUNTA([13]прибыль!#REF!), 1)</definedName>
    <definedName name="D1_Currency" localSheetId="30">OFFSET([13]прибыль!#REF!, 0, 0, COUNTA([13]прибыль!#REF!), 1)</definedName>
    <definedName name="D1_Currency">OFFSET([12]прибыль!#REF!, 0, 0, COUNTA([12]прибыль!#REF!), 1)</definedName>
    <definedName name="D1_Current" localSheetId="2">OFFSET([12]прибыль!#REF!, 0, 0, COUNTA([12]прибыль!#REF!), 1)</definedName>
    <definedName name="D1_Current" localSheetId="4">OFFSET([12]прибыль!#REF!, 0, 0, COUNTA([12]прибыль!#REF!), 1)</definedName>
    <definedName name="D1_Current" localSheetId="6">OFFSET([12]прибыль!#REF!, 0, 0, COUNTA([12]прибыль!#REF!), 1)</definedName>
    <definedName name="D1_Current" localSheetId="7">OFFSET([12]прибыль!#REF!, 0, 0, COUNTA([12]прибыль!#REF!), 1)</definedName>
    <definedName name="D1_Current" localSheetId="27">OFFSET([12]прибыль!#REF!, 0, 0, COUNTA([12]прибыль!#REF!), 1)</definedName>
    <definedName name="D1_Current" localSheetId="29">OFFSET([13]прибыль!#REF!, 0, 0, COUNTA([13]прибыль!#REF!), 1)</definedName>
    <definedName name="D1_Current" localSheetId="30">OFFSET([13]прибыль!#REF!, 0, 0, COUNTA([13]прибыль!#REF!), 1)</definedName>
    <definedName name="D1_Current">OFFSET([12]прибыль!#REF!, 0, 0, COUNTA([12]прибыль!#REF!), 1)</definedName>
    <definedName name="D1_Date" localSheetId="30">OFFSET([13]прибыль!$B$4:$C$4, 0, 0, COUNTA([13]прибыль!$D$4:$D$100), )</definedName>
    <definedName name="D1_Date">OFFSET([12]прибыль!$B$4:$C$4, 0, 0, COUNTA([12]прибыль!$D$4:$D$100), )</definedName>
    <definedName name="D1_Finrez" localSheetId="30">OFFSET([13]прибыль!$D$4, 0, 0, COUNTA([13]прибыль!$D$4:$D$100), 1)</definedName>
    <definedName name="D1_Finrez">OFFSET([12]прибыль!$D$4, 0, 0, COUNTA([12]прибыль!$D$4:$D$100), 1)</definedName>
    <definedName name="D1_Interest" localSheetId="2">OFFSET([12]прибыль!#REF!, 0, 0, COUNTA([12]прибыль!#REF!), 1)</definedName>
    <definedName name="D1_Interest" localSheetId="4">OFFSET([12]прибыль!#REF!, 0, 0, COUNTA([12]прибыль!#REF!), 1)</definedName>
    <definedName name="D1_Interest" localSheetId="6">OFFSET([12]прибыль!#REF!, 0, 0, COUNTA([12]прибыль!#REF!), 1)</definedName>
    <definedName name="D1_Interest" localSheetId="7">OFFSET([12]прибыль!#REF!, 0, 0, COUNTA([12]прибыль!#REF!), 1)</definedName>
    <definedName name="D1_Interest" localSheetId="27">OFFSET([12]прибыль!#REF!, 0, 0, COUNTA([12]прибыль!#REF!), 1)</definedName>
    <definedName name="D1_Interest" localSheetId="29">OFFSET([13]прибыль!#REF!, 0, 0, COUNTA([13]прибыль!#REF!), 1)</definedName>
    <definedName name="D1_Interest" localSheetId="30">OFFSET([13]прибыль!#REF!, 0, 0, COUNTA([13]прибыль!#REF!), 1)</definedName>
    <definedName name="D1_Interest">OFFSET([12]прибыль!#REF!, 0, 0, COUNTA([12]прибыль!#REF!), 1)</definedName>
    <definedName name="D1_NCR" localSheetId="2">OFFSET([12]прибыль!#REF!, 0, 0, COUNTA([12]прибыль!#REF!), 1)</definedName>
    <definedName name="D1_NCR" localSheetId="4">OFFSET([12]прибыль!#REF!, 0, 0, COUNTA([12]прибыль!#REF!), 1)</definedName>
    <definedName name="D1_NCR" localSheetId="6">OFFSET([12]прибыль!#REF!, 0, 0, COUNTA([12]прибыль!#REF!), 1)</definedName>
    <definedName name="D1_NCR" localSheetId="7">OFFSET([12]прибыль!#REF!, 0, 0, COUNTA([12]прибыль!#REF!), 1)</definedName>
    <definedName name="D1_NCR" localSheetId="27">OFFSET([12]прибыль!#REF!, 0, 0, COUNTA([12]прибыль!#REF!), 1)</definedName>
    <definedName name="D1_NCR" localSheetId="29">OFFSET([13]прибыль!#REF!, 0, 0, COUNTA([13]прибыль!#REF!), 1)</definedName>
    <definedName name="D1_NCR" localSheetId="30">OFFSET([13]прибыль!#REF!, 0, 0, COUNTA([13]прибыль!#REF!), 1)</definedName>
    <definedName name="D1_NCR">OFFSET([12]прибыль!#REF!, 0, 0, COUNTA([12]прибыль!#REF!), 1)</definedName>
    <definedName name="D1_Other" localSheetId="2">OFFSET([12]прибыль!#REF!, 0, 0, COUNTA([12]прибыль!#REF!), 1)</definedName>
    <definedName name="D1_Other" localSheetId="4">OFFSET([12]прибыль!#REF!, 0, 0, COUNTA([12]прибыль!#REF!), 1)</definedName>
    <definedName name="D1_Other" localSheetId="6">OFFSET([12]прибыль!#REF!, 0, 0, COUNTA([12]прибыль!#REF!), 1)</definedName>
    <definedName name="D1_Other" localSheetId="7">OFFSET([12]прибыль!#REF!, 0, 0, COUNTA([12]прибыль!#REF!), 1)</definedName>
    <definedName name="D1_Other" localSheetId="27">OFFSET([12]прибыль!#REF!, 0, 0, COUNTA([12]прибыль!#REF!), 1)</definedName>
    <definedName name="D1_Other" localSheetId="29">OFFSET([13]прибыль!#REF!, 0, 0, COUNTA([13]прибыль!#REF!), 1)</definedName>
    <definedName name="D1_Other" localSheetId="30">OFFSET([13]прибыль!#REF!, 0, 0, COUNTA([13]прибыль!#REF!), 1)</definedName>
    <definedName name="D1_Other">OFFSET([12]прибыль!#REF!, 0, 0, COUNTA([12]прибыль!#REF!), 1)</definedName>
    <definedName name="D1_Reserves" localSheetId="30">OFFSET([13]прибыль!$E$4, 0, 0, COUNTA([13]прибыль!$E$4:$E$100), 1)</definedName>
    <definedName name="D1_Reserves">OFFSET([12]прибыль!$E$4, 0, 0, COUNTA([12]прибыль!$E$4:$E$100), 1)</definedName>
    <definedName name="D1_RKO" localSheetId="2">OFFSET([12]прибыль!#REF!, 0, 0, COUNTA([12]прибыль!#REF!), 1)</definedName>
    <definedName name="D1_RKO" localSheetId="4">OFFSET([12]прибыль!#REF!, 0, 0, COUNTA([12]прибыль!#REF!), 1)</definedName>
    <definedName name="D1_RKO" localSheetId="6">OFFSET([12]прибыль!#REF!, 0, 0, COUNTA([12]прибыль!#REF!), 1)</definedName>
    <definedName name="D1_RKO" localSheetId="7">OFFSET([12]прибыль!#REF!, 0, 0, COUNTA([12]прибыль!#REF!), 1)</definedName>
    <definedName name="D1_RKO" localSheetId="27">OFFSET([12]прибыль!#REF!, 0, 0, COUNTA([12]прибыль!#REF!), 1)</definedName>
    <definedName name="D1_RKO" localSheetId="29">OFFSET([13]прибыль!#REF!, 0, 0, COUNTA([13]прибыль!#REF!), 1)</definedName>
    <definedName name="D1_RKO" localSheetId="30">OFFSET([13]прибыль!#REF!, 0, 0, COUNTA([13]прибыль!#REF!), 1)</definedName>
    <definedName name="D1_RKO">OFFSET([12]прибыль!#REF!, 0, 0, COUNTA([12]прибыль!#REF!), 1)</definedName>
    <definedName name="D1a_Currency" localSheetId="30">OFFSET([14]Т01а!$G$4, 0, 0, COUNTA([14]Т01а!$G$4:$G$100), 1)</definedName>
    <definedName name="D1a_Currency">OFFSET([15]Т01а!$G$4, 0, 0, COUNTA([15]Т01а!$G$4:$G$100), 1)</definedName>
    <definedName name="D1a_Current" localSheetId="30">OFFSET([14]Т01а!$J$4, 0, 0, COUNTA([14]Т01а!$J$4:$J$100), 1)</definedName>
    <definedName name="D1a_Current">OFFSET([15]Т01а!$J$4, 0, 0, COUNTA([15]Т01а!$J$4:$J$100), 1)</definedName>
    <definedName name="D1a_Date" localSheetId="30">OFFSET([14]Т01а!$B$4:$C$4, 0, 0, COUNTA([14]Т01а!$D$4:$D$100), )</definedName>
    <definedName name="D1a_Date">OFFSET([15]Т01а!$B$4:$C$4, 0, 0, COUNTA([15]Т01а!$D$4:$D$100), )</definedName>
    <definedName name="D1a_Finrez" localSheetId="30">OFFSET([14]Т01а!$D$4, 0, 0, COUNTA([14]Т01а!$D$4:$D$100), 1)</definedName>
    <definedName name="D1a_Finrez">OFFSET([15]Т01а!$D$4, 0, 0, COUNTA([15]Т01а!$D$4:$D$100), 1)</definedName>
    <definedName name="D1a_Interest" localSheetId="30">OFFSET([14]Т01а!$E$4, 0, 0, COUNTA([14]Т01а!$E$4:$E$100), 1)</definedName>
    <definedName name="D1a_Interest">OFFSET([15]Т01а!$E$4, 0, 0, COUNTA([15]Т01а!$E$4:$E$100), 1)</definedName>
    <definedName name="D1a_NCR" localSheetId="30">OFFSET([14]Т01а!$H$4, 0, 0, COUNTA([14]Т01а!$H$4:$H$100), 1)</definedName>
    <definedName name="D1a_NCR">OFFSET([15]Т01а!$H$4, 0, 0, COUNTA([15]Т01а!$H$4:$H$100), 1)</definedName>
    <definedName name="D1a_Other" localSheetId="30">OFFSET([14]Т01а!$K$4, 0, 0, COUNTA([14]Т01а!$K$4:$K$100), 1)</definedName>
    <definedName name="D1a_Other">OFFSET([15]Т01а!$K$4, 0, 0, COUNTA([15]Т01а!$K$4:$K$100), 1)</definedName>
    <definedName name="D1a_Reserves" localSheetId="30">OFFSET([14]Т01а!$I$4, 0, 0, COUNTA([14]Т01а!$I$4:$I$100), 1)</definedName>
    <definedName name="D1a_Reserves">OFFSET([15]Т01а!$I$4, 0, 0, COUNTA([15]Т01а!$I$4:$I$100), 1)</definedName>
    <definedName name="D1a_RKO" localSheetId="30">OFFSET([14]Т01а!$F$4, 0, 0, COUNTA([14]Т01а!$F$4:$F$100), 1)</definedName>
    <definedName name="D1a_RKO">OFFSET([15]Т01а!$F$4, 0, 0, COUNTA([15]Т01а!$F$4:$F$100), 1)</definedName>
    <definedName name="D2_Bonds" localSheetId="30">OFFSET([14]Т02!$G$4, 0, 0, COUNTA([14]Т02!$G$4:$G$100), 1)</definedName>
    <definedName name="D2_Bonds">OFFSET([15]Т02!$G$4, 0, 0, COUNTA([15]Т02!$G$4:$G$100), 1)</definedName>
    <definedName name="D2_BoR" localSheetId="30">OFFSET([14]Т02!$I$4, 0, 0, COUNTA([14]Т02!$I$4:$I$100), 1)</definedName>
    <definedName name="D2_BoR">OFFSET([15]Т02!$I$4, 0, 0, COUNTA([15]Т02!$I$4:$I$100), 1)</definedName>
    <definedName name="D2_Credits2Households" localSheetId="30">OFFSET([14]Т02!$F$4, 0, 0, COUNTA([14]Т02!$F$4:$F$100), 1)</definedName>
    <definedName name="D2_Credits2Households">OFFSET([15]Т02!$F$4, 0, 0, COUNTA([15]Т02!$F$4:$F$100), 1)</definedName>
    <definedName name="D2_Credits2NonResidents" localSheetId="30">OFFSET([14]Т02!$E$4, 0, 0, COUNTA([14]Т02!$E$4:$E$100), 1)</definedName>
    <definedName name="D2_Credits2NonResidents">OFFSET([15]Т02!$E$4, 0, 0, COUNTA([15]Т02!$E$4:$E$100), 1)</definedName>
    <definedName name="D2_Credits2Residents" localSheetId="30">OFFSET([14]Т02!$D$4, 0, 0, COUNTA([14]Т02!$D$4:$D$100), 1)</definedName>
    <definedName name="D2_Credits2Residents">OFFSET([15]Т02!$D$4, 0, 0, COUNTA([15]Т02!$D$4:$D$100), 1)</definedName>
    <definedName name="D2_Date" localSheetId="30">OFFSET([14]Т02!$B$4:$C$4, 0, 0, COUNTA([14]Т02!$D$4:$D$100), )</definedName>
    <definedName name="D2_Date">OFFSET([15]Т02!$B$4:$C$4, 0, 0, COUNTA([15]Т02!$D$4:$D$100), )</definedName>
    <definedName name="D2_Government" localSheetId="30">OFFSET([14]Т02!$J$4, 0, 0, COUNTA([14]Т02!$J$4:$J$100), 1)</definedName>
    <definedName name="D2_Government">OFFSET([15]Т02!$J$4, 0, 0, COUNTA([15]Т02!$J$4:$J$100), 1)</definedName>
    <definedName name="D2_HouseholdDeposits" localSheetId="30">OFFSET([14]Т02!$L$4, 0, 0, COUNTA([14]Т02!$L$4:$L$100), 1)</definedName>
    <definedName name="D2_HouseholdDeposits">OFFSET([15]Т02!$L$4, 0, 0, COUNTA([15]Т02!$L$4:$L$100), 1)</definedName>
    <definedName name="D2_Interest" localSheetId="30">OFFSET([14]Т02!$N$4, 0, 0, COUNTA([14]Т02!$N$4:$N$100), 1)</definedName>
    <definedName name="D2_Interest">OFFSET([15]Т02!$N$4, 0, 0, COUNTA([15]Т02!$N$4:$N$100), 1)</definedName>
    <definedName name="D2_OtherAssets" localSheetId="30">OFFSET([14]Т02!$H$4, 0, 0, COUNTA([14]Т02!$H$4:$H$100), 1)</definedName>
    <definedName name="D2_OtherAssets">OFFSET([15]Т02!$H$4, 0, 0, COUNTA([15]Т02!$H$4:$H$100), 1)</definedName>
    <definedName name="D2_OtherDeposits" localSheetId="30">OFFSET([14]Т02!$K$4, 0, 0, COUNTA([14]Т02!$K$4:$K$100), 1)</definedName>
    <definedName name="D2_OtherDeposits">OFFSET([15]Т02!$K$4, 0, 0, COUNTA([15]Т02!$K$4:$K$100), 1)</definedName>
    <definedName name="D2_OtherLiabilities" localSheetId="30">OFFSET([14]Т02!$M$4, 0, 0, COUNTA([14]Т02!$M$4:$M$100), 1)</definedName>
    <definedName name="D2_OtherLiabilities">OFFSET([15]Т02!$M$4, 0, 0, COUNTA([15]Т02!$M$4:$M$100), 1)</definedName>
    <definedName name="D2a_Bonds" localSheetId="30">OFFSET([14]Т02а!$G$4, 0, 0, COUNTA([14]Т02а!$G$4:$G$100), 1)</definedName>
    <definedName name="D2a_Bonds">OFFSET([15]Т02а!$G$4, 0, 0, COUNTA([15]Т02а!$G$4:$G$100), 1)</definedName>
    <definedName name="D2a_BoR" localSheetId="30">OFFSET([14]Т02а!$I$4, 0, 0, COUNTA([14]Т02а!$I$4:$I$100), 1)</definedName>
    <definedName name="D2a_BoR">OFFSET([15]Т02а!$I$4, 0, 0, COUNTA([15]Т02а!$I$4:$I$100), 1)</definedName>
    <definedName name="D2a_Credits2Households" localSheetId="30">OFFSET([14]Т02а!$F$4, 0, 0, COUNTA([14]Т02а!$F$4:$F$100), 1)</definedName>
    <definedName name="D2a_Credits2Households">OFFSET([15]Т02а!$F$4, 0, 0, COUNTA([15]Т02а!$F$4:$F$100), 1)</definedName>
    <definedName name="D2a_Credits2NonResidents" localSheetId="30">OFFSET([14]Т02а!$E$4, 0, 0, COUNTA([14]Т02а!$E$4:$E$100), 1)</definedName>
    <definedName name="D2a_Credits2NonResidents">OFFSET([15]Т02а!$E$4, 0, 0, COUNTA([15]Т02а!$E$4:$E$100), 1)</definedName>
    <definedName name="D2a_Credits2Residents" localSheetId="30">OFFSET([14]Т02а!$D$4, 0, 0, COUNTA([14]Т02а!$D$4:$D$100), 1)</definedName>
    <definedName name="D2a_Credits2Residents">OFFSET([15]Т02а!$D$4, 0, 0, COUNTA([15]Т02а!$D$4:$D$100), 1)</definedName>
    <definedName name="D2a_Date" localSheetId="30">OFFSET([14]Т02а!$B$4:$C$4, 0, 0, COUNTA([14]Т02а!$D$4:$D$100), )</definedName>
    <definedName name="D2a_Date">OFFSET([15]Т02а!$B$4:$C$4, 0, 0, COUNTA([15]Т02а!$D$4:$D$100), )</definedName>
    <definedName name="D2a_Government" localSheetId="30">OFFSET([14]Т02а!$J$4, 0, 0, COUNTA([14]Т02а!$J$4:$J$100), 1)</definedName>
    <definedName name="D2a_Government">OFFSET([15]Т02а!$J$4, 0, 0, COUNTA([15]Т02а!$J$4:$J$100), 1)</definedName>
    <definedName name="D2a_HouseholdDeposits" localSheetId="30">OFFSET([14]Т02а!$L$4, 0, 0, COUNTA([14]Т02а!$L$4:$L$100), 1)</definedName>
    <definedName name="D2a_HouseholdDeposits">OFFSET([15]Т02а!$L$4, 0, 0, COUNTA([15]Т02а!$L$4:$L$100), 1)</definedName>
    <definedName name="D2a_Interest" localSheetId="30">OFFSET([14]Т02а!$N$4, 0, 0, COUNTA([14]Т02а!$N$4:$N$100), 1)</definedName>
    <definedName name="D2a_Interest">OFFSET([15]Т02а!$N$4, 0, 0, COUNTA([15]Т02а!$N$4:$N$100), 1)</definedName>
    <definedName name="D2a_OtherAssets" localSheetId="30">OFFSET([14]Т02а!$H$4, 0, 0, COUNTA([14]Т02а!$H$4:$H$100), 1)</definedName>
    <definedName name="D2a_OtherAssets">OFFSET([15]Т02а!$H$4, 0, 0, COUNTA([15]Т02а!$H$4:$H$100), 1)</definedName>
    <definedName name="D2a_OtherDeposits" localSheetId="30">OFFSET([14]Т02а!$K$4, 0, 0, COUNTA([14]Т02а!$K$4:$K$100), 1)</definedName>
    <definedName name="D2a_OtherDeposits">OFFSET([15]Т02а!$K$4, 0, 0, COUNTA([15]Т02а!$K$4:$K$100), 1)</definedName>
    <definedName name="D2a_OtherLiabilities" localSheetId="30">OFFSET([14]Т02а!$M$4, 0, 0, COUNTA([14]Т02а!$M$4:$M$100), 1)</definedName>
    <definedName name="D2a_OtherLiabilities">OFFSET([15]Т02а!$M$4, 0, 0, COUNTA([15]Т02а!$M$4:$M$100), 1)</definedName>
    <definedName name="D3_Current" localSheetId="30">OFFSET([14]Т03!$H$4, 0, 0, COUNTA([14]Т03!$H$4:$H$100), 1)</definedName>
    <definedName name="D3_Current">OFFSET([15]Т03!$H$4, 0, 0, COUNTA([15]Т03!$H$4:$H$100), 1)</definedName>
    <definedName name="D3_Current_30" localSheetId="30">OFFSET([14]Т03!$I$4, 0, 0, COUNTA([14]Т03!$I$4:$I$100), 1)</definedName>
    <definedName name="D3_Current_30">OFFSET([15]Т03!$I$4, 0, 0, COUNTA([15]Т03!$I$4:$I$100), 1)</definedName>
    <definedName name="D3_Date" localSheetId="30">OFFSET([14]Т03!$B$4:$C$4, 0, 0, COUNTA([14]Т03!$D$4:$D$100), )</definedName>
    <definedName name="D3_Date">OFFSET([15]Т03!$B$4:$C$4, 0, 0, COUNTA([15]Т03!$D$4:$D$100), )</definedName>
    <definedName name="D3_Finrez" localSheetId="30">OFFSET([14]Т03!$L$4, 0, 0, COUNTA([14]Т03!$L$4:$L$100), 1)</definedName>
    <definedName name="D3_Finrez">OFFSET([15]Т03!$L$4, 0, 0, COUNTA([15]Т03!$L$4:$L$100), 1)</definedName>
    <definedName name="D3_Interest" localSheetId="30">OFFSET([14]Т03!$D$4, 0, 0, COUNTA([14]Т03!$D$4:$D$100), 1)</definedName>
    <definedName name="D3_Interest">OFFSET([15]Т03!$D$4, 0, 0, COUNTA([15]Т03!$D$4:$D$100), 1)</definedName>
    <definedName name="D3_Interest_30" localSheetId="30">OFFSET([14]Т03!$E$4, 0, 0, COUNTA([14]Т03!$E$4:$E$100), 1)</definedName>
    <definedName name="D3_Interest_30">OFFSET([15]Т03!$E$4, 0, 0, COUNTA([15]Т03!$E$4:$E$100), 1)</definedName>
    <definedName name="D3_Other" localSheetId="30">OFFSET([14]Т03!$J$4, 0, 0, COUNTA([14]Т03!$J$4:$J$100), 1)</definedName>
    <definedName name="D3_Other">OFFSET([15]Т03!$J$4, 0, 0, COUNTA([15]Т03!$J$4:$J$100), 1)</definedName>
    <definedName name="D3_Other_30" localSheetId="30">OFFSET([14]Т03!$K$4, 0, 0, COUNTA([14]Т03!$K$4:$K$100), 1)</definedName>
    <definedName name="D3_Other_30">OFFSET([15]Т03!$K$4, 0, 0, COUNTA([15]Т03!$K$4:$K$100), 1)</definedName>
    <definedName name="D3_Reserves" localSheetId="30">OFFSET([14]Т03!$F$4, 0, 0, COUNTA([14]Т03!$F$4:$F$100), 1)</definedName>
    <definedName name="D3_Reserves">OFFSET([15]Т03!$F$4, 0, 0, COUNTA([15]Т03!$F$4:$F$100), 1)</definedName>
    <definedName name="D3_Reserves_30" localSheetId="30">OFFSET([14]Т03!$G$4, 0, 0, COUNTA([14]Т03!$G$4:$G$100), 1)</definedName>
    <definedName name="D3_Reserves_30">OFFSET([15]Т03!$G$4, 0, 0, COUNTA([15]Т03!$G$4:$G$100), 1)</definedName>
    <definedName name="D4_30" localSheetId="30">OFFSET([14]Т04!$E$4, 0, 0, COUNTA([14]Т04!$E$4:$E$100), 1)</definedName>
    <definedName name="D4_30">OFFSET([15]Т04!$E$4, 0, 0, COUNTA([15]Т04!$E$4:$E$100), 1)</definedName>
    <definedName name="D4_Date" localSheetId="30">OFFSET([14]Т04!$B$4:$C$4, 0, 0, COUNTA([14]Т04!$D$4:$D$100), )</definedName>
    <definedName name="D4_Date">OFFSET([15]Т04!$B$4:$C$4, 0, 0, COUNTA([15]Т04!$D$4:$D$100), )</definedName>
    <definedName name="D4_Finrez" localSheetId="30">OFFSET([14]Т04!$F$4, 0, 0, COUNTA([14]Т04!$F$4:$F$100), 1)</definedName>
    <definedName name="D4_Finrez">OFFSET([15]Т04!$F$4, 0, 0, COUNTA([15]Т04!$F$4:$F$100), 1)</definedName>
    <definedName name="D4_Other" localSheetId="30">OFFSET([14]Т04!$D$4, 0, 0, COUNTA([14]Т04!$D$4:$D$100), 1)</definedName>
    <definedName name="D4_Other">OFFSET([15]Т04!$D$4, 0, 0, COUNTA([15]Т04!$D$4:$D$100), 1)</definedName>
    <definedName name="D5_Credits2Households" localSheetId="30">OFFSET([14]Т05!$D$4, 0, 0, COUNTA([14]Т05!$D$4:$D$100), 1)</definedName>
    <definedName name="D5_Credits2Households">OFFSET([15]Т05!$D$4, 0, 0, COUNTA([15]Т05!$D$4:$D$100), 1)</definedName>
    <definedName name="D5_Credits2Households_30" localSheetId="30">OFFSET([14]Т05!$E$4, 0, 0, COUNTA([14]Т05!$E$4:$E$100), 1)</definedName>
    <definedName name="D5_Credits2Households_30">OFFSET([15]Т05!$E$4, 0, 0, COUNTA([15]Т05!$E$4:$E$100), 1)</definedName>
    <definedName name="D5_Credits2Organisations" localSheetId="30">OFFSET([14]Т05!$F$4, 0, 0, COUNTA([14]Т05!$F$4:$F$100), 1)</definedName>
    <definedName name="D5_Credits2Organisations">OFFSET([15]Т05!$F$4, 0, 0, COUNTA([15]Т05!$F$4:$F$100), 1)</definedName>
    <definedName name="D5_Credits2Organisations_30" localSheetId="30">OFFSET([14]Т05!$G$4, 0, 0, COUNTA([14]Т05!$G$4:$G$100), 1)</definedName>
    <definedName name="D5_Credits2Organisations_30">OFFSET([15]Т05!$G$4, 0, 0, COUNTA([15]Т05!$G$4:$G$100), 1)</definedName>
    <definedName name="D5_Date" localSheetId="30">OFFSET([14]Т05!$B$4:$C$4, 0, 0, COUNTA([14]Т05!$D$4:$D$100), )</definedName>
    <definedName name="D5_Date">OFFSET([15]Т05!$B$4:$C$4, 0, 0, COUNTA([15]Т05!$D$4:$D$100), )</definedName>
    <definedName name="D5_HouseholdDeposits" localSheetId="30">OFFSET([14]Т05!$J$4, 0, 0, COUNTA([14]Т05!$J$4:$J$100), 1)</definedName>
    <definedName name="D5_HouseholdDeposits">OFFSET([15]Т05!$J$4, 0, 0, COUNTA([15]Т05!$J$4:$J$100), 1)</definedName>
    <definedName name="D5_HouseholdDeposits_30" localSheetId="30">OFFSET([14]Т05!$K$4, 0, 0, COUNTA([14]Т05!$K$4:$K$100), 1)</definedName>
    <definedName name="D5_HouseholdDeposits_30">OFFSET([15]Т05!$K$4, 0, 0, COUNTA([15]Т05!$K$4:$K$100), 1)</definedName>
    <definedName name="D5_Interest" localSheetId="30">OFFSET([14]Т05!$P$4, 0, 0, COUNTA([14]Т05!$P$4:$P$100), 1)</definedName>
    <definedName name="D5_Interest">OFFSET([15]Т05!$P$4, 0, 0, COUNTA([15]Т05!$P$4:$P$100), 1)</definedName>
    <definedName name="D5_OrganisationsDeposits" localSheetId="30">OFFSET([14]Т05!$L$4, 0, 0, COUNTA([14]Т05!$L$4:$L$100), 1)</definedName>
    <definedName name="D5_OrganisationsDeposits">OFFSET([15]Т05!$L$4, 0, 0, COUNTA([15]Т05!$L$4:$L$100), 1)</definedName>
    <definedName name="D5_OrganisationsDeposits_30" localSheetId="30">OFFSET([14]Т05!$M$4, 0, 0, COUNTA([14]Т05!$M$4:$M$100), 1)</definedName>
    <definedName name="D5_OrganisationsDeposits_30">OFFSET([15]Т05!$M$4, 0, 0, COUNTA([15]Т05!$M$4:$M$100), 1)</definedName>
    <definedName name="D5_OtherAssets" localSheetId="30">OFFSET([14]Т05!$H$4, 0, 0, COUNTA([14]Т05!$H$4:$H$100), 1)</definedName>
    <definedName name="D5_OtherAssets">OFFSET([15]Т05!$H$4, 0, 0, COUNTA([15]Т05!$H$4:$H$100), 1)</definedName>
    <definedName name="D5_OtherAssets_30" localSheetId="30">OFFSET([14]Т05!$I$4, 0, 0, COUNTA([14]Т05!$I$4:$I$100), 1)</definedName>
    <definedName name="D5_OtherAssets_30">OFFSET([15]Т05!$I$4, 0, 0, COUNTA([15]Т05!$I$4:$I$100), 1)</definedName>
    <definedName name="D5_OtherLiabilities" localSheetId="30">OFFSET([14]Т05!$N$4, 0, 0, COUNTA([14]Т05!$N$4:$N$100), 1)</definedName>
    <definedName name="D5_OtherLiabilities">OFFSET([15]Т05!$N$4, 0, 0, COUNTA([15]Т05!$N$4:$N$100), 1)</definedName>
    <definedName name="D5_OtherLiabilities_30" localSheetId="30">OFFSET([14]Т05!$O$4, 0, 0, COUNTA([14]Т05!$O$4:$O$100), 1)</definedName>
    <definedName name="D5_OtherLiabilities_30">OFFSET([15]Т05!$O$4, 0, 0, COUNTA([15]Т05!$O$4:$O$100), 1)</definedName>
    <definedName name="DeleteRange" hidden="1">#N/A</definedName>
    <definedName name="DeleteTable" hidden="1">#N/A</definedName>
    <definedName name="Depth">[16]Input!$B$2</definedName>
    <definedName name="DESBlink" localSheetId="2">#REF!</definedName>
    <definedName name="DESBlink" localSheetId="4">#REF!</definedName>
    <definedName name="DESBlink" localSheetId="6">#REF!</definedName>
    <definedName name="DESBlink" localSheetId="7">#REF!</definedName>
    <definedName name="DESBlink" localSheetId="27">#REF!</definedName>
    <definedName name="DESBlink" localSheetId="29">#REF!</definedName>
    <definedName name="DESBlink" localSheetId="30">#REF!</definedName>
    <definedName name="DESBlink" localSheetId="16">#REF!</definedName>
    <definedName name="DESBlink" localSheetId="28">#REF!</definedName>
    <definedName name="DESBlink">#REF!</definedName>
    <definedName name="Description" localSheetId="2">#REF!</definedName>
    <definedName name="Description" localSheetId="4">#REF!</definedName>
    <definedName name="Description" localSheetId="6">#REF!</definedName>
    <definedName name="Description" localSheetId="7">#REF!</definedName>
    <definedName name="Description" localSheetId="27">#REF!</definedName>
    <definedName name="Description" localSheetId="29">#REF!</definedName>
    <definedName name="Description" localSheetId="30">#REF!</definedName>
    <definedName name="Description" localSheetId="16">#REF!</definedName>
    <definedName name="Description" localSheetId="28">#REF!</definedName>
    <definedName name="Description">#REF!</definedName>
    <definedName name="Details" localSheetId="2">#REF!</definedName>
    <definedName name="Details" localSheetId="4">#REF!</definedName>
    <definedName name="Details" localSheetId="6">#REF!</definedName>
    <definedName name="Details" localSheetId="7">#REF!</definedName>
    <definedName name="Details" localSheetId="27">#REF!</definedName>
    <definedName name="Details" localSheetId="29">#REF!</definedName>
    <definedName name="Details" localSheetId="30">#REF!</definedName>
    <definedName name="Details" localSheetId="16">#REF!</definedName>
    <definedName name="Details" localSheetId="28">#REF!</definedName>
    <definedName name="Details">#REF!</definedName>
    <definedName name="DevelopedEconomies" localSheetId="2">#REF!</definedName>
    <definedName name="DevelopedEconomies" localSheetId="4">#REF!</definedName>
    <definedName name="DevelopedEconomies" localSheetId="6">#REF!</definedName>
    <definedName name="DevelopedEconomies" localSheetId="7">#REF!</definedName>
    <definedName name="DevelopedEconomies" localSheetId="27">#REF!</definedName>
    <definedName name="DevelopedEconomies" localSheetId="29">#REF!</definedName>
    <definedName name="DevelopedEconomies" localSheetId="30">#REF!</definedName>
    <definedName name="DevelopedEconomies">#REF!</definedName>
    <definedName name="Developing_economies" localSheetId="2">#REF!</definedName>
    <definedName name="Developing_economies" localSheetId="4">#REF!</definedName>
    <definedName name="Developing_economies" localSheetId="6">#REF!</definedName>
    <definedName name="Developing_economies" localSheetId="7">#REF!</definedName>
    <definedName name="Developing_economies" localSheetId="27">#REF!</definedName>
    <definedName name="Developing_economies" localSheetId="29">#REF!</definedName>
    <definedName name="Developing_economies" localSheetId="30">#REF!</definedName>
    <definedName name="Developing_economies">#REF!</definedName>
    <definedName name="diff_big" localSheetId="30">OFFSET([17]T08!$D$4, 0, 0, COUNTA([17]T08!$D$4:$D$101), 1)</definedName>
    <definedName name="diff_big">OFFSET([18]T08!$D$4, 0, 0, COUNTA([18]T08!$D$4:$D$101), 1)</definedName>
    <definedName name="diff_cons" localSheetId="30">OFFSET([17]T08!$G$4, 0, 0, COUNTA([17]T08!$G$4:$G$101), 1)</definedName>
    <definedName name="diff_cons">OFFSET([18]T08!$G$4, 0, 0, COUNTA([18]T08!$G$4:$G$101), 1)</definedName>
    <definedName name="diff_data" localSheetId="30">OFFSET([17]T08!$B$4:$C$4, 0, 0, COUNTA([17]T08!$D$4:$D$101), )</definedName>
    <definedName name="diff_data">OFFSET([18]T08!$B$4:$C$4, 0, 0, COUNTA([18]T08!$D$4:$D$101), )</definedName>
    <definedName name="diff_mortgage" localSheetId="30">OFFSET([17]T08!$F$4, 0, 0, COUNTA([17]T08!$F$4:$F$101), 1)</definedName>
    <definedName name="diff_mortgage">OFFSET([18]T08!$F$4, 0, 0, COUNTA([18]T08!$F$4:$F$101), 1)</definedName>
    <definedName name="diff_small" localSheetId="30">OFFSET([17]T08!$E$4, 0, 0, COUNTA([17]T08!$E$4:$E$101), 1)</definedName>
    <definedName name="diff_small">OFFSET([18]T08!$E$4, 0, 0, COUNTA([18]T08!$E$4:$E$101), 1)</definedName>
    <definedName name="DropListSort" localSheetId="2">OFFSET(#REF!,0,0,COUNTA(#REF!),1)</definedName>
    <definedName name="DropListSort" localSheetId="4">OFFSET(#REF!,0,0,COUNTA(#REF!),1)</definedName>
    <definedName name="DropListSort" localSheetId="6">OFFSET(#REF!,0,0,COUNTA(#REF!),1)</definedName>
    <definedName name="DropListSort" localSheetId="7">OFFSET(#REF!,0,0,COUNTA(#REF!),1)</definedName>
    <definedName name="DropListSort" localSheetId="27">OFFSET(#REF!,0,0,COUNTA(#REF!),1)</definedName>
    <definedName name="DropListSort" localSheetId="29">OFFSET(#REF!,0,0,COUNTA(#REF!),1)</definedName>
    <definedName name="DropListSort" localSheetId="30">OFFSET(#REF!,0,0,COUNTA(#REF!),1)</definedName>
    <definedName name="DropListSort" localSheetId="16">OFFSET(#REF!,0,0,COUNTA(#REF!),1)</definedName>
    <definedName name="DropListSort" localSheetId="28">OFFSET(#REF!,0,0,COUNTA(#REF!),1)</definedName>
    <definedName name="DropListSort">OFFSET(#REF!,0,0,COUNTA(#REF!),1)</definedName>
    <definedName name="DT_09" localSheetId="2">#REF!</definedName>
    <definedName name="DT_09" localSheetId="4">#REF!</definedName>
    <definedName name="DT_09" localSheetId="6">#REF!</definedName>
    <definedName name="DT_09" localSheetId="7">#REF!</definedName>
    <definedName name="DT_09" localSheetId="27">#REF!</definedName>
    <definedName name="DT_09" localSheetId="29">#REF!</definedName>
    <definedName name="DT_09" localSheetId="30">#REF!</definedName>
    <definedName name="DT_09">#REF!</definedName>
    <definedName name="DT_1" localSheetId="10">#REF!</definedName>
    <definedName name="DT_1" localSheetId="2">#REF!</definedName>
    <definedName name="DT_1" localSheetId="4">#REF!</definedName>
    <definedName name="DT_1" localSheetId="6">#REF!</definedName>
    <definedName name="DT_1" localSheetId="7">#REF!</definedName>
    <definedName name="DT_1" localSheetId="27">#REF!</definedName>
    <definedName name="DT_1" localSheetId="29">#REF!</definedName>
    <definedName name="DT_1" localSheetId="30">#REF!</definedName>
    <definedName name="DT_1" localSheetId="34">#REF!</definedName>
    <definedName name="DT_1" localSheetId="35">#REF!</definedName>
    <definedName name="DT_1">#REF!</definedName>
    <definedName name="DT_2" localSheetId="10">#REF!</definedName>
    <definedName name="DT_2" localSheetId="2">#REF!</definedName>
    <definedName name="DT_2" localSheetId="4">#REF!</definedName>
    <definedName name="DT_2" localSheetId="6">#REF!</definedName>
    <definedName name="DT_2" localSheetId="7">#REF!</definedName>
    <definedName name="DT_2" localSheetId="27">#REF!</definedName>
    <definedName name="DT_2" localSheetId="29">#REF!</definedName>
    <definedName name="DT_2" localSheetId="30">#REF!</definedName>
    <definedName name="DT_2" localSheetId="34">#REF!</definedName>
    <definedName name="DT_2" localSheetId="35">#REF!</definedName>
    <definedName name="DT_2">#REF!</definedName>
    <definedName name="DT_3" localSheetId="10">#REF!</definedName>
    <definedName name="DT_3" localSheetId="2">#REF!</definedName>
    <definedName name="DT_3" localSheetId="4">#REF!</definedName>
    <definedName name="DT_3" localSheetId="6">#REF!</definedName>
    <definedName name="DT_3" localSheetId="7">#REF!</definedName>
    <definedName name="DT_3" localSheetId="27">#REF!</definedName>
    <definedName name="DT_3" localSheetId="29">#REF!</definedName>
    <definedName name="DT_3" localSheetId="30">#REF!</definedName>
    <definedName name="DT_3" localSheetId="34">#REF!</definedName>
    <definedName name="DT_3" localSheetId="35">#REF!</definedName>
    <definedName name="DT_3">#REF!</definedName>
    <definedName name="DT_9" localSheetId="10">#REF!</definedName>
    <definedName name="DT_9" localSheetId="2">#REF!</definedName>
    <definedName name="DT_9" localSheetId="4">#REF!</definedName>
    <definedName name="DT_9" localSheetId="6">#REF!</definedName>
    <definedName name="DT_9" localSheetId="7">#REF!</definedName>
    <definedName name="DT_9" localSheetId="27">#REF!</definedName>
    <definedName name="DT_9" localSheetId="29">#REF!</definedName>
    <definedName name="DT_9" localSheetId="30">#REF!</definedName>
    <definedName name="DT_9" localSheetId="34">#REF!</definedName>
    <definedName name="DT_9" localSheetId="35">#REF!</definedName>
    <definedName name="DT_9">#REF!</definedName>
    <definedName name="dtp">6</definedName>
    <definedName name="e">[8]Control!$I$5</definedName>
    <definedName name="Economies_in_transition" localSheetId="2">#REF!</definedName>
    <definedName name="Economies_in_transition" localSheetId="4">#REF!</definedName>
    <definedName name="Economies_in_transition" localSheetId="6">#REF!</definedName>
    <definedName name="Economies_in_transition" localSheetId="7">#REF!</definedName>
    <definedName name="Economies_in_transition" localSheetId="27">#REF!</definedName>
    <definedName name="Economies_in_transition" localSheetId="29">#REF!</definedName>
    <definedName name="Economies_in_transition" localSheetId="30">#REF!</definedName>
    <definedName name="Economies_in_transition">#REF!</definedName>
    <definedName name="EndDate" localSheetId="2">#REF!</definedName>
    <definedName name="EndDate" localSheetId="4">#REF!</definedName>
    <definedName name="EndDate" localSheetId="6">#REF!</definedName>
    <definedName name="EndDate" localSheetId="7">#REF!</definedName>
    <definedName name="EndDate" localSheetId="27">#REF!</definedName>
    <definedName name="EndDate" localSheetId="29">#REF!</definedName>
    <definedName name="EndDate" localSheetId="30">#REF!</definedName>
    <definedName name="EndDate" localSheetId="16">#REF!</definedName>
    <definedName name="EndDate" localSheetId="28">#REF!</definedName>
    <definedName name="EndDate">#REF!</definedName>
    <definedName name="EU" localSheetId="2">#REF!</definedName>
    <definedName name="EU" localSheetId="4">#REF!</definedName>
    <definedName name="EU" localSheetId="6">#REF!</definedName>
    <definedName name="EU" localSheetId="7">#REF!</definedName>
    <definedName name="EU" localSheetId="27">#REF!</definedName>
    <definedName name="EU" localSheetId="29">#REF!</definedName>
    <definedName name="EU" localSheetId="30">#REF!</definedName>
    <definedName name="EU">#REF!</definedName>
    <definedName name="EU_15" localSheetId="2">#REF!</definedName>
    <definedName name="EU_15" localSheetId="4">#REF!</definedName>
    <definedName name="EU_15" localSheetId="6">#REF!</definedName>
    <definedName name="EU_15" localSheetId="7">#REF!</definedName>
    <definedName name="EU_15" localSheetId="27">#REF!</definedName>
    <definedName name="EU_15" localSheetId="29">#REF!</definedName>
    <definedName name="EU_15" localSheetId="30">#REF!</definedName>
    <definedName name="EU_15">#REF!</definedName>
    <definedName name="Europe" localSheetId="2">#REF!</definedName>
    <definedName name="Europe" localSheetId="4">#REF!</definedName>
    <definedName name="Europe" localSheetId="6">#REF!</definedName>
    <definedName name="Europe" localSheetId="7">#REF!</definedName>
    <definedName name="Europe" localSheetId="27">#REF!</definedName>
    <definedName name="Europe" localSheetId="29">#REF!</definedName>
    <definedName name="Europe" localSheetId="30">#REF!</definedName>
    <definedName name="Europe">#REF!</definedName>
    <definedName name="f">[8]Control!$J$2</definedName>
    <definedName name="fld" localSheetId="10">#REF!</definedName>
    <definedName name="fld" localSheetId="2">#REF!</definedName>
    <definedName name="fld" localSheetId="4">#REF!</definedName>
    <definedName name="fld" localSheetId="6">#REF!</definedName>
    <definedName name="fld" localSheetId="7">#REF!</definedName>
    <definedName name="fld" localSheetId="27">#REF!</definedName>
    <definedName name="fld" localSheetId="29">#REF!</definedName>
    <definedName name="fld" localSheetId="30">#REF!</definedName>
    <definedName name="fld" localSheetId="34">#REF!</definedName>
    <definedName name="fld" localSheetId="35">#REF!</definedName>
    <definedName name="fld">#REF!</definedName>
    <definedName name="FLD_1" localSheetId="10">#REF!</definedName>
    <definedName name="FLD_1" localSheetId="2">#REF!</definedName>
    <definedName name="FLD_1" localSheetId="4">#REF!</definedName>
    <definedName name="FLD_1" localSheetId="6">#REF!</definedName>
    <definedName name="FLD_1" localSheetId="7">#REF!</definedName>
    <definedName name="FLD_1" localSheetId="27">#REF!</definedName>
    <definedName name="FLD_1" localSheetId="29">#REF!</definedName>
    <definedName name="FLD_1" localSheetId="30">#REF!</definedName>
    <definedName name="FLD_1" localSheetId="34">#REF!</definedName>
    <definedName name="FLD_1" localSheetId="35">#REF!</definedName>
    <definedName name="FLD_1">#REF!</definedName>
    <definedName name="fldAxisNameforSA" localSheetId="6">#REF!</definedName>
    <definedName name="fldAxisNameforSA" localSheetId="7">#REF!</definedName>
    <definedName name="fldAxisNameforSA" localSheetId="27">#REF!</definedName>
    <definedName name="fldAxisNameforSA">#REF!</definedName>
    <definedName name="fldChartDate" localSheetId="27">[9]Charts!$P$17</definedName>
    <definedName name="fldChartDate">[10]Charts!$P$17</definedName>
    <definedName name="fldComment_OtherFood" localSheetId="31">'[19]CPI MoM Index'!$B$229</definedName>
    <definedName name="fldComment_OtherFood">'[20]CPI MoM Index'!$B$229</definedName>
    <definedName name="fldComplexYoY" localSheetId="6">#REF!</definedName>
    <definedName name="fldComplexYoY" localSheetId="7">#REF!</definedName>
    <definedName name="fldComplexYoY" localSheetId="27">#REF!</definedName>
    <definedName name="fldComplexYoY">#REF!</definedName>
    <definedName name="fldElectricity" localSheetId="6">#REF!</definedName>
    <definedName name="fldElectricity" localSheetId="7">#REF!</definedName>
    <definedName name="fldElectricity" localSheetId="27">#REF!</definedName>
    <definedName name="fldElectricity">#REF!</definedName>
    <definedName name="fldExample" localSheetId="2">#REF!</definedName>
    <definedName name="fldExample" localSheetId="4">#REF!</definedName>
    <definedName name="fldExample" localSheetId="6">#REF!</definedName>
    <definedName name="fldExample" localSheetId="7">#REF!</definedName>
    <definedName name="fldExample" localSheetId="27">#REF!</definedName>
    <definedName name="fldExample" localSheetId="31">#REF!</definedName>
    <definedName name="fldExample">#REF!</definedName>
    <definedName name="fldFloatingPointCorrector" localSheetId="10">#REF!</definedName>
    <definedName name="fldFloatingPointCorrector" localSheetId="2">#REF!</definedName>
    <definedName name="fldFloatingPointCorrector" localSheetId="4">#REF!</definedName>
    <definedName name="fldFloatingPointCorrector" localSheetId="6">#REF!</definedName>
    <definedName name="fldFloatingPointCorrector" localSheetId="7">#REF!</definedName>
    <definedName name="fldFloatingPointCorrector" localSheetId="27">#REF!</definedName>
    <definedName name="fldFloatingPointCorrector" localSheetId="29">#REF!</definedName>
    <definedName name="fldFloatingPointCorrector" localSheetId="30">#REF!</definedName>
    <definedName name="fldFloatingPointCorrector" localSheetId="31">[21]HLP.HowToLinkData!$B$140</definedName>
    <definedName name="fldFloatingPointCorrector" localSheetId="34">#REF!</definedName>
    <definedName name="fldFloatingPointCorrector" localSheetId="35">#REF!</definedName>
    <definedName name="fldFloatingPointCorrector">#REF!</definedName>
    <definedName name="fldLabelMonth" localSheetId="27">[9]Переменные!$B$11</definedName>
    <definedName name="fldLabelMonth">[10]Переменные!$B$11</definedName>
    <definedName name="fldLabelMonth2" localSheetId="27">[22]Переменные!$B$11</definedName>
    <definedName name="fldLabelMonth2">[23]Переменные!$B$11</definedName>
    <definedName name="fldLabelQuarter" localSheetId="27">[9]Переменные!$B$12</definedName>
    <definedName name="fldLabelQuarter">[10]Переменные!$B$12</definedName>
    <definedName name="fldLabelQuarter2" localSheetId="27">[22]Переменные!$B$12</definedName>
    <definedName name="fldLabelQuarter2">[23]Переменные!$B$12</definedName>
    <definedName name="fldLabelYear" localSheetId="27">[9]Переменные!$B$13</definedName>
    <definedName name="fldLabelYear">[10]Переменные!$B$13</definedName>
    <definedName name="fldLabelYear2" localSheetId="27">[22]Переменные!$B$13</definedName>
    <definedName name="fldLabelYear2">[23]Переменные!$B$13</definedName>
    <definedName name="fldRouding" localSheetId="2">#REF!</definedName>
    <definedName name="fldRouding" localSheetId="4">#REF!</definedName>
    <definedName name="fldRouding" localSheetId="6">#REF!</definedName>
    <definedName name="fldRouding" localSheetId="7">#REF!</definedName>
    <definedName name="fldRouding" localSheetId="27">#REF!</definedName>
    <definedName name="fldRouding" localSheetId="31">#REF!</definedName>
    <definedName name="fldRouding">#REF!</definedName>
    <definedName name="fldSecurity" localSheetId="2">#REF!</definedName>
    <definedName name="fldSecurity" localSheetId="4">#REF!</definedName>
    <definedName name="fldSecurity" localSheetId="6">#REF!</definedName>
    <definedName name="fldSecurity" localSheetId="7">#REF!</definedName>
    <definedName name="fldSecurity" localSheetId="27">#REF!</definedName>
    <definedName name="fldSecurity" localSheetId="31">#REF!</definedName>
    <definedName name="fldSecurity">#REF!</definedName>
    <definedName name="fldSpread" localSheetId="10">#REF!</definedName>
    <definedName name="fldSpread" localSheetId="2">#REF!</definedName>
    <definedName name="fldSpread" localSheetId="4">#REF!</definedName>
    <definedName name="fldSpread" localSheetId="6">#REF!</definedName>
    <definedName name="fldSpread" localSheetId="7">#REF!</definedName>
    <definedName name="fldSpread" localSheetId="27">#REF!</definedName>
    <definedName name="fldSpread" localSheetId="29">#REF!</definedName>
    <definedName name="fldSpread" localSheetId="30">#REF!</definedName>
    <definedName name="fldSpread" localSheetId="34">#REF!</definedName>
    <definedName name="fldSpread" localSheetId="35">#REF!</definedName>
    <definedName name="fldSpread">#REF!</definedName>
    <definedName name="FLDSpread_1" localSheetId="10">#REF!</definedName>
    <definedName name="FLDSpread_1" localSheetId="2">#REF!</definedName>
    <definedName name="FLDSpread_1" localSheetId="4">#REF!</definedName>
    <definedName name="FLDSpread_1" localSheetId="6">#REF!</definedName>
    <definedName name="FLDSpread_1" localSheetId="7">#REF!</definedName>
    <definedName name="FLDSpread_1" localSheetId="27">#REF!</definedName>
    <definedName name="FLDSpread_1" localSheetId="29">#REF!</definedName>
    <definedName name="FLDSpread_1" localSheetId="30">#REF!</definedName>
    <definedName name="FLDSpread_1" localSheetId="34">#REF!</definedName>
    <definedName name="FLDSpread_1" localSheetId="35">#REF!</definedName>
    <definedName name="FLDSpread_1">#REF!</definedName>
    <definedName name="fldВидыДЕятельностиYoY" localSheetId="6">#REF!</definedName>
    <definedName name="fldВидыДЕятельностиYoY" localSheetId="7">#REF!</definedName>
    <definedName name="fldВидыДЕятельностиYoY" localSheetId="27">#REF!</definedName>
    <definedName name="fldВидыДЕятельностиYoY">#REF!</definedName>
    <definedName name="fldВкладыВКомплексы" localSheetId="6">#REF!</definedName>
    <definedName name="fldВкладыВКомплексы" localSheetId="7">#REF!</definedName>
    <definedName name="fldВкладыВКомплексы" localSheetId="27">#REF!</definedName>
    <definedName name="fldВкладыВКомплексы">#REF!</definedName>
    <definedName name="fldГГЗаПоследниеЭнМесяцев" localSheetId="6">#REF!</definedName>
    <definedName name="fldГГЗаПоследниеЭнМесяцев" localSheetId="7">#REF!</definedName>
    <definedName name="fldГГЗаПоследниеЭнМесяцев" localSheetId="27">#REF!</definedName>
    <definedName name="fldГГЗаПоследниеЭнМесяцев">#REF!</definedName>
    <definedName name="fldГГЗаПоследниеЭнМесяцевУКомплексов" localSheetId="6">#REF!</definedName>
    <definedName name="fldГГЗаПоследниеЭнМесяцевУКомплексов" localSheetId="7">#REF!</definedName>
    <definedName name="fldГГЗаПоследниеЭнМесяцевУКомплексов" localSheetId="27">#REF!</definedName>
    <definedName name="fldГГЗаПоследниеЭнМесяцевУКомплексов">#REF!</definedName>
    <definedName name="fldГрафикиБазовыеСаКомпонентКомплексов" localSheetId="6">#REF!</definedName>
    <definedName name="fldГрафикиБазовыеСаКомпонентКомплексов" localSheetId="7">#REF!</definedName>
    <definedName name="fldГрафикиБазовыеСаКомпонентКомплексов" localSheetId="27">#REF!</definedName>
    <definedName name="fldГрафикиБазовыеСаКомпонентКомплексов">#REF!</definedName>
    <definedName name="fldГрафикиГГиБазовыйСаКомплексов" localSheetId="6">#REF!</definedName>
    <definedName name="fldГрафикиГГиБазовыйСаКомплексов" localSheetId="7">#REF!</definedName>
    <definedName name="fldГрафикиГГиБазовыйСаКомплексов" localSheetId="27">#REF!</definedName>
    <definedName name="fldГрафикиГГиБазовыйСаКомплексов">#REF!</definedName>
    <definedName name="fldГрафикиКомплексовБэйзСА" localSheetId="6">#REF!</definedName>
    <definedName name="fldГрафикиКомплексовБэйзСА" localSheetId="7">#REF!</definedName>
    <definedName name="fldГрафикиКомплексовБэйзСА" localSheetId="27">#REF!</definedName>
    <definedName name="fldГрафикиКомплексовБэйзСА">#REF!</definedName>
    <definedName name="fldГрафикиКомплексовГГ" localSheetId="6">#REF!</definedName>
    <definedName name="fldГрафикиКомплексовГГ" localSheetId="7">#REF!</definedName>
    <definedName name="fldГрафикиКомплексовГГ" localSheetId="27">#REF!</definedName>
    <definedName name="fldГрафикиКомплексовГГ">#REF!</definedName>
    <definedName name="fldРангВкладаКомплексаВОбработку" localSheetId="6">#REF!</definedName>
    <definedName name="fldРангВкладаКомплексаВОбработку" localSheetId="7">#REF!</definedName>
    <definedName name="fldРангВкладаКомплексаВОбработку" localSheetId="27">#REF!</definedName>
    <definedName name="fldРангВкладаКомплексаВОбработку">#REF!</definedName>
    <definedName name="Fuel_exporting_countries" localSheetId="2">#REF!</definedName>
    <definedName name="Fuel_exporting_countries" localSheetId="4">#REF!</definedName>
    <definedName name="Fuel_exporting_countries" localSheetId="6">#REF!</definedName>
    <definedName name="Fuel_exporting_countries" localSheetId="7">#REF!</definedName>
    <definedName name="Fuel_exporting_countries" localSheetId="27">#REF!</definedName>
    <definedName name="Fuel_exporting_countries" localSheetId="29">#REF!</definedName>
    <definedName name="Fuel_exporting_countries" localSheetId="30">#REF!</definedName>
    <definedName name="Fuel_exporting_countries">#REF!</definedName>
    <definedName name="g">[8]Control!$J$3</definedName>
    <definedName name="G7_" localSheetId="2">#REF!</definedName>
    <definedName name="G7_" localSheetId="4">#REF!</definedName>
    <definedName name="G7_" localSheetId="6">#REF!</definedName>
    <definedName name="G7_" localSheetId="7">#REF!</definedName>
    <definedName name="G7_" localSheetId="27">#REF!</definedName>
    <definedName name="G7_" localSheetId="29">#REF!</definedName>
    <definedName name="G7_" localSheetId="30">#REF!</definedName>
    <definedName name="G7_">#REF!</definedName>
    <definedName name="gopa" localSheetId="10" hidden="1">'[1]Сектор товаров'!#REF!</definedName>
    <definedName name="gopa" localSheetId="4" hidden="1">'[1]Сектор товаров'!#REF!</definedName>
    <definedName name="gopa" localSheetId="6" hidden="1">'[1]Сектор товаров'!#REF!</definedName>
    <definedName name="gopa" localSheetId="7" hidden="1">'[1]Сектор товаров'!#REF!</definedName>
    <definedName name="gopa" localSheetId="27" hidden="1">'[1]Сектор товаров'!#REF!</definedName>
    <definedName name="gopa" localSheetId="17" hidden="1">'[1]Сектор товаров'!#REF!</definedName>
    <definedName name="gopa" localSheetId="34" hidden="1">'[1]Сектор товаров'!#REF!</definedName>
    <definedName name="gopa" localSheetId="35" hidden="1">'[1]Сектор товаров'!#REF!</definedName>
    <definedName name="gopa" hidden="1">'[1]Сектор товаров'!#REF!</definedName>
    <definedName name="GPB_BOP_OPTIONS" localSheetId="10">#REF!</definedName>
    <definedName name="GPB_BOP_OPTIONS" localSheetId="2">#REF!</definedName>
    <definedName name="GPB_BOP_OPTIONS" localSheetId="4">#REF!</definedName>
    <definedName name="GPB_BOP_OPTIONS" localSheetId="6">#REF!</definedName>
    <definedName name="GPB_BOP_OPTIONS" localSheetId="7">#REF!</definedName>
    <definedName name="GPB_BOP_OPTIONS" localSheetId="27">#REF!</definedName>
    <definedName name="GPB_BOP_OPTIONS" localSheetId="29">#REF!</definedName>
    <definedName name="GPB_BOP_OPTIONS" localSheetId="30">#REF!</definedName>
    <definedName name="GPB_BOP_OPTIONS" localSheetId="34">#REF!</definedName>
    <definedName name="GPB_BOP_OPTIONS" localSheetId="35">#REF!</definedName>
    <definedName name="GPB_BOP_OPTIONS">#REF!</definedName>
    <definedName name="GPB_IIP_OPTIONS" localSheetId="10">#REF!</definedName>
    <definedName name="GPB_IIP_OPTIONS" localSheetId="2">#REF!</definedName>
    <definedName name="GPB_IIP_OPTIONS" localSheetId="4">#REF!</definedName>
    <definedName name="GPB_IIP_OPTIONS" localSheetId="6">#REF!</definedName>
    <definedName name="GPB_IIP_OPTIONS" localSheetId="7">#REF!</definedName>
    <definedName name="GPB_IIP_OPTIONS" localSheetId="27">#REF!</definedName>
    <definedName name="GPB_IIP_OPTIONS" localSheetId="29">#REF!</definedName>
    <definedName name="GPB_IIP_OPTIONS" localSheetId="30">#REF!</definedName>
    <definedName name="GPB_IIP_OPTIONS" localSheetId="34">#REF!</definedName>
    <definedName name="GPB_IIP_OPTIONS" localSheetId="35">#REF!</definedName>
    <definedName name="GPB_IIP_OPTIONS">#REF!</definedName>
    <definedName name="GroupBy" localSheetId="2">#REF!</definedName>
    <definedName name="GroupBy" localSheetId="4">#REF!</definedName>
    <definedName name="GroupBy" localSheetId="6">#REF!</definedName>
    <definedName name="GroupBy" localSheetId="7">#REF!</definedName>
    <definedName name="GroupBy" localSheetId="27">#REF!</definedName>
    <definedName name="GroupBy" localSheetId="29">#REF!</definedName>
    <definedName name="GroupBy" localSheetId="30">#REF!</definedName>
    <definedName name="GroupBy" localSheetId="16">#REF!</definedName>
    <definedName name="GroupBy" localSheetId="28">#REF!</definedName>
    <definedName name="GroupBy">#REF!</definedName>
    <definedName name="GroupByDrop" localSheetId="2">#REF!</definedName>
    <definedName name="GroupByDrop" localSheetId="4">#REF!</definedName>
    <definedName name="GroupByDrop" localSheetId="6">#REF!</definedName>
    <definedName name="GroupByDrop" localSheetId="7">#REF!</definedName>
    <definedName name="GroupByDrop" localSheetId="27">#REF!</definedName>
    <definedName name="GroupByDrop" localSheetId="29">#REF!</definedName>
    <definedName name="GroupByDrop" localSheetId="30">#REF!</definedName>
    <definedName name="GroupByDrop" localSheetId="16">#REF!</definedName>
    <definedName name="GroupByDrop" localSheetId="28">#REF!</definedName>
    <definedName name="GroupByDrop">#REF!</definedName>
    <definedName name="GroupByList" localSheetId="2">#REF!</definedName>
    <definedName name="GroupByList" localSheetId="4">#REF!</definedName>
    <definedName name="GroupByList" localSheetId="6">#REF!</definedName>
    <definedName name="GroupByList" localSheetId="7">#REF!</definedName>
    <definedName name="GroupByList" localSheetId="27">#REF!</definedName>
    <definedName name="GroupByList" localSheetId="29">#REF!</definedName>
    <definedName name="GroupByList" localSheetId="30">#REF!</definedName>
    <definedName name="GroupByList" localSheetId="16">#REF!</definedName>
    <definedName name="GroupByList" localSheetId="28">#REF!</definedName>
    <definedName name="GroupByList">#REF!</definedName>
    <definedName name="GSpread" localSheetId="2">#REF!</definedName>
    <definedName name="GSpread" localSheetId="4">#REF!</definedName>
    <definedName name="GSpread" localSheetId="6">#REF!</definedName>
    <definedName name="GSpread" localSheetId="7">#REF!</definedName>
    <definedName name="GSpread" localSheetId="27">#REF!</definedName>
    <definedName name="GSpread" localSheetId="29">#REF!</definedName>
    <definedName name="GSpread" localSheetId="30">#REF!</definedName>
    <definedName name="GSpread" localSheetId="16">#REF!</definedName>
    <definedName name="GSpread" localSheetId="28">#REF!</definedName>
    <definedName name="GSpread">#REF!</definedName>
    <definedName name="gtf" localSheetId="2">#REF!</definedName>
    <definedName name="gtf" localSheetId="4">#REF!</definedName>
    <definedName name="gtf" localSheetId="6">#REF!</definedName>
    <definedName name="gtf" localSheetId="7">#REF!</definedName>
    <definedName name="gtf" localSheetId="27">#REF!</definedName>
    <definedName name="gtf" localSheetId="29">#REF!</definedName>
    <definedName name="gtf" localSheetId="30">#REF!</definedName>
    <definedName name="gtf">#REF!</definedName>
    <definedName name="gtrh" localSheetId="27">[9]Переменные!$B$13</definedName>
    <definedName name="gtrh">[10]Переменные!$B$13</definedName>
    <definedName name="h">[8]Control!$J$4</definedName>
    <definedName name="HLPBRD_IB" localSheetId="2">#REF!</definedName>
    <definedName name="HLPBRD_IB" localSheetId="4">#REF!</definedName>
    <definedName name="HLPBRD_IB" localSheetId="6">#REF!</definedName>
    <definedName name="HLPBRD_IB" localSheetId="7">#REF!</definedName>
    <definedName name="HLPBRD_IB" localSheetId="27">#REF!</definedName>
    <definedName name="HLPBRD_IB" localSheetId="29">#REF!</definedName>
    <definedName name="HLPBRD_IB" localSheetId="30">#REF!</definedName>
    <definedName name="HLPBRD_IB" localSheetId="16">#REF!</definedName>
    <definedName name="HLPBRD_IB" localSheetId="28">#REF!</definedName>
    <definedName name="HLPBRD_IB">#REF!</definedName>
    <definedName name="HLPBRD_IR" localSheetId="2">#REF!</definedName>
    <definedName name="HLPBRD_IR" localSheetId="4">#REF!</definedName>
    <definedName name="HLPBRD_IR" localSheetId="6">#REF!</definedName>
    <definedName name="HLPBRD_IR" localSheetId="7">#REF!</definedName>
    <definedName name="HLPBRD_IR" localSheetId="27">#REF!</definedName>
    <definedName name="HLPBRD_IR" localSheetId="29">#REF!</definedName>
    <definedName name="HLPBRD_IR" localSheetId="30">#REF!</definedName>
    <definedName name="HLPBRD_IR" localSheetId="16">#REF!</definedName>
    <definedName name="HLPBRD_IR" localSheetId="28">#REF!</definedName>
    <definedName name="HLPBRD_IR">#REF!</definedName>
    <definedName name="HLPBRD_OBR" localSheetId="2">#REF!</definedName>
    <definedName name="HLPBRD_OBR" localSheetId="4">#REF!</definedName>
    <definedName name="HLPBRD_OBR" localSheetId="6">#REF!</definedName>
    <definedName name="HLPBRD_OBR" localSheetId="7">#REF!</definedName>
    <definedName name="HLPBRD_OBR" localSheetId="27">#REF!</definedName>
    <definedName name="HLPBRD_OBR" localSheetId="29">#REF!</definedName>
    <definedName name="HLPBRD_OBR" localSheetId="30">#REF!</definedName>
    <definedName name="HLPBRD_OBR" localSheetId="16">#REF!</definedName>
    <definedName name="HLPBRD_OBR" localSheetId="28">#REF!</definedName>
    <definedName name="HLPBRD_OBR">#REF!</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 hidden="1">"'da35bb62-1f62-410c-9802-2c4e1cfc8eba'"</definedName>
    <definedName name="IDE">[24]Прогноз!$A$7</definedName>
    <definedName name="Inflation19802000" localSheetId="2">#REF!</definedName>
    <definedName name="Inflation19802000" localSheetId="4">#REF!</definedName>
    <definedName name="Inflation19802000" localSheetId="6">#REF!</definedName>
    <definedName name="Inflation19802000" localSheetId="7">#REF!</definedName>
    <definedName name="Inflation19802000" localSheetId="27">#REF!</definedName>
    <definedName name="Inflation19802000" localSheetId="29">#REF!</definedName>
    <definedName name="Inflation19802000" localSheetId="30">#REF!</definedName>
    <definedName name="Inflation19802000">#REF!</definedName>
    <definedName name="Inflation2000current" localSheetId="2">#REF!</definedName>
    <definedName name="Inflation2000current" localSheetId="4">#REF!</definedName>
    <definedName name="Inflation2000current" localSheetId="6">#REF!</definedName>
    <definedName name="Inflation2000current" localSheetId="7">#REF!</definedName>
    <definedName name="Inflation2000current" localSheetId="27">#REF!</definedName>
    <definedName name="Inflation2000current" localSheetId="29">#REF!</definedName>
    <definedName name="Inflation2000current" localSheetId="30">#REF!</definedName>
    <definedName name="Inflation2000current">#REF!</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BV_SHARE_ACT_OR_EST" hidden="1">"c3587"</definedName>
    <definedName name="IQ_BV_SHARE_EST" hidden="1">"c3541"</definedName>
    <definedName name="IQ_BV_SHARE_HIGH_EST" hidden="1">"c3542"</definedName>
    <definedName name="IQ_BV_SHARE_LOW_EST" hidden="1">"c3543"</definedName>
    <definedName name="IQ_BV_SHARE_MEDIAN_EST" hidden="1">"c3544"</definedName>
    <definedName name="IQ_BV_SHARE_NUM_EST" hidden="1">"c3539"</definedName>
    <definedName name="IQ_BV_SHARE_STDDEV_EST" hidden="1">"c3540"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ACT_OR_EST" hidden="1">"c3584"</definedName>
    <definedName name="IQ_CAPEX_BNK" hidden="1">"c110"</definedName>
    <definedName name="IQ_CAPEX_BR" hidden="1">"c111"</definedName>
    <definedName name="IQ_CAPEX_EST" hidden="1">"c3523"</definedName>
    <definedName name="IQ_CAPEX_FIN" hidden="1">"c112"</definedName>
    <definedName name="IQ_CAPEX_HIGH_EST" hidden="1">"c3524"</definedName>
    <definedName name="IQ_CAPEX_INS" hidden="1">"c113"</definedName>
    <definedName name="IQ_CAPEX_LOW_EST" hidden="1">"c3525"</definedName>
    <definedName name="IQ_CAPEX_MEDIAN_EST" hidden="1">"c3526"</definedName>
    <definedName name="IQ_CAPEX_NUM_EST" hidden="1">"c3521"</definedName>
    <definedName name="IQ_CAPEX_STDDEV_EST" hidden="1">"c3522"</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SHARE" hidden="1">"c3549"</definedName>
    <definedName name="IQ_EST_ACT_CAPEX" hidden="1">"c3546"</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ET_DEBT" hidden="1">"c3545"</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TURN_ASSETS" hidden="1">"c3547"</definedName>
    <definedName name="IQ_EST_ACT_RETURN_EQUITY" hidden="1">"c3548"</definedName>
    <definedName name="IQ_EST_ACT_REV" hidden="1">"c2113"</definedName>
    <definedName name="IQ_EST_CAPEX_GROWTH_1YR" hidden="1">"c3588"</definedName>
    <definedName name="IQ_EST_CAPEX_GROWTH_2YR" hidden="1">"c3589"</definedName>
    <definedName name="IQ_EST_CAPEX_GROWTH_Q_1YR" hidden="1">"c3590"</definedName>
    <definedName name="IQ_EST_CAPEX_SEQ_GROWTH_Q" hidden="1">"c3591"</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EBITDA" hidden="1">"c750"</definedName>
    <definedName name="IQ_NET_DEBT_EBITDA_CAPEX" hidden="1">"c2949"</definedName>
    <definedName name="IQ_NET_DEBT_EST" hidden="1">"c3517"</definedName>
    <definedName name="IQ_NET_DEBT_HIGH_EST" hidden="1">"c3518"</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DEBT_LOW_EST" hidden="1">"c3519"</definedName>
    <definedName name="IQ_NET_DEBT_MEDIAN_EST" hidden="1">"c3520"</definedName>
    <definedName name="IQ_NET_DEBT_NUM_EST" hidden="1">"c3515"</definedName>
    <definedName name="IQ_NET_DEBT_STDDEV_EST" hidden="1">"c3516"</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BANK" hidden="1">"c1114"</definedName>
    <definedName name="IQ_RETURN_ASSETS_BROK" hidden="1">"c1115"</definedName>
    <definedName name="IQ_RETURN_ASSETS_EST" hidden="1">"c3529"</definedName>
    <definedName name="IQ_RETURN_ASSETS_FS" hidden="1">"c1116"</definedName>
    <definedName name="IQ_RETURN_ASSETS_HIGH_EST" hidden="1">"c3530"</definedName>
    <definedName name="IQ_RETURN_ASSETS_LOW_EST" hidden="1">"c3531"</definedName>
    <definedName name="IQ_RETURN_ASSETS_MEDIAN_EST" hidden="1">"c3532"</definedName>
    <definedName name="IQ_RETURN_ASSETS_NUM_EST" hidden="1">"c3527"</definedName>
    <definedName name="IQ_RETURN_ASSETS_STDDEV_EST" hidden="1">"c3528"</definedName>
    <definedName name="IQ_RETURN_CAPITAL" hidden="1">"c1117"</definedName>
    <definedName name="IQ_RETURN_EQUITY" hidden="1">"c1118"</definedName>
    <definedName name="IQ_RETURN_EQUITY_ACT_OR_EST" hidden="1">"c3586"</definedName>
    <definedName name="IQ_RETURN_EQUITY_BANK" hidden="1">"c1119"</definedName>
    <definedName name="IQ_RETURN_EQUITY_BROK" hidden="1">"c1120"</definedName>
    <definedName name="IQ_RETURN_EQUITY_EST" hidden="1">"c3535"</definedName>
    <definedName name="IQ_RETURN_EQUITY_FS" hidden="1">"c1121"</definedName>
    <definedName name="IQ_RETURN_EQUITY_HIGH_EST" hidden="1">"c3536"</definedName>
    <definedName name="IQ_RETURN_EQUITY_LOW_EST" hidden="1">"c3537"</definedName>
    <definedName name="IQ_RETURN_EQUITY_MEDIAN_EST" hidden="1">"c3538"</definedName>
    <definedName name="IQ_RETURN_EQUITY_NUM_EST" hidden="1">"c3533"</definedName>
    <definedName name="IQ_RETURN_EQUITY_STDDEV_EST" hidden="1">"c3534"</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[8]Control!$J$5</definedName>
    <definedName name="KrKap">OFFSET([11]граф_год!$AN$2,5,0,[11]ФАКТ_ГОД!$L$2,1)</definedName>
    <definedName name="KrKap_1">OFFSET([11]граф_год!$AN$2,5,0,[11]Пр_2016!$L$2,1)</definedName>
    <definedName name="Lang">[5]Control!$B$8</definedName>
    <definedName name="LastUpdated" localSheetId="2">#REF!</definedName>
    <definedName name="LastUpdated" localSheetId="4">#REF!</definedName>
    <definedName name="LastUpdated" localSheetId="6">#REF!</definedName>
    <definedName name="LastUpdated" localSheetId="7">#REF!</definedName>
    <definedName name="LastUpdated" localSheetId="27">#REF!</definedName>
    <definedName name="LastUpdated" localSheetId="29">#REF!</definedName>
    <definedName name="LastUpdated" localSheetId="30">#REF!</definedName>
    <definedName name="LastUpdated" localSheetId="16">#REF!</definedName>
    <definedName name="LastUpdated" localSheetId="28">#REF!</definedName>
    <definedName name="LastUpdated">#REF!</definedName>
    <definedName name="lim">300</definedName>
    <definedName name="limcount" hidden="1">2</definedName>
    <definedName name="lk" localSheetId="2">OFFSET(#REF!,0,0,MAX(1,COUNTA(#REF!)),1)</definedName>
    <definedName name="lk" localSheetId="4">OFFSET(#REF!,0,0,MAX(1,COUNTA(#REF!)),1)</definedName>
    <definedName name="lk" localSheetId="6">OFFSET(#REF!,0,0,MAX(1,COUNTA(#REF!)),1)</definedName>
    <definedName name="lk" localSheetId="7">OFFSET(#REF!,0,0,MAX(1,COUNTA(#REF!)),1)</definedName>
    <definedName name="lk" localSheetId="27">OFFSET(#REF!,0,0,MAX(1,COUNTA(#REF!)),1)</definedName>
    <definedName name="lk" localSheetId="28">OFFSET(#REF!,0,0,MAX(1,COUNTA(#REF!)),1)</definedName>
    <definedName name="lk">OFFSET(#REF!,0,0,MAX(1,COUNTA(#REF!)),1)</definedName>
    <definedName name="LtD_all">OFFSET([11]граф_год!$S$2,5,0,[11]ФАКТ_ГОД!$L$2,1)</definedName>
    <definedName name="LtD_all_1">OFFSET([11]граф_год!$S$2,5,0,[11]Пр_2016!$L$2,1)</definedName>
    <definedName name="LtD_doll">OFFSET([11]граф_год!$U$2,5,0,[11]ФАКТ_ГОД!$L$2,1)</definedName>
    <definedName name="LtD_doll_1">OFFSET([11]граф_год!$U$2,5,0,[11]Пр_2016!$L$2,1)</definedName>
    <definedName name="LtD_rub">OFFSET([11]граф_год!$T$2,5,0,[11]ФАКТ_ГОД!$L$2,1)</definedName>
    <definedName name="LtD_rub_1">OFFSET([11]граф_год!$T$2,5,0,[11]Пр_2016!$L$2,1)</definedName>
    <definedName name="M">OFFSET([11]граф_год!$AL$2,5,0,[11]ФАКТ_ГОД!$L$2,1)/1000</definedName>
    <definedName name="M_1">OFFSET([11]граф_год!$AL$2,5,0,[11]Пр_2016!$L$2,1)/1000</definedName>
    <definedName name="M_11" localSheetId="10">#REF!</definedName>
    <definedName name="M_11" localSheetId="2">#REF!</definedName>
    <definedName name="M_11" localSheetId="4">#REF!</definedName>
    <definedName name="M_11" localSheetId="6">#REF!</definedName>
    <definedName name="M_11" localSheetId="7">#REF!</definedName>
    <definedName name="M_11" localSheetId="27">#REF!</definedName>
    <definedName name="M_11" localSheetId="29">#REF!</definedName>
    <definedName name="M_11" localSheetId="30">#REF!</definedName>
    <definedName name="M_11" localSheetId="34">#REF!</definedName>
    <definedName name="M_11" localSheetId="35">#REF!</definedName>
    <definedName name="M_11">#REF!</definedName>
    <definedName name="M_9" localSheetId="10">#REF!</definedName>
    <definedName name="M_9" localSheetId="2">#REF!</definedName>
    <definedName name="M_9" localSheetId="4">#REF!</definedName>
    <definedName name="M_9" localSheetId="6">#REF!</definedName>
    <definedName name="M_9" localSheetId="7">#REF!</definedName>
    <definedName name="M_9" localSheetId="27">#REF!</definedName>
    <definedName name="M_9" localSheetId="29">#REF!</definedName>
    <definedName name="M_9" localSheetId="30">#REF!</definedName>
    <definedName name="M_9" localSheetId="34">#REF!</definedName>
    <definedName name="M_9" localSheetId="35">#REF!</definedName>
    <definedName name="M_9">#REF!</definedName>
    <definedName name="Maturity" localSheetId="2">#REF!</definedName>
    <definedName name="Maturity" localSheetId="4">#REF!</definedName>
    <definedName name="Maturity" localSheetId="6">#REF!</definedName>
    <definedName name="Maturity" localSheetId="7">#REF!</definedName>
    <definedName name="Maturity" localSheetId="27">#REF!</definedName>
    <definedName name="Maturity" localSheetId="29">#REF!</definedName>
    <definedName name="Maturity" localSheetId="30">#REF!</definedName>
    <definedName name="Maturity" localSheetId="16">#REF!</definedName>
    <definedName name="Maturity" localSheetId="28">#REF!</definedName>
    <definedName name="Maturity">#REF!</definedName>
    <definedName name="MerrillPrintIt" hidden="1">#N/A</definedName>
    <definedName name="MonetizationYoY19601980" localSheetId="2">#REF!</definedName>
    <definedName name="MonetizationYoY19601980" localSheetId="4">#REF!</definedName>
    <definedName name="MonetizationYoY19601980" localSheetId="6">#REF!</definedName>
    <definedName name="MonetizationYoY19601980" localSheetId="7">#REF!</definedName>
    <definedName name="MonetizationYoY19601980" localSheetId="27">#REF!</definedName>
    <definedName name="MonetizationYoY19601980" localSheetId="29">#REF!</definedName>
    <definedName name="MonetizationYoY19601980" localSheetId="30">#REF!</definedName>
    <definedName name="MonetizationYoY19601980">#REF!</definedName>
    <definedName name="MonetizationYoY19802000" localSheetId="2">#REF!</definedName>
    <definedName name="MonetizationYoY19802000" localSheetId="4">#REF!</definedName>
    <definedName name="MonetizationYoY19802000" localSheetId="6">#REF!</definedName>
    <definedName name="MonetizationYoY19802000" localSheetId="7">#REF!</definedName>
    <definedName name="MonetizationYoY19802000" localSheetId="27">#REF!</definedName>
    <definedName name="MonetizationYoY19802000" localSheetId="29">#REF!</definedName>
    <definedName name="MonetizationYoY19802000" localSheetId="30">#REF!</definedName>
    <definedName name="MonetizationYoY19802000">#REF!</definedName>
    <definedName name="MonetizationYoY2000current" localSheetId="2">#REF!</definedName>
    <definedName name="MonetizationYoY2000current" localSheetId="4">#REF!</definedName>
    <definedName name="MonetizationYoY2000current" localSheetId="6">#REF!</definedName>
    <definedName name="MonetizationYoY2000current" localSheetId="7">#REF!</definedName>
    <definedName name="MonetizationYoY2000current" localSheetId="27">#REF!</definedName>
    <definedName name="MonetizationYoY2000current" localSheetId="29">#REF!</definedName>
    <definedName name="MonetizationYoY2000current" localSheetId="30">#REF!</definedName>
    <definedName name="MonetizationYoY2000current">#REF!</definedName>
    <definedName name="NalDep">OFFSET([11]граф_год!$AK$2,5,0,[11]ФАКТ_ГОД!$L$2,1)</definedName>
    <definedName name="NalDep_1">OFFSET([11]граф_год!$AK$2,5,0,[11]Пр_2016!$L$2,1)</definedName>
    <definedName name="net_big" localSheetId="30">OFFSET([17]T08!$K$4, 0, 0, COUNTA([17]T08!$K$4:$K$101), 1)</definedName>
    <definedName name="net_big">OFFSET([18]T08!$K$4, 0, 0, COUNTA([18]T08!$K$4:$K$101), 1)</definedName>
    <definedName name="net_cons" localSheetId="30">OFFSET([17]T08!$N$4, 0, 0, COUNTA([17]T08!$N$4:$N$101), 1)</definedName>
    <definedName name="net_cons">OFFSET([18]T08!$N$4, 0, 0, COUNTA([18]T08!$N$4:$N$101), 1)</definedName>
    <definedName name="net_data" localSheetId="30">OFFSET([17]T08!$I$4:$J$4, 0, 0, COUNTA([17]T08!$D$4:$D$101), )</definedName>
    <definedName name="net_data">OFFSET([18]T08!$I$4:$J$4, 0, 0, COUNTA([18]T08!$D$4:$D$101), )</definedName>
    <definedName name="net_mortgage" localSheetId="30">OFFSET([17]T08!$M$4, 0, 0, COUNTA([17]T08!$M$4:$M$101), 1)</definedName>
    <definedName name="net_mortgage">OFFSET([18]T08!$M$4, 0, 0, COUNTA([18]T08!$M$4:$M$101), 1)</definedName>
    <definedName name="net_small" localSheetId="30">OFFSET([17]T08!$L$4, 0, 0, COUNTA([17]T08!$L$4:$L$101), 1)</definedName>
    <definedName name="net_small">OFFSET([18]T08!$L$4, 0, 0, COUNTA([18]T08!$L$4:$L$101), 1)</definedName>
    <definedName name="New_EU_States" localSheetId="2">#REF!</definedName>
    <definedName name="New_EU_States" localSheetId="4">#REF!</definedName>
    <definedName name="New_EU_States" localSheetId="6">#REF!</definedName>
    <definedName name="New_EU_States" localSheetId="7">#REF!</definedName>
    <definedName name="New_EU_States" localSheetId="27">#REF!</definedName>
    <definedName name="New_EU_States" localSheetId="29">#REF!</definedName>
    <definedName name="New_EU_States" localSheetId="30">#REF!</definedName>
    <definedName name="New_EU_States">#REF!</definedName>
    <definedName name="NewRange" hidden="1">#N/A</definedName>
    <definedName name="Other_countries" localSheetId="2">#REF!</definedName>
    <definedName name="Other_countries" localSheetId="4">#REF!</definedName>
    <definedName name="Other_countries" localSheetId="6">#REF!</definedName>
    <definedName name="Other_countries" localSheetId="7">#REF!</definedName>
    <definedName name="Other_countries" localSheetId="27">#REF!</definedName>
    <definedName name="Other_countries" localSheetId="29">#REF!</definedName>
    <definedName name="Other_countries" localSheetId="30">#REF!</definedName>
    <definedName name="Other_countries">#REF!</definedName>
    <definedName name="Other_Europe" localSheetId="2">#REF!</definedName>
    <definedName name="Other_Europe" localSheetId="4">#REF!</definedName>
    <definedName name="Other_Europe" localSheetId="6">#REF!</definedName>
    <definedName name="Other_Europe" localSheetId="7">#REF!</definedName>
    <definedName name="Other_Europe" localSheetId="27">#REF!</definedName>
    <definedName name="Other_Europe" localSheetId="29">#REF!</definedName>
    <definedName name="Other_Europe" localSheetId="30">#REF!</definedName>
    <definedName name="Other_Europe">#REF!</definedName>
    <definedName name="PlotVsList" localSheetId="2">OFFSET(#REF!,0,0,MAX(1,COUNTA(#REF!)),1)</definedName>
    <definedName name="PlotVsList" localSheetId="4">OFFSET(#REF!,0,0,MAX(1,COUNTA(#REF!)),1)</definedName>
    <definedName name="PlotVsList" localSheetId="6">OFFSET(#REF!,0,0,MAX(1,COUNTA(#REF!)),1)</definedName>
    <definedName name="PlotVsList" localSheetId="7">OFFSET(#REF!,0,0,MAX(1,COUNTA(#REF!)),1)</definedName>
    <definedName name="PlotVsList" localSheetId="27">OFFSET(#REF!,0,0,MAX(1,COUNTA(#REF!)),1)</definedName>
    <definedName name="PlotVsList" localSheetId="29">OFFSET(#REF!,0,0,MAX(1,COUNTA(#REF!)),1)</definedName>
    <definedName name="PlotVsList" localSheetId="30">OFFSET(#REF!,0,0,MAX(1,COUNTA(#REF!)),1)</definedName>
    <definedName name="PlotVsList" localSheetId="16">OFFSET(#REF!,0,0,MAX(1,COUNTA(#REF!)),1)</definedName>
    <definedName name="PlotVsList" localSheetId="28">OFFSET(#REF!,0,0,MAX(1,COUNTA(#REF!)),1)</definedName>
    <definedName name="PlotVsList">OFFSET(#REF!,0,0,MAX(1,COUNTA(#REF!)),1)</definedName>
    <definedName name="PrcChrt2Dates" localSheetId="2">OFFSET(#REF!,0,0,MAX(1,COUNTA(#REF!)),1)</definedName>
    <definedName name="PrcChrt2Dates" localSheetId="4">OFFSET(#REF!,0,0,MAX(1,COUNTA(#REF!)),1)</definedName>
    <definedName name="PrcChrt2Dates" localSheetId="6">OFFSET(#REF!,0,0,MAX(1,COUNTA(#REF!)),1)</definedName>
    <definedName name="PrcChrt2Dates" localSheetId="7">OFFSET(#REF!,0,0,MAX(1,COUNTA(#REF!)),1)</definedName>
    <definedName name="PrcChrt2Dates" localSheetId="27">OFFSET(#REF!,0,0,MAX(1,COUNTA(#REF!)),1)</definedName>
    <definedName name="PrcChrt2Dates" localSheetId="29">OFFSET(#REF!,0,0,MAX(1,COUNTA(#REF!)),1)</definedName>
    <definedName name="PrcChrt2Dates" localSheetId="30">OFFSET(#REF!,0,0,MAX(1,COUNTA(#REF!)),1)</definedName>
    <definedName name="PrcChrt2Dates" localSheetId="16">OFFSET(#REF!,0,0,MAX(1,COUNTA(#REF!)),1)</definedName>
    <definedName name="PrcChrt2Dates">OFFSET(#REF!,0,0,MAX(1,COUNTA(#REF!)),1)</definedName>
    <definedName name="PrcChrt2Series1" localSheetId="2">OFFSET(#REF!,0,0,MAX(1,COUNTA(#REF!)),1)</definedName>
    <definedName name="PrcChrt2Series1" localSheetId="4">OFFSET(#REF!,0,0,MAX(1,COUNTA(#REF!)),1)</definedName>
    <definedName name="PrcChrt2Series1" localSheetId="6">OFFSET(#REF!,0,0,MAX(1,COUNTA(#REF!)),1)</definedName>
    <definedName name="PrcChrt2Series1" localSheetId="7">OFFSET(#REF!,0,0,MAX(1,COUNTA(#REF!)),1)</definedName>
    <definedName name="PrcChrt2Series1" localSheetId="27">OFFSET(#REF!,0,0,MAX(1,COUNTA(#REF!)),1)</definedName>
    <definedName name="PrcChrt2Series1" localSheetId="29">OFFSET(#REF!,0,0,MAX(1,COUNTA(#REF!)),1)</definedName>
    <definedName name="PrcChrt2Series1" localSheetId="30">OFFSET(#REF!,0,0,MAX(1,COUNTA(#REF!)),1)</definedName>
    <definedName name="PrcChrt2Series1" localSheetId="16">OFFSET(#REF!,0,0,MAX(1,COUNTA(#REF!)),1)</definedName>
    <definedName name="PrcChrt2Series1">OFFSET(#REF!,0,0,MAX(1,COUNTA(#REF!)),1)</definedName>
    <definedName name="PrcChrt2Series2" localSheetId="2">OFFSET(#REF!,0,0,MAX(1,COUNTA(#REF!)),1)</definedName>
    <definedName name="PrcChrt2Series2" localSheetId="4">OFFSET(#REF!,0,0,MAX(1,COUNTA(#REF!)),1)</definedName>
    <definedName name="PrcChrt2Series2" localSheetId="6">OFFSET(#REF!,0,0,MAX(1,COUNTA(#REF!)),1)</definedName>
    <definedName name="PrcChrt2Series2" localSheetId="7">OFFSET(#REF!,0,0,MAX(1,COUNTA(#REF!)),1)</definedName>
    <definedName name="PrcChrt2Series2" localSheetId="27">OFFSET(#REF!,0,0,MAX(1,COUNTA(#REF!)),1)</definedName>
    <definedName name="PrcChrt2Series2" localSheetId="29">OFFSET(#REF!,0,0,MAX(1,COUNTA(#REF!)),1)</definedName>
    <definedName name="PrcChrt2Series2" localSheetId="30">OFFSET(#REF!,0,0,MAX(1,COUNTA(#REF!)),1)</definedName>
    <definedName name="PrcChrt2Series2" localSheetId="16">OFFSET(#REF!,0,0,MAX(1,COUNTA(#REF!)),1)</definedName>
    <definedName name="PrcChrt2Series2">OFFSET(#REF!,0,0,MAX(1,COUNTA(#REF!)),1)</definedName>
    <definedName name="PrcChrt2Series3" localSheetId="2">OFFSET(#REF!,0,0,MAX(1,COUNTA(#REF!)),1)</definedName>
    <definedName name="PrcChrt2Series3" localSheetId="4">OFFSET(#REF!,0,0,MAX(1,COUNTA(#REF!)),1)</definedName>
    <definedName name="PrcChrt2Series3" localSheetId="6">OFFSET(#REF!,0,0,MAX(1,COUNTA(#REF!)),1)</definedName>
    <definedName name="PrcChrt2Series3" localSheetId="7">OFFSET(#REF!,0,0,MAX(1,COUNTA(#REF!)),1)</definedName>
    <definedName name="PrcChrt2Series3" localSheetId="27">OFFSET(#REF!,0,0,MAX(1,COUNTA(#REF!)),1)</definedName>
    <definedName name="PrcChrt2Series3" localSheetId="29">OFFSET(#REF!,0,0,MAX(1,COUNTA(#REF!)),1)</definedName>
    <definedName name="PrcChrt2Series3" localSheetId="30">OFFSET(#REF!,0,0,MAX(1,COUNTA(#REF!)),1)</definedName>
    <definedName name="PrcChrt2Series3" localSheetId="16">OFFSET(#REF!,0,0,MAX(1,COUNTA(#REF!)),1)</definedName>
    <definedName name="PrcChrt2Series3">OFFSET(#REF!,0,0,MAX(1,COUNTA(#REF!)),1)</definedName>
    <definedName name="PrcChrt2Series4" localSheetId="2">OFFSET(#REF!,0,0,MAX(1,COUNTA(#REF!)),1)</definedName>
    <definedName name="PrcChrt2Series4" localSheetId="4">OFFSET(#REF!,0,0,MAX(1,COUNTA(#REF!)),1)</definedName>
    <definedName name="PrcChrt2Series4" localSheetId="6">OFFSET(#REF!,0,0,MAX(1,COUNTA(#REF!)),1)</definedName>
    <definedName name="PrcChrt2Series4" localSheetId="7">OFFSET(#REF!,0,0,MAX(1,COUNTA(#REF!)),1)</definedName>
    <definedName name="PrcChrt2Series4" localSheetId="27">OFFSET(#REF!,0,0,MAX(1,COUNTA(#REF!)),1)</definedName>
    <definedName name="PrcChrt2Series4" localSheetId="29">OFFSET(#REF!,0,0,MAX(1,COUNTA(#REF!)),1)</definedName>
    <definedName name="PrcChrt2Series4" localSheetId="30">OFFSET(#REF!,0,0,MAX(1,COUNTA(#REF!)),1)</definedName>
    <definedName name="PrcChrt2Series4" localSheetId="16">OFFSET(#REF!,0,0,MAX(1,COUNTA(#REF!)),1)</definedName>
    <definedName name="PrcChrt2Series4">OFFSET(#REF!,0,0,MAX(1,COUNTA(#REF!)),1)</definedName>
    <definedName name="PrcChrtDates" localSheetId="2">OFFSET(#REF!,0,0,MAX(1,COUNTA(#REF!)),1)</definedName>
    <definedName name="PrcChrtDates" localSheetId="4">OFFSET(#REF!,0,0,MAX(1,COUNTA(#REF!)),1)</definedName>
    <definedName name="PrcChrtDates" localSheetId="6">OFFSET(#REF!,0,0,MAX(1,COUNTA(#REF!)),1)</definedName>
    <definedName name="PrcChrtDates" localSheetId="7">OFFSET(#REF!,0,0,MAX(1,COUNTA(#REF!)),1)</definedName>
    <definedName name="PrcChrtDates" localSheetId="27">OFFSET(#REF!,0,0,MAX(1,COUNTA(#REF!)),1)</definedName>
    <definedName name="PrcChrtDates" localSheetId="29">OFFSET(#REF!,0,0,MAX(1,COUNTA(#REF!)),1)</definedName>
    <definedName name="PrcChrtDates" localSheetId="30">OFFSET(#REF!,0,0,MAX(1,COUNTA(#REF!)),1)</definedName>
    <definedName name="PrcChrtDates" localSheetId="16">OFFSET(#REF!,0,0,MAX(1,COUNTA(#REF!)),1)</definedName>
    <definedName name="PrcChrtDates">OFFSET(#REF!,0,0,MAX(1,COUNTA(#REF!)),1)</definedName>
    <definedName name="PrcChrtSeries1" localSheetId="2">OFFSET(#REF!,0,0,MAX(1,COUNTA(#REF!)),1)</definedName>
    <definedName name="PrcChrtSeries1" localSheetId="4">OFFSET(#REF!,0,0,MAX(1,COUNTA(#REF!)),1)</definedName>
    <definedName name="PrcChrtSeries1" localSheetId="6">OFFSET(#REF!,0,0,MAX(1,COUNTA(#REF!)),1)</definedName>
    <definedName name="PrcChrtSeries1" localSheetId="7">OFFSET(#REF!,0,0,MAX(1,COUNTA(#REF!)),1)</definedName>
    <definedName name="PrcChrtSeries1" localSheetId="27">OFFSET(#REF!,0,0,MAX(1,COUNTA(#REF!)),1)</definedName>
    <definedName name="PrcChrtSeries1" localSheetId="29">OFFSET(#REF!,0,0,MAX(1,COUNTA(#REF!)),1)</definedName>
    <definedName name="PrcChrtSeries1" localSheetId="30">OFFSET(#REF!,0,0,MAX(1,COUNTA(#REF!)),1)</definedName>
    <definedName name="PrcChrtSeries1" localSheetId="16">OFFSET(#REF!,0,0,MAX(1,COUNTA(#REF!)),1)</definedName>
    <definedName name="PrcChrtSeries1">OFFSET(#REF!,0,0,MAX(1,COUNTA(#REF!)),1)</definedName>
    <definedName name="PrcChrtSeries2" localSheetId="2">OFFSET(#REF!,0,0,MAX(1,COUNTA(#REF!)),1)</definedName>
    <definedName name="PrcChrtSeries2" localSheetId="4">OFFSET(#REF!,0,0,MAX(1,COUNTA(#REF!)),1)</definedName>
    <definedName name="PrcChrtSeries2" localSheetId="6">OFFSET(#REF!,0,0,MAX(1,COUNTA(#REF!)),1)</definedName>
    <definedName name="PrcChrtSeries2" localSheetId="7">OFFSET(#REF!,0,0,MAX(1,COUNTA(#REF!)),1)</definedName>
    <definedName name="PrcChrtSeries2" localSheetId="27">OFFSET(#REF!,0,0,MAX(1,COUNTA(#REF!)),1)</definedName>
    <definedName name="PrcChrtSeries2" localSheetId="29">OFFSET(#REF!,0,0,MAX(1,COUNTA(#REF!)),1)</definedName>
    <definedName name="PrcChrtSeries2" localSheetId="30">OFFSET(#REF!,0,0,MAX(1,COUNTA(#REF!)),1)</definedName>
    <definedName name="PrcChrtSeries2" localSheetId="16">OFFSET(#REF!,0,0,MAX(1,COUNTA(#REF!)),1)</definedName>
    <definedName name="PrcChrtSeries2">OFFSET(#REF!,0,0,MAX(1,COUNTA(#REF!)),1)</definedName>
    <definedName name="PrcChrtSeries3" localSheetId="2">OFFSET(#REF!,0,0,MAX(1,COUNTA(#REF!)),1)</definedName>
    <definedName name="PrcChrtSeries3" localSheetId="4">OFFSET(#REF!,0,0,MAX(1,COUNTA(#REF!)),1)</definedName>
    <definedName name="PrcChrtSeries3" localSheetId="6">OFFSET(#REF!,0,0,MAX(1,COUNTA(#REF!)),1)</definedName>
    <definedName name="PrcChrtSeries3" localSheetId="7">OFFSET(#REF!,0,0,MAX(1,COUNTA(#REF!)),1)</definedName>
    <definedName name="PrcChrtSeries3" localSheetId="27">OFFSET(#REF!,0,0,MAX(1,COUNTA(#REF!)),1)</definedName>
    <definedName name="PrcChrtSeries3" localSheetId="29">OFFSET(#REF!,0,0,MAX(1,COUNTA(#REF!)),1)</definedName>
    <definedName name="PrcChrtSeries3" localSheetId="30">OFFSET(#REF!,0,0,MAX(1,COUNTA(#REF!)),1)</definedName>
    <definedName name="PrcChrtSeries3" localSheetId="16">OFFSET(#REF!,0,0,MAX(1,COUNTA(#REF!)),1)</definedName>
    <definedName name="PrcChrtSeries3">OFFSET(#REF!,0,0,MAX(1,COUNTA(#REF!)),1)</definedName>
    <definedName name="PrcChrtSeries4" localSheetId="2">OFFSET(#REF!,0,0,MAX(1,COUNTA(#REF!)),1)</definedName>
    <definedName name="PrcChrtSeries4" localSheetId="4">OFFSET(#REF!,0,0,MAX(1,COUNTA(#REF!)),1)</definedName>
    <definedName name="PrcChrtSeries4" localSheetId="6">OFFSET(#REF!,0,0,MAX(1,COUNTA(#REF!)),1)</definedName>
    <definedName name="PrcChrtSeries4" localSheetId="7">OFFSET(#REF!,0,0,MAX(1,COUNTA(#REF!)),1)</definedName>
    <definedName name="PrcChrtSeries4" localSheetId="27">OFFSET(#REF!,0,0,MAX(1,COUNTA(#REF!)),1)</definedName>
    <definedName name="PrcChrtSeries4" localSheetId="29">OFFSET(#REF!,0,0,MAX(1,COUNTA(#REF!)),1)</definedName>
    <definedName name="PrcChrtSeries4" localSheetId="30">OFFSET(#REF!,0,0,MAX(1,COUNTA(#REF!)),1)</definedName>
    <definedName name="PrcChrtSeries4" localSheetId="16">OFFSET(#REF!,0,0,MAX(1,COUNTA(#REF!)),1)</definedName>
    <definedName name="PrcChrtSeries4">OFFSET(#REF!,0,0,MAX(1,COUNTA(#REF!)),1)</definedName>
    <definedName name="PrcSecList" localSheetId="2">#REF!</definedName>
    <definedName name="PrcSecList" localSheetId="4">#REF!</definedName>
    <definedName name="PrcSecList" localSheetId="6">#REF!</definedName>
    <definedName name="PrcSecList" localSheetId="7">#REF!</definedName>
    <definedName name="PrcSecList" localSheetId="27">#REF!</definedName>
    <definedName name="PrcSecList" localSheetId="29">#REF!</definedName>
    <definedName name="PrcSecList" localSheetId="30">#REF!</definedName>
    <definedName name="PrcSecList" localSheetId="16">#REF!</definedName>
    <definedName name="PrcSecList" localSheetId="28">#REF!</definedName>
    <definedName name="PrcSecList">#REF!</definedName>
    <definedName name="PrcSecName" localSheetId="2">#REF!</definedName>
    <definedName name="PrcSecName" localSheetId="4">#REF!</definedName>
    <definedName name="PrcSecName" localSheetId="6">#REF!</definedName>
    <definedName name="PrcSecName" localSheetId="7">#REF!</definedName>
    <definedName name="PrcSecName" localSheetId="27">#REF!</definedName>
    <definedName name="PrcSecName" localSheetId="29">#REF!</definedName>
    <definedName name="PrcSecName" localSheetId="30">#REF!</definedName>
    <definedName name="PrcSecName" localSheetId="16">#REF!</definedName>
    <definedName name="PrcSecName" localSheetId="28">#REF!</definedName>
    <definedName name="PrcSecName">#REF!</definedName>
    <definedName name="PricingSource" localSheetId="2">#REF!</definedName>
    <definedName name="PricingSource" localSheetId="4">#REF!</definedName>
    <definedName name="PricingSource" localSheetId="6">#REF!</definedName>
    <definedName name="PricingSource" localSheetId="7">#REF!</definedName>
    <definedName name="PricingSource" localSheetId="27">#REF!</definedName>
    <definedName name="PricingSource" localSheetId="29">#REF!</definedName>
    <definedName name="PricingSource" localSheetId="30">#REF!</definedName>
    <definedName name="PricingSource" localSheetId="16">#REF!</definedName>
    <definedName name="PricingSource" localSheetId="28">#REF!</definedName>
    <definedName name="PricingSource">#REF!</definedName>
    <definedName name="qgq" hidden="1">#N/A</definedName>
    <definedName name="R_DynaID_list" localSheetId="2">OFFSET(#REF!,0,0,COUNTA(#REF!),1)</definedName>
    <definedName name="R_DynaID_list" localSheetId="4">OFFSET(#REF!,0,0,COUNTA(#REF!),1)</definedName>
    <definedName name="R_DynaID_list" localSheetId="6">OFFSET(#REF!,0,0,COUNTA(#REF!),1)</definedName>
    <definedName name="R_DynaID_list" localSheetId="7">OFFSET(#REF!,0,0,COUNTA(#REF!),1)</definedName>
    <definedName name="R_DynaID_list" localSheetId="27">OFFSET(#REF!,0,0,COUNTA(#REF!),1)</definedName>
    <definedName name="R_DynaID_list" localSheetId="29">OFFSET(#REF!,0,0,COUNTA(#REF!),1)</definedName>
    <definedName name="R_DynaID_list" localSheetId="30">OFFSET(#REF!,0,0,COUNTA(#REF!),1)</definedName>
    <definedName name="R_DynaID_list" localSheetId="16">OFFSET(#REF!,0,0,COUNTA(#REF!),1)</definedName>
    <definedName name="R_DynaID_list" localSheetId="28">OFFSET(#REF!,0,0,COUNTA(#REF!),1)</definedName>
    <definedName name="R_DynaID_list">OFFSET(#REF!,0,0,COUNTA(#REF!),1)</definedName>
    <definedName name="RedefinePrintTableRange" hidden="1">#N/A</definedName>
    <definedName name="ResultsTable" localSheetId="2">OFFSET(#REF!,0,0,COUNTA(#REF!),27)</definedName>
    <definedName name="ResultsTable" localSheetId="4">OFFSET(#REF!,0,0,COUNTA(#REF!),27)</definedName>
    <definedName name="ResultsTable" localSheetId="6">OFFSET(#REF!,0,0,COUNTA(#REF!),27)</definedName>
    <definedName name="ResultsTable" localSheetId="7">OFFSET(#REF!,0,0,COUNTA(#REF!),27)</definedName>
    <definedName name="ResultsTable" localSheetId="27">OFFSET(#REF!,0,0,COUNTA(#REF!),27)</definedName>
    <definedName name="ResultsTable" localSheetId="29">OFFSET(#REF!,0,0,COUNTA(#REF!),27)</definedName>
    <definedName name="ResultsTable" localSheetId="30">OFFSET(#REF!,0,0,COUNTA(#REF!),27)</definedName>
    <definedName name="ResultsTable" localSheetId="16">OFFSET(#REF!,0,0,COUNTA(#REF!),27)</definedName>
    <definedName name="ResultsTable" localSheetId="28">OFFSET(#REF!,0,0,COUNTA(#REF!),27)</definedName>
    <definedName name="ResultsTable">OFFSET(#REF!,0,0,COUNTA(#REF!),27)</definedName>
    <definedName name="RSQR1">'[25]Reserve pres.'!$E$47</definedName>
    <definedName name="RSQR2">'[25]Reserve pres.'!$E$48</definedName>
    <definedName name="rus_holidays" localSheetId="2">OFFSET(#REF!,1,0,COUNTA(#REF!)-1,1)</definedName>
    <definedName name="rus_holidays" localSheetId="4">OFFSET(#REF!,1,0,COUNTA(#REF!)-1,1)</definedName>
    <definedName name="rus_holidays" localSheetId="6">OFFSET(#REF!,1,0,COUNTA(#REF!)-1,1)</definedName>
    <definedName name="rus_holidays" localSheetId="7">OFFSET(#REF!,1,0,COUNTA(#REF!)-1,1)</definedName>
    <definedName name="rus_holidays" localSheetId="27">OFFSET(#REF!,1,0,COUNTA(#REF!)-1,1)</definedName>
    <definedName name="rus_holidays" localSheetId="29">OFFSET(#REF!,1,0,COUNTA(#REF!)-1,1)</definedName>
    <definedName name="rus_holidays" localSheetId="30">OFFSET(#REF!,1,0,COUNTA(#REF!)-1,1)</definedName>
    <definedName name="rus_holidays">OFFSET(#REF!,1,0,COUNTA(#REF!)-1,1)</definedName>
    <definedName name="SecondAxis" localSheetId="2">#REF!</definedName>
    <definedName name="SecondAxis" localSheetId="4">#REF!</definedName>
    <definedName name="SecondAxis" localSheetId="6">#REF!</definedName>
    <definedName name="SecondAxis" localSheetId="7">#REF!</definedName>
    <definedName name="SecondAxis" localSheetId="27">#REF!</definedName>
    <definedName name="SecondAxis" localSheetId="29">#REF!</definedName>
    <definedName name="SecondAxis" localSheetId="30">#REF!</definedName>
    <definedName name="SecondAxis" localSheetId="16">#REF!</definedName>
    <definedName name="SecondAxis" localSheetId="28">#REF!</definedName>
    <definedName name="SecondAxis">#REF!</definedName>
    <definedName name="SelectionList" localSheetId="2">#REF!</definedName>
    <definedName name="SelectionList" localSheetId="4">#REF!</definedName>
    <definedName name="SelectionList" localSheetId="6">#REF!</definedName>
    <definedName name="SelectionList" localSheetId="7">#REF!</definedName>
    <definedName name="SelectionList" localSheetId="27">#REF!</definedName>
    <definedName name="SelectionList" localSheetId="29">#REF!</definedName>
    <definedName name="SelectionList" localSheetId="30">#REF!</definedName>
    <definedName name="SelectionList" localSheetId="16">#REF!</definedName>
    <definedName name="SelectionList" localSheetId="28">#REF!</definedName>
    <definedName name="SelectionList">#REF!</definedName>
    <definedName name="SelectSecList" localSheetId="2">OFFSET(#REF!,0,0,MAX(1,COUNTA(#REF!)),1)</definedName>
    <definedName name="SelectSecList" localSheetId="4">OFFSET(#REF!,0,0,MAX(1,COUNTA(#REF!)),1)</definedName>
    <definedName name="SelectSecList" localSheetId="6">OFFSET(#REF!,0,0,MAX(1,COUNTA(#REF!)),1)</definedName>
    <definedName name="SelectSecList" localSheetId="7">OFFSET(#REF!,0,0,MAX(1,COUNTA(#REF!)),1)</definedName>
    <definedName name="SelectSecList" localSheetId="27">OFFSET(#REF!,0,0,MAX(1,COUNTA(#REF!)),1)</definedName>
    <definedName name="SelectSecList" localSheetId="29">OFFSET(#REF!,0,0,MAX(1,COUNTA(#REF!)),1)</definedName>
    <definedName name="SelectSecList" localSheetId="30">OFFSET(#REF!,0,0,MAX(1,COUNTA(#REF!)),1)</definedName>
    <definedName name="SelectSecList" localSheetId="16">OFFSET(#REF!,0,0,MAX(1,COUNTA(#REF!)),1)</definedName>
    <definedName name="SelectSecList" localSheetId="28">OFFSET(#REF!,0,0,MAX(1,COUNTA(#REF!)),1)</definedName>
    <definedName name="SelectSecList">OFFSET(#REF!,0,0,MAX(1,COUNTA(#REF!)),1)</definedName>
    <definedName name="sencount" hidden="1">4</definedName>
    <definedName name="SF">[24]Прогноз!$H$7</definedName>
    <definedName name="SH">[24]Прогноз!$J$7</definedName>
    <definedName name="SHH" localSheetId="10">#REF!</definedName>
    <definedName name="SHH" localSheetId="2">#REF!</definedName>
    <definedName name="SHH" localSheetId="4">#REF!</definedName>
    <definedName name="SHH" localSheetId="6">#REF!</definedName>
    <definedName name="SHH" localSheetId="7">#REF!</definedName>
    <definedName name="SHH" localSheetId="27">#REF!</definedName>
    <definedName name="SHH" localSheetId="29">#REF!</definedName>
    <definedName name="SHH" localSheetId="30">#REF!</definedName>
    <definedName name="SHH" localSheetId="34">#REF!</definedName>
    <definedName name="SHH" localSheetId="35">#REF!</definedName>
    <definedName name="SHH">#REF!</definedName>
    <definedName name="ShowList" localSheetId="2">OFFSET(#REF!,0,#REF!,MAX(1,COUNTIFS(OFFSET(#REF!,0,#REF!,1000,1),"&lt;&gt;""")),1)</definedName>
    <definedName name="ShowList" localSheetId="4">OFFSET(#REF!,0,#REF!,MAX(1,COUNTIFS(OFFSET(#REF!,0,#REF!,1000,1),"&lt;&gt;""")),1)</definedName>
    <definedName name="ShowList" localSheetId="6">OFFSET(#REF!,0,#REF!,MAX(1,COUNTIFS(OFFSET(#REF!,0,#REF!,1000,1),"&lt;&gt;""")),1)</definedName>
    <definedName name="ShowList" localSheetId="7">OFFSET(#REF!,0,#REF!,MAX(1,COUNTIFS(OFFSET(#REF!,0,#REF!,1000,1),"&lt;&gt;""")),1)</definedName>
    <definedName name="ShowList" localSheetId="27">OFFSET(#REF!,0,#REF!,MAX(1,COUNTIFS(OFFSET(#REF!,0,#REF!,1000,1),"&lt;&gt;""")),1)</definedName>
    <definedName name="ShowList" localSheetId="29">OFFSET(#REF!,0,#REF!,MAX(1,COUNTIFS(OFFSET(#REF!,0,#REF!,1000,1),"&lt;&gt;""")),1)</definedName>
    <definedName name="ShowList" localSheetId="30">OFFSET(#REF!,0,#REF!,MAX(1,COUNTIFS(OFFSET(#REF!,0,#REF!,1000,1),"&lt;&gt;""")),1)</definedName>
    <definedName name="ShowList" localSheetId="16">OFFSET(#REF!,0,#REF!,MAX(1,COUNTIFS(OFFSET(#REF!,0,#REF!,1000,1),"&lt;&gt;""")),1)</definedName>
    <definedName name="ShowList" localSheetId="28">OFFSET(#REF!,0,#REF!,MAX(1,COUNTIFS(OFFSET(#REF!,0,#REF!,1000,1),"&lt;&gt;""")),1)</definedName>
    <definedName name="ShowList">OFFSET(#REF!,0,#REF!,MAX(1,COUNTIFS(OFFSET(#REF!,0,#REF!,1000,1),"&lt;&gt;""")),1)</definedName>
    <definedName name="shshryhasyhj" hidden="1">#N/A</definedName>
    <definedName name="shss" hidden="1">#N/A</definedName>
    <definedName name="SortByList" localSheetId="2">#REF!</definedName>
    <definedName name="SortByList" localSheetId="4">#REF!</definedName>
    <definedName name="SortByList" localSheetId="6">#REF!</definedName>
    <definedName name="SortByList" localSheetId="7">#REF!</definedName>
    <definedName name="SortByList" localSheetId="27">#REF!</definedName>
    <definedName name="SortByList" localSheetId="29">#REF!</definedName>
    <definedName name="SortByList" localSheetId="30">#REF!</definedName>
    <definedName name="SortByList" localSheetId="16">#REF!</definedName>
    <definedName name="SortByList" localSheetId="28">#REF!</definedName>
    <definedName name="SortByList">#REF!</definedName>
    <definedName name="SP">[24]Прогноз!$I$7</definedName>
    <definedName name="SpreadsheetBuilder_1" localSheetId="10" hidden="1">#REF!</definedName>
    <definedName name="SpreadsheetBuilder_1" localSheetId="2" hidden="1">'1.3.'!$A$1:$C$19</definedName>
    <definedName name="SpreadsheetBuilder_1" localSheetId="3" hidden="1">'1.4.'!$A$6:$B$6</definedName>
    <definedName name="SpreadsheetBuilder_1" localSheetId="4" hidden="1">#REF!</definedName>
    <definedName name="SpreadsheetBuilder_1" localSheetId="6" hidden="1">#REF!</definedName>
    <definedName name="SpreadsheetBuilder_1" localSheetId="7" hidden="1">#REF!</definedName>
    <definedName name="SpreadsheetBuilder_1" localSheetId="27" hidden="1">#REF!</definedName>
    <definedName name="SpreadsheetBuilder_1" localSheetId="29" hidden="1">#REF!</definedName>
    <definedName name="SpreadsheetBuilder_1" localSheetId="30" hidden="1">#REF!</definedName>
    <definedName name="SpreadsheetBuilder_1" localSheetId="16" hidden="1">#REF!</definedName>
    <definedName name="SpreadsheetBuilder_1" localSheetId="17" hidden="1">#REF!</definedName>
    <definedName name="SpreadsheetBuilder_1" localSheetId="18" hidden="1">#REF!</definedName>
    <definedName name="SpreadsheetBuilder_1" localSheetId="34" hidden="1">#REF!</definedName>
    <definedName name="SpreadsheetBuilder_1" localSheetId="35" hidden="1">#REF!</definedName>
    <definedName name="SpreadsheetBuilder_1" hidden="1">#REF!</definedName>
    <definedName name="SpreadsheetBuilder_10" localSheetId="4" hidden="1">#REF!</definedName>
    <definedName name="SpreadsheetBuilder_10" localSheetId="6" hidden="1">#REF!</definedName>
    <definedName name="SpreadsheetBuilder_10" localSheetId="7" hidden="1">#REF!</definedName>
    <definedName name="SpreadsheetBuilder_10" localSheetId="27" hidden="1">#REF!</definedName>
    <definedName name="SpreadsheetBuilder_10" localSheetId="17" hidden="1">#REF!</definedName>
    <definedName name="SpreadsheetBuilder_10" hidden="1">#REF!</definedName>
    <definedName name="SpreadsheetBuilder_11" localSheetId="6" hidden="1">'1.7.'!#REF!</definedName>
    <definedName name="SpreadsheetBuilder_11" localSheetId="7" hidden="1">'1.8.'!#REF!</definedName>
    <definedName name="SpreadsheetBuilder_11" localSheetId="27" hidden="1">'1.9.'!#REF!</definedName>
    <definedName name="SpreadsheetBuilder_11" hidden="1">'1.9.'!#REF!</definedName>
    <definedName name="SpreadsheetBuilder_12" localSheetId="6" hidden="1">'1.7.'!#REF!</definedName>
    <definedName name="SpreadsheetBuilder_12" localSheetId="7" hidden="1">'1.8.'!#REF!</definedName>
    <definedName name="SpreadsheetBuilder_12" localSheetId="27" hidden="1">'1.9.'!#REF!</definedName>
    <definedName name="SpreadsheetBuilder_12" hidden="1">'1.9.'!#REF!</definedName>
    <definedName name="SpreadsheetBuilder_14" localSheetId="6" hidden="1">'1.7.'!#REF!</definedName>
    <definedName name="SpreadsheetBuilder_14" localSheetId="7" hidden="1">'1.8.'!#REF!</definedName>
    <definedName name="SpreadsheetBuilder_14" localSheetId="27" hidden="1">'1.9.'!#REF!</definedName>
    <definedName name="SpreadsheetBuilder_14" hidden="1">'1.9.'!#REF!</definedName>
    <definedName name="SpreadsheetBuilder_15" localSheetId="6" hidden="1">'1.7.'!#REF!</definedName>
    <definedName name="SpreadsheetBuilder_15" localSheetId="7" hidden="1">'1.8.'!#REF!</definedName>
    <definedName name="SpreadsheetBuilder_15" localSheetId="27" hidden="1">'1.9.'!#REF!</definedName>
    <definedName name="SpreadsheetBuilder_15" hidden="1">'1.9.'!#REF!</definedName>
    <definedName name="SpreadsheetBuilder_18" localSheetId="6" hidden="1">'1.7.'!#REF!</definedName>
    <definedName name="SpreadsheetBuilder_18" localSheetId="7" hidden="1">'1.8.'!#REF!</definedName>
    <definedName name="SpreadsheetBuilder_18" localSheetId="27" hidden="1">'1.9.'!#REF!</definedName>
    <definedName name="SpreadsheetBuilder_18" hidden="1">'1.9.'!#REF!</definedName>
    <definedName name="SpreadsheetBuilder_2" localSheetId="2" hidden="1">#REF!</definedName>
    <definedName name="SpreadsheetBuilder_2" localSheetId="4" hidden="1">#REF!</definedName>
    <definedName name="SpreadsheetBuilder_2" localSheetId="6" hidden="1">#REF!</definedName>
    <definedName name="SpreadsheetBuilder_2" localSheetId="7" hidden="1">#REF!</definedName>
    <definedName name="SpreadsheetBuilder_2" localSheetId="27" hidden="1">#REF!</definedName>
    <definedName name="SpreadsheetBuilder_2" localSheetId="29" hidden="1">#REF!</definedName>
    <definedName name="SpreadsheetBuilder_2" localSheetId="30" hidden="1">#REF!</definedName>
    <definedName name="SpreadsheetBuilder_2" localSheetId="16" hidden="1">[26]raw!#REF!</definedName>
    <definedName name="SpreadsheetBuilder_2" localSheetId="17" hidden="1">#REF!</definedName>
    <definedName name="SpreadsheetBuilder_2" localSheetId="18" hidden="1">#REF!</definedName>
    <definedName name="SpreadsheetBuilder_2" localSheetId="28" hidden="1">#REF!</definedName>
    <definedName name="SpreadsheetBuilder_2" hidden="1">#REF!</definedName>
    <definedName name="SpreadsheetBuilder_3" localSheetId="9" hidden="1">#REF!</definedName>
    <definedName name="SpreadsheetBuilder_3" localSheetId="2" hidden="1">#REF!</definedName>
    <definedName name="SpreadsheetBuilder_3" localSheetId="4" hidden="1">#REF!</definedName>
    <definedName name="SpreadsheetBuilder_3" localSheetId="6" hidden="1">#REF!</definedName>
    <definedName name="SpreadsheetBuilder_3" localSheetId="7" hidden="1">#REF!</definedName>
    <definedName name="SpreadsheetBuilder_3" localSheetId="27" hidden="1">#REF!</definedName>
    <definedName name="SpreadsheetBuilder_3" localSheetId="29" hidden="1">#REF!</definedName>
    <definedName name="SpreadsheetBuilder_3" localSheetId="30" hidden="1">#REF!</definedName>
    <definedName name="SpreadsheetBuilder_3" localSheetId="16" hidden="1">[26]raw!#REF!</definedName>
    <definedName name="SpreadsheetBuilder_3" localSheetId="17" hidden="1">#REF!</definedName>
    <definedName name="SpreadsheetBuilder_3" localSheetId="18" hidden="1">#REF!</definedName>
    <definedName name="SpreadsheetBuilder_3" localSheetId="28" hidden="1">#REF!</definedName>
    <definedName name="SpreadsheetBuilder_3" hidden="1">#REF!</definedName>
    <definedName name="SpreadsheetBuilder_4" localSheetId="9" hidden="1">'1.10.'!#REF!</definedName>
    <definedName name="SpreadsheetBuilder_4" localSheetId="2" hidden="1">#REF!</definedName>
    <definedName name="SpreadsheetBuilder_4" localSheetId="4" hidden="1">#REF!</definedName>
    <definedName name="SpreadsheetBuilder_4" localSheetId="6" hidden="1">#REF!</definedName>
    <definedName name="SpreadsheetBuilder_4" localSheetId="7" hidden="1">#REF!</definedName>
    <definedName name="SpreadsheetBuilder_4" localSheetId="27" hidden="1">#REF!</definedName>
    <definedName name="SpreadsheetBuilder_4" localSheetId="29" hidden="1">#REF!</definedName>
    <definedName name="SpreadsheetBuilder_4" localSheetId="30" hidden="1">#REF!</definedName>
    <definedName name="SpreadsheetBuilder_4" localSheetId="17" hidden="1">#REF!</definedName>
    <definedName name="SpreadsheetBuilder_4" localSheetId="18" hidden="1">#REF!</definedName>
    <definedName name="SpreadsheetBuilder_4" localSheetId="28" hidden="1">#REF!</definedName>
    <definedName name="SpreadsheetBuilder_4" hidden="1">#REF!</definedName>
    <definedName name="SpreadsheetBuilder_5" localSheetId="2" hidden="1">#REF!</definedName>
    <definedName name="SpreadsheetBuilder_5" localSheetId="4" hidden="1">#REF!</definedName>
    <definedName name="SpreadsheetBuilder_5" localSheetId="6" hidden="1">#REF!</definedName>
    <definedName name="SpreadsheetBuilder_5" localSheetId="7" hidden="1">#REF!</definedName>
    <definedName name="SpreadsheetBuilder_5" localSheetId="27" hidden="1">#REF!</definedName>
    <definedName name="SpreadsheetBuilder_5" localSheetId="17" hidden="1">#REF!</definedName>
    <definedName name="SpreadsheetBuilder_5" localSheetId="18" hidden="1">#REF!</definedName>
    <definedName name="SpreadsheetBuilder_5" hidden="1">#REF!</definedName>
    <definedName name="SpreadsheetBuilder_6" localSheetId="2" hidden="1">[27]Лист1!#REF!</definedName>
    <definedName name="SpreadsheetBuilder_6" localSheetId="4" hidden="1">[27]Лист1!#REF!</definedName>
    <definedName name="SpreadsheetBuilder_6" localSheetId="6" hidden="1">[27]Лист1!#REF!</definedName>
    <definedName name="SpreadsheetBuilder_6" localSheetId="7" hidden="1">[27]Лист1!#REF!</definedName>
    <definedName name="SpreadsheetBuilder_6" localSheetId="27" hidden="1">[27]Лист1!#REF!</definedName>
    <definedName name="SpreadsheetBuilder_6" localSheetId="29" hidden="1">[27]Лист1!#REF!</definedName>
    <definedName name="SpreadsheetBuilder_6" localSheetId="30" hidden="1">[27]Лист1!#REF!</definedName>
    <definedName name="SpreadsheetBuilder_6" localSheetId="17" hidden="1">[27]Лист1!#REF!</definedName>
    <definedName name="SpreadsheetBuilder_6" localSheetId="18" hidden="1">[27]Лист1!#REF!</definedName>
    <definedName name="SpreadsheetBuilder_6" hidden="1">[27]Лист1!#REF!</definedName>
    <definedName name="SpreadsheetBuilder_7" localSheetId="2" hidden="1">#REF!</definedName>
    <definedName name="SpreadsheetBuilder_7" localSheetId="4" hidden="1">#REF!</definedName>
    <definedName name="SpreadsheetBuilder_7" localSheetId="6" hidden="1">#REF!</definedName>
    <definedName name="SpreadsheetBuilder_7" localSheetId="7" hidden="1">#REF!</definedName>
    <definedName name="SpreadsheetBuilder_7" localSheetId="27" hidden="1">#REF!</definedName>
    <definedName name="SpreadsheetBuilder_7" localSheetId="17" hidden="1">#REF!</definedName>
    <definedName name="SpreadsheetBuilder_7" localSheetId="18" hidden="1">#REF!</definedName>
    <definedName name="SpreadsheetBuilder_7" hidden="1">#REF!</definedName>
    <definedName name="SpreadsheetBuilder_8" localSheetId="4" hidden="1">#REF!</definedName>
    <definedName name="SpreadsheetBuilder_8" localSheetId="6" hidden="1">#REF!</definedName>
    <definedName name="SpreadsheetBuilder_8" localSheetId="7" hidden="1">#REF!</definedName>
    <definedName name="SpreadsheetBuilder_8" localSheetId="27" hidden="1">#REF!</definedName>
    <definedName name="SpreadsheetBuilder_8" localSheetId="17" hidden="1">#REF!</definedName>
    <definedName name="SpreadsheetBuilder_8" hidden="1">#REF!</definedName>
    <definedName name="SpreadsheetBuilder_9" localSheetId="4" hidden="1">#REF!</definedName>
    <definedName name="SpreadsheetBuilder_9" localSheetId="6" hidden="1">#REF!</definedName>
    <definedName name="SpreadsheetBuilder_9" localSheetId="7" hidden="1">#REF!</definedName>
    <definedName name="SpreadsheetBuilder_9" localSheetId="27" hidden="1">#REF!</definedName>
    <definedName name="SpreadsheetBuilder_9" localSheetId="17" hidden="1">#REF!</definedName>
    <definedName name="SpreadsheetBuilder_9" hidden="1">#REF!</definedName>
    <definedName name="SrchName" localSheetId="2">#REF!</definedName>
    <definedName name="SrchName" localSheetId="4">#REF!</definedName>
    <definedName name="SrchName" localSheetId="6">#REF!</definedName>
    <definedName name="SrchName" localSheetId="7">#REF!</definedName>
    <definedName name="SrchName" localSheetId="27">#REF!</definedName>
    <definedName name="SrchName" localSheetId="29">#REF!</definedName>
    <definedName name="SrchName" localSheetId="30">#REF!</definedName>
    <definedName name="SrchName" localSheetId="16">#REF!</definedName>
    <definedName name="SrchName" localSheetId="28">#REF!</definedName>
    <definedName name="SrchName">#REF!</definedName>
    <definedName name="ssy" hidden="1">#N/A</definedName>
    <definedName name="StartDate" localSheetId="2">#REF!</definedName>
    <definedName name="StartDate" localSheetId="4">#REF!</definedName>
    <definedName name="StartDate" localSheetId="6">#REF!</definedName>
    <definedName name="StartDate" localSheetId="7">#REF!</definedName>
    <definedName name="StartDate" localSheetId="27">#REF!</definedName>
    <definedName name="StartDate" localSheetId="29">#REF!</definedName>
    <definedName name="StartDate" localSheetId="30">#REF!</definedName>
    <definedName name="StartDate" localSheetId="16">#REF!</definedName>
    <definedName name="StartDate" localSheetId="28">#REF!</definedName>
    <definedName name="StartDate">#REF!</definedName>
    <definedName name="Study1AbsRange" localSheetId="2">OFFSET(#REF!,0,0,MAX(1,COUNTA(#REF!)),1)</definedName>
    <definedName name="Study1AbsRange" localSheetId="4">OFFSET(#REF!,0,0,MAX(1,COUNTA(#REF!)),1)</definedName>
    <definedName name="Study1AbsRange" localSheetId="6">OFFSET(#REF!,0,0,MAX(1,COUNTA(#REF!)),1)</definedName>
    <definedName name="Study1AbsRange" localSheetId="7">OFFSET(#REF!,0,0,MAX(1,COUNTA(#REF!)),1)</definedName>
    <definedName name="Study1AbsRange" localSheetId="27">OFFSET(#REF!,0,0,MAX(1,COUNTA(#REF!)),1)</definedName>
    <definedName name="Study1AbsRange" localSheetId="29">OFFSET(#REF!,0,0,MAX(1,COUNTA(#REF!)),1)</definedName>
    <definedName name="Study1AbsRange" localSheetId="30">OFFSET(#REF!,0,0,MAX(1,COUNTA(#REF!)),1)</definedName>
    <definedName name="Study1AbsRange" localSheetId="16">OFFSET(#REF!,0,0,MAX(1,COUNTA(#REF!)),1)</definedName>
    <definedName name="Study1AbsRange" localSheetId="28">OFFSET(#REF!,0,0,MAX(1,COUNTA(#REF!)),1)</definedName>
    <definedName name="Study1AbsRange">OFFSET(#REF!,0,0,MAX(1,COUNTA(#REF!)),1)</definedName>
    <definedName name="Study1Bar" localSheetId="2">#REF!</definedName>
    <definedName name="Study1Bar" localSheetId="4">#REF!</definedName>
    <definedName name="Study1Bar" localSheetId="6">#REF!</definedName>
    <definedName name="Study1Bar" localSheetId="7">#REF!</definedName>
    <definedName name="Study1Bar" localSheetId="27">#REF!</definedName>
    <definedName name="Study1Bar" localSheetId="29">#REF!</definedName>
    <definedName name="Study1Bar" localSheetId="30">#REF!</definedName>
    <definedName name="Study1Bar" localSheetId="16">#REF!</definedName>
    <definedName name="Study1Bar" localSheetId="28">#REF!</definedName>
    <definedName name="Study1Bar">#REF!</definedName>
    <definedName name="Study1Hist" localSheetId="2">#REF!</definedName>
    <definedName name="Study1Hist" localSheetId="4">#REF!</definedName>
    <definedName name="Study1Hist" localSheetId="6">#REF!</definedName>
    <definedName name="Study1Hist" localSheetId="7">#REF!</definedName>
    <definedName name="Study1Hist" localSheetId="27">#REF!</definedName>
    <definedName name="Study1Hist" localSheetId="29">#REF!</definedName>
    <definedName name="Study1Hist" localSheetId="30">#REF!</definedName>
    <definedName name="Study1Hist" localSheetId="16">#REF!</definedName>
    <definedName name="Study1Hist" localSheetId="28">#REF!</definedName>
    <definedName name="Study1Hist">#REF!</definedName>
    <definedName name="Study1Now" localSheetId="2">#REF!</definedName>
    <definedName name="Study1Now" localSheetId="4">#REF!</definedName>
    <definedName name="Study1Now" localSheetId="6">#REF!</definedName>
    <definedName name="Study1Now" localSheetId="7">#REF!</definedName>
    <definedName name="Study1Now" localSheetId="27">#REF!</definedName>
    <definedName name="Study1Now" localSheetId="29">#REF!</definedName>
    <definedName name="Study1Now" localSheetId="30">#REF!</definedName>
    <definedName name="Study1Now" localSheetId="16">#REF!</definedName>
    <definedName name="Study1Now" localSheetId="28">#REF!</definedName>
    <definedName name="Study1Now">#REF!</definedName>
    <definedName name="Study1Offset" localSheetId="2">#REF!</definedName>
    <definedName name="Study1Offset" localSheetId="4">#REF!</definedName>
    <definedName name="Study1Offset" localSheetId="6">#REF!</definedName>
    <definedName name="Study1Offset" localSheetId="7">#REF!</definedName>
    <definedName name="Study1Offset" localSheetId="27">#REF!</definedName>
    <definedName name="Study1Offset" localSheetId="29">#REF!</definedName>
    <definedName name="Study1Offset" localSheetId="30">#REF!</definedName>
    <definedName name="Study1Offset" localSheetId="16">#REF!</definedName>
    <definedName name="Study1Offset" localSheetId="28">#REF!</definedName>
    <definedName name="Study1Offset">#REF!</definedName>
    <definedName name="Study1Perc" localSheetId="2">#REF!</definedName>
    <definedName name="Study1Perc" localSheetId="4">#REF!</definedName>
    <definedName name="Study1Perc" localSheetId="6">#REF!</definedName>
    <definedName name="Study1Perc" localSheetId="7">#REF!</definedName>
    <definedName name="Study1Perc" localSheetId="27">#REF!</definedName>
    <definedName name="Study1Perc" localSheetId="29">#REF!</definedName>
    <definedName name="Study1Perc" localSheetId="30">#REF!</definedName>
    <definedName name="Study1Perc" localSheetId="16">#REF!</definedName>
    <definedName name="Study1Perc" localSheetId="28">#REF!</definedName>
    <definedName name="Study1Perc">#REF!</definedName>
    <definedName name="Study1Res" localSheetId="2">#REF!</definedName>
    <definedName name="Study1Res" localSheetId="4">#REF!</definedName>
    <definedName name="Study1Res" localSheetId="6">#REF!</definedName>
    <definedName name="Study1Res" localSheetId="7">#REF!</definedName>
    <definedName name="Study1Res" localSheetId="27">#REF!</definedName>
    <definedName name="Study1Res" localSheetId="29">#REF!</definedName>
    <definedName name="Study1Res" localSheetId="30">#REF!</definedName>
    <definedName name="Study1Res" localSheetId="16">#REF!</definedName>
    <definedName name="Study1Res" localSheetId="28">#REF!</definedName>
    <definedName name="Study1Res">#REF!</definedName>
    <definedName name="Study1Selection" localSheetId="2">#REF!</definedName>
    <definedName name="Study1Selection" localSheetId="4">#REF!</definedName>
    <definedName name="Study1Selection" localSheetId="6">#REF!</definedName>
    <definedName name="Study1Selection" localSheetId="7">#REF!</definedName>
    <definedName name="Study1Selection" localSheetId="27">#REF!</definedName>
    <definedName name="Study1Selection" localSheetId="29">#REF!</definedName>
    <definedName name="Study1Selection" localSheetId="30">#REF!</definedName>
    <definedName name="Study1Selection" localSheetId="16">#REF!</definedName>
    <definedName name="Study1Selection" localSheetId="28">#REF!</definedName>
    <definedName name="Study1Selection">#REF!</definedName>
    <definedName name="Study2AbsRange" localSheetId="2">OFFSET(#REF!,0,0,MAX(1,COUNTA(#REF!)),1)</definedName>
    <definedName name="Study2AbsRange" localSheetId="4">OFFSET(#REF!,0,0,MAX(1,COUNTA(#REF!)),1)</definedName>
    <definedName name="Study2AbsRange" localSheetId="6">OFFSET(#REF!,0,0,MAX(1,COUNTA(#REF!)),1)</definedName>
    <definedName name="Study2AbsRange" localSheetId="7">OFFSET(#REF!,0,0,MAX(1,COUNTA(#REF!)),1)</definedName>
    <definedName name="Study2AbsRange" localSheetId="27">OFFSET(#REF!,0,0,MAX(1,COUNTA(#REF!)),1)</definedName>
    <definedName name="Study2AbsRange" localSheetId="29">OFFSET(#REF!,0,0,MAX(1,COUNTA(#REF!)),1)</definedName>
    <definedName name="Study2AbsRange" localSheetId="30">OFFSET(#REF!,0,0,MAX(1,COUNTA(#REF!)),1)</definedName>
    <definedName name="Study2AbsRange" localSheetId="16">OFFSET(#REF!,0,0,MAX(1,COUNTA(#REF!)),1)</definedName>
    <definedName name="Study2AbsRange" localSheetId="28">OFFSET(#REF!,0,0,MAX(1,COUNTA(#REF!)),1)</definedName>
    <definedName name="Study2AbsRange">OFFSET(#REF!,0,0,MAX(1,COUNTA(#REF!)),1)</definedName>
    <definedName name="Study2Bar" localSheetId="2">#REF!</definedName>
    <definedName name="Study2Bar" localSheetId="4">#REF!</definedName>
    <definedName name="Study2Bar" localSheetId="6">#REF!</definedName>
    <definedName name="Study2Bar" localSheetId="7">#REF!</definedName>
    <definedName name="Study2Bar" localSheetId="27">#REF!</definedName>
    <definedName name="Study2Bar" localSheetId="29">#REF!</definedName>
    <definedName name="Study2Bar" localSheetId="30">#REF!</definedName>
    <definedName name="Study2Bar" localSheetId="16">#REF!</definedName>
    <definedName name="Study2Bar" localSheetId="28">#REF!</definedName>
    <definedName name="Study2Bar">#REF!</definedName>
    <definedName name="Study2Hist" localSheetId="2">#REF!</definedName>
    <definedName name="Study2Hist" localSheetId="4">#REF!</definedName>
    <definedName name="Study2Hist" localSheetId="6">#REF!</definedName>
    <definedName name="Study2Hist" localSheetId="7">#REF!</definedName>
    <definedName name="Study2Hist" localSheetId="27">#REF!</definedName>
    <definedName name="Study2Hist" localSheetId="29">#REF!</definedName>
    <definedName name="Study2Hist" localSheetId="30">#REF!</definedName>
    <definedName name="Study2Hist" localSheetId="16">#REF!</definedName>
    <definedName name="Study2Hist" localSheetId="28">#REF!</definedName>
    <definedName name="Study2Hist">#REF!</definedName>
    <definedName name="Study2Now" localSheetId="2">#REF!</definedName>
    <definedName name="Study2Now" localSheetId="4">#REF!</definedName>
    <definedName name="Study2Now" localSheetId="6">#REF!</definedName>
    <definedName name="Study2Now" localSheetId="7">#REF!</definedName>
    <definedName name="Study2Now" localSheetId="27">#REF!</definedName>
    <definedName name="Study2Now" localSheetId="29">#REF!</definedName>
    <definedName name="Study2Now" localSheetId="30">#REF!</definedName>
    <definedName name="Study2Now" localSheetId="16">#REF!</definedName>
    <definedName name="Study2Now" localSheetId="28">#REF!</definedName>
    <definedName name="Study2Now">#REF!</definedName>
    <definedName name="Study2Offset" localSheetId="2">#REF!</definedName>
    <definedName name="Study2Offset" localSheetId="4">#REF!</definedName>
    <definedName name="Study2Offset" localSheetId="6">#REF!</definedName>
    <definedName name="Study2Offset" localSheetId="7">#REF!</definedName>
    <definedName name="Study2Offset" localSheetId="27">#REF!</definedName>
    <definedName name="Study2Offset" localSheetId="29">#REF!</definedName>
    <definedName name="Study2Offset" localSheetId="30">#REF!</definedName>
    <definedName name="Study2Offset" localSheetId="16">#REF!</definedName>
    <definedName name="Study2Offset" localSheetId="28">#REF!</definedName>
    <definedName name="Study2Offset">#REF!</definedName>
    <definedName name="Study2Perc" localSheetId="2">#REF!</definedName>
    <definedName name="Study2Perc" localSheetId="4">#REF!</definedName>
    <definedName name="Study2Perc" localSheetId="6">#REF!</definedName>
    <definedName name="Study2Perc" localSheetId="7">#REF!</definedName>
    <definedName name="Study2Perc" localSheetId="27">#REF!</definedName>
    <definedName name="Study2Perc" localSheetId="29">#REF!</definedName>
    <definedName name="Study2Perc" localSheetId="30">#REF!</definedName>
    <definedName name="Study2Perc" localSheetId="16">#REF!</definedName>
    <definedName name="Study2Perc" localSheetId="28">#REF!</definedName>
    <definedName name="Study2Perc">#REF!</definedName>
    <definedName name="Study2Res" localSheetId="2">#REF!</definedName>
    <definedName name="Study2Res" localSheetId="4">#REF!</definedName>
    <definedName name="Study2Res" localSheetId="6">#REF!</definedName>
    <definedName name="Study2Res" localSheetId="7">#REF!</definedName>
    <definedName name="Study2Res" localSheetId="27">#REF!</definedName>
    <definedName name="Study2Res" localSheetId="29">#REF!</definedName>
    <definedName name="Study2Res" localSheetId="30">#REF!</definedName>
    <definedName name="Study2Res" localSheetId="16">#REF!</definedName>
    <definedName name="Study2Res" localSheetId="28">#REF!</definedName>
    <definedName name="Study2Res">#REF!</definedName>
    <definedName name="Study2Selection" localSheetId="2">#REF!</definedName>
    <definedName name="Study2Selection" localSheetId="4">#REF!</definedName>
    <definedName name="Study2Selection" localSheetId="6">#REF!</definedName>
    <definedName name="Study2Selection" localSheetId="7">#REF!</definedName>
    <definedName name="Study2Selection" localSheetId="27">#REF!</definedName>
    <definedName name="Study2Selection" localSheetId="29">#REF!</definedName>
    <definedName name="Study2Selection" localSheetId="30">#REF!</definedName>
    <definedName name="Study2Selection" localSheetId="16">#REF!</definedName>
    <definedName name="Study2Selection" localSheetId="28">#REF!</definedName>
    <definedName name="Study2Selection">#REF!</definedName>
    <definedName name="t">[24]Прогноз!$A$7</definedName>
    <definedName name="test4" hidden="1">#N/A</definedName>
    <definedName name="test7" hidden="1">#N/A</definedName>
    <definedName name="test8" hidden="1">#N/A</definedName>
    <definedName name="tesy5" hidden="1">#N/A</definedName>
    <definedName name="TickerList" localSheetId="2">#REF!</definedName>
    <definedName name="TickerList" localSheetId="4">#REF!</definedName>
    <definedName name="TickerList" localSheetId="6">#REF!</definedName>
    <definedName name="TickerList" localSheetId="7">#REF!</definedName>
    <definedName name="TickerList" localSheetId="27">#REF!</definedName>
    <definedName name="TickerList" localSheetId="29">#REF!</definedName>
    <definedName name="TickerList" localSheetId="30">#REF!</definedName>
    <definedName name="TickerList" localSheetId="16">#REF!</definedName>
    <definedName name="TickerList" localSheetId="28">#REF!</definedName>
    <definedName name="TickerList">#REF!</definedName>
    <definedName name="Title" localSheetId="2">#REF!</definedName>
    <definedName name="Title" localSheetId="4">#REF!</definedName>
    <definedName name="Title" localSheetId="6">#REF!</definedName>
    <definedName name="Title" localSheetId="7">#REF!</definedName>
    <definedName name="Title" localSheetId="27">#REF!</definedName>
    <definedName name="Title" localSheetId="29">#REF!</definedName>
    <definedName name="Title" localSheetId="30">#REF!</definedName>
    <definedName name="Title" localSheetId="16">#REF!</definedName>
    <definedName name="Title" localSheetId="28">#REF!</definedName>
    <definedName name="Title">#REF!</definedName>
    <definedName name="Tod">[16]Input!$B$1</definedName>
    <definedName name="tt">[24]Прогноз!$A$7</definedName>
    <definedName name="Universe" localSheetId="2">#REF!</definedName>
    <definedName name="Universe" localSheetId="4">#REF!</definedName>
    <definedName name="Universe" localSheetId="6">#REF!</definedName>
    <definedName name="Universe" localSheetId="7">#REF!</definedName>
    <definedName name="Universe" localSheetId="27">#REF!</definedName>
    <definedName name="Universe" localSheetId="29">#REF!</definedName>
    <definedName name="Universe" localSheetId="30">#REF!</definedName>
    <definedName name="Universe" localSheetId="16">#REF!</definedName>
    <definedName name="Universe" localSheetId="28">#REF!</definedName>
    <definedName name="Universe">#REF!</definedName>
    <definedName name="us_uk_holidays" localSheetId="2">OFFSET(#REF!,1,0,COUNTA(#REF!)-1,1)</definedName>
    <definedName name="us_uk_holidays" localSheetId="4">OFFSET(#REF!,1,0,COUNTA(#REF!)-1,1)</definedName>
    <definedName name="us_uk_holidays" localSheetId="6">OFFSET(#REF!,1,0,COUNTA(#REF!)-1,1)</definedName>
    <definedName name="us_uk_holidays" localSheetId="7">OFFSET(#REF!,1,0,COUNTA(#REF!)-1,1)</definedName>
    <definedName name="us_uk_holidays" localSheetId="27">OFFSET(#REF!,1,0,COUNTA(#REF!)-1,1)</definedName>
    <definedName name="us_uk_holidays" localSheetId="29">OFFSET(#REF!,1,0,COUNTA(#REF!)-1,1)</definedName>
    <definedName name="us_uk_holidays" localSheetId="30">OFFSET(#REF!,1,0,COUNTA(#REF!)-1,1)</definedName>
    <definedName name="us_uk_holidays">OFFSET(#REF!,1,0,COUNTA(#REF!)-1,1)</definedName>
    <definedName name="vaaaaaavavv" hidden="1">#N/A</definedName>
    <definedName name="var1_">OFFSET([11]граф_год!$F$2,5,0,[11]ФАКТ_ГОД!$L$2,1)</definedName>
    <definedName name="var2_">OFFSET([11]граф_год!$G$2,5,0,[11]ФАКТ_ГОД!$L$2,1)</definedName>
    <definedName name="var3_">OFFSET([11]граф_год!$H$2,5,0,[11]ФАКТ_ГОД!$L$2,1)</definedName>
    <definedName name="var4_">OFFSET([11]граф_год!$I$2,5,0,[11]ФАКТ_ГОД!$L$2,1)</definedName>
    <definedName name="wergqerrgqwergr" hidden="1">#N/A</definedName>
    <definedName name="X">OFFSET([11]граф_год!$AA$2,5,0,[11]ФАКТ_ГОД!$L$2,1)</definedName>
    <definedName name="XAxisTitle" localSheetId="2">#REF!</definedName>
    <definedName name="XAxisTitle" localSheetId="4">#REF!</definedName>
    <definedName name="XAxisTitle" localSheetId="6">#REF!</definedName>
    <definedName name="XAxisTitle" localSheetId="7">#REF!</definedName>
    <definedName name="XAxisTitle" localSheetId="27">#REF!</definedName>
    <definedName name="XAxisTitle" localSheetId="29">#REF!</definedName>
    <definedName name="XAxisTitle" localSheetId="30">#REF!</definedName>
    <definedName name="XAxisTitle" localSheetId="16">#REF!</definedName>
    <definedName name="XAxisTitle" localSheetId="28">#REF!</definedName>
    <definedName name="XAxisTitle">#REF!</definedName>
    <definedName name="xCh1R">OFFSET([28]Sheet1!$BD$3,0,0,COUNTA([28]Sheet1!$BD:$BD)-1)</definedName>
    <definedName name="xCh2G">OFFSET([28]Sheet1!$F$3,0,0,COUNTA([28]Sheet1!$F:$F)-1)</definedName>
    <definedName name="xCh2R">OFFSET([28]Sheet1!$AT$3,0,0,COUNTA([28]Sheet1!$AT:$AT)-1)</definedName>
    <definedName name="xCh3B">OFFSET([28]Sheet1!$O$3,0,0,COUNTA([28]Sheet1!$O:$O)-1)</definedName>
    <definedName name="xCh3D">OFFSET([28]Sheet1!$N$3,0,0,COUNTA([28]Sheet1!$N:$N)-9)</definedName>
    <definedName name="xCh3R">OFFSET([28]Sheet1!$AW$3,0,0,COUNTA([28]Sheet1!$AW:$AW)-1)</definedName>
    <definedName name="xCh4B">OFFSET([28]Sheet1!$AL$3,0,0,COUNTA([28]Sheet1!$AL:$AL)-1)</definedName>
    <definedName name="xCh4D">OFFSET([28]Sheet1!$Q$3,0,0,COUNTA([28]Sheet1!$Q:$Q)-1)</definedName>
    <definedName name="xCh4R">OFFSET([28]Sheet1!$AM$3,0,0,COUNTA([28]Sheet1!$AM:$AM)-1)</definedName>
    <definedName name="xCh5B">OFFSET([28]Sheet1!$Y$3,0,0,COUNTA([28]Sheet1!$Y:$Y)-1)</definedName>
    <definedName name="xCh5D">OFFSET([28]Sheet1!$X$3,0,0,COUNTA([28]Sheet1!$X:$X)-1)</definedName>
    <definedName name="xCh5R">OFFSET([28]Sheet1!$AA$3,0,0,COUNTA([28]Sheet1!$AA:$AA)-1)</definedName>
    <definedName name="xCh6B">OFFSET([28]Sheet1!$AK$3,0,0,COUNTA([28]Sheet1!$AK:$AK)-1)</definedName>
    <definedName name="xCh6D">OFFSET([28]Sheet1!$AJ$3,0,0,COUNTA([28]Sheet1!$AJ:$AJ)-1)</definedName>
    <definedName name="xCh7R">OFFSET([28]Sheet1!$BB$3,0,0,COUNTA([28]Sheet1!$BB:$BB)-1)</definedName>
    <definedName name="xCh8B">OFFSET([28]Sheet1!$AH$3,0,0,COUNTA([28]Sheet1!$AH:$AH)-1)</definedName>
    <definedName name="xCh8D">OFFSET([28]Sheet1!$AG$3,0,0,COUNTA([28]Sheet1!$AG:$AG)-1)</definedName>
    <definedName name="xDate">OFFSET([28]Sheet1!$A$3,0,0,COUNTA([28]Sheet1!$A:$A)-1)</definedName>
    <definedName name="XDO_?DATA010_S2?" localSheetId="10">#REF!</definedName>
    <definedName name="XDO_?DATA010_S2?" localSheetId="2">#REF!</definedName>
    <definedName name="XDO_?DATA010_S2?" localSheetId="4">#REF!</definedName>
    <definedName name="XDO_?DATA010_S2?" localSheetId="6">#REF!</definedName>
    <definedName name="XDO_?DATA010_S2?" localSheetId="7">#REF!</definedName>
    <definedName name="XDO_?DATA010_S2?" localSheetId="27">#REF!</definedName>
    <definedName name="XDO_?DATA010_S2?" localSheetId="29">#REF!</definedName>
    <definedName name="XDO_?DATA010_S2?" localSheetId="30">#REF!</definedName>
    <definedName name="XDO_?DATA010_S2?" localSheetId="34">#REF!</definedName>
    <definedName name="XDO_?DATA010_S2?" localSheetId="35">#REF!</definedName>
    <definedName name="XDO_?DATA010_S2?">#REF!</definedName>
    <definedName name="XDO_?XDOFIELD5?">[29]стр.1_83!$D$14</definedName>
    <definedName name="xfhs" hidden="1">#N/A</definedName>
    <definedName name="XX">OFFSET([11]граф_год!$X$2,5,0,[11]ФАКТ_ГОД!$L$2,1)/1000</definedName>
    <definedName name="XXX">OFFSET([11]граф_год!$W$2,5,0,[11]ФАКТ_ГОД!$L$2,1)/1000</definedName>
    <definedName name="Y">OFFSET([11]граф_год!$Y$2,5,0,[11]ФАКТ_ГОД!$L$2,1)/1000</definedName>
    <definedName name="YAxis" localSheetId="2">#REF!</definedName>
    <definedName name="YAxis" localSheetId="4">#REF!</definedName>
    <definedName name="YAxis" localSheetId="6">#REF!</definedName>
    <definedName name="YAxis" localSheetId="7">#REF!</definedName>
    <definedName name="YAxis" localSheetId="27">#REF!</definedName>
    <definedName name="YAxis">#REF!</definedName>
    <definedName name="YAxisTitle" localSheetId="2">#REF!</definedName>
    <definedName name="YAxisTitle" localSheetId="4">#REF!</definedName>
    <definedName name="YAxisTitle" localSheetId="6">#REF!</definedName>
    <definedName name="YAxisTitle" localSheetId="7">#REF!</definedName>
    <definedName name="YAxisTitle" localSheetId="27">#REF!</definedName>
    <definedName name="YAxisTitle" localSheetId="29">#REF!</definedName>
    <definedName name="YAxisTitle" localSheetId="30">#REF!</definedName>
    <definedName name="YAxisTitle" localSheetId="16">#REF!</definedName>
    <definedName name="YAxisTitle" localSheetId="28">#REF!</definedName>
    <definedName name="YAxisTitle">#REF!</definedName>
    <definedName name="Year">OFFSET([11]база_год!$C$2,5,0,[11]ФАКТ_ГОД!$L$2,1)</definedName>
    <definedName name="ytc">4</definedName>
    <definedName name="ytm">2</definedName>
    <definedName name="ytp">3</definedName>
    <definedName name="YY">OFFSET([11]граф_год!$Z$2,5,0,[11]ФАКТ_ГОД!$L$2,1)/1000</definedName>
    <definedName name="ztc">13</definedName>
    <definedName name="ztm">11</definedName>
    <definedName name="ztp">12</definedName>
    <definedName name="а">[30]Control!$E$3</definedName>
    <definedName name="аа" localSheetId="2">#REF!</definedName>
    <definedName name="аа" localSheetId="4">#REF!</definedName>
    <definedName name="аа" localSheetId="6">#REF!</definedName>
    <definedName name="аа" localSheetId="7">#REF!</definedName>
    <definedName name="аа" localSheetId="27">#REF!</definedName>
    <definedName name="аа" localSheetId="29">#REF!</definedName>
    <definedName name="аа" localSheetId="30">#REF!</definedName>
    <definedName name="аа">#REF!</definedName>
    <definedName name="ааааа" localSheetId="2">#REF!</definedName>
    <definedName name="ааааа" localSheetId="4">#REF!</definedName>
    <definedName name="ааааа" localSheetId="6">#REF!</definedName>
    <definedName name="ааааа" localSheetId="7">#REF!</definedName>
    <definedName name="ааааа" localSheetId="27">#REF!</definedName>
    <definedName name="ааааа" localSheetId="31">#REF!</definedName>
    <definedName name="ааааа">#REF!</definedName>
    <definedName name="ав" localSheetId="4">#REF!</definedName>
    <definedName name="ав" localSheetId="6">#REF!</definedName>
    <definedName name="ав" localSheetId="7">#REF!</definedName>
    <definedName name="ав" localSheetId="27">#REF!</definedName>
    <definedName name="ав" localSheetId="31">#REF!</definedName>
    <definedName name="ав">#REF!</definedName>
    <definedName name="ап" localSheetId="10">#REF!</definedName>
    <definedName name="ап" localSheetId="2">#REF!</definedName>
    <definedName name="ап" localSheetId="4">#REF!</definedName>
    <definedName name="ап" localSheetId="6">#REF!</definedName>
    <definedName name="ап" localSheetId="7">#REF!</definedName>
    <definedName name="ап" localSheetId="27">#REF!</definedName>
    <definedName name="ап" localSheetId="29">#REF!</definedName>
    <definedName name="ап" localSheetId="30">#REF!</definedName>
    <definedName name="ап" localSheetId="34">#REF!</definedName>
    <definedName name="ап" localSheetId="35">#REF!</definedName>
    <definedName name="ап">#REF!</definedName>
    <definedName name="ап1" localSheetId="10">#REF!</definedName>
    <definedName name="ап1" localSheetId="2">#REF!</definedName>
    <definedName name="ап1" localSheetId="4">#REF!</definedName>
    <definedName name="ап1" localSheetId="6">#REF!</definedName>
    <definedName name="ап1" localSheetId="7">#REF!</definedName>
    <definedName name="ап1" localSheetId="27">#REF!</definedName>
    <definedName name="ап1" localSheetId="29">#REF!</definedName>
    <definedName name="ап1" localSheetId="30">#REF!</definedName>
    <definedName name="ап1" localSheetId="34">#REF!</definedName>
    <definedName name="ап1" localSheetId="35">#REF!</definedName>
    <definedName name="ап1">#REF!</definedName>
    <definedName name="АПЕ" localSheetId="2">#REF!</definedName>
    <definedName name="АПЕ" localSheetId="4">#REF!</definedName>
    <definedName name="АПЕ" localSheetId="6">#REF!</definedName>
    <definedName name="АПЕ" localSheetId="7">#REF!</definedName>
    <definedName name="АПЕ" localSheetId="27">#REF!</definedName>
    <definedName name="АПЕ" localSheetId="29">#REF!</definedName>
    <definedName name="АПЕ" localSheetId="30">#REF!</definedName>
    <definedName name="АПЕ">#REF!</definedName>
    <definedName name="апп" localSheetId="10">#REF!</definedName>
    <definedName name="апп" localSheetId="2">#REF!</definedName>
    <definedName name="апп" localSheetId="4">#REF!</definedName>
    <definedName name="апп" localSheetId="6">#REF!</definedName>
    <definedName name="апп" localSheetId="7">#REF!</definedName>
    <definedName name="апп" localSheetId="27">#REF!</definedName>
    <definedName name="апп" localSheetId="29">#REF!</definedName>
    <definedName name="апп" localSheetId="30">#REF!</definedName>
    <definedName name="апп" localSheetId="34">#REF!</definedName>
    <definedName name="апп" localSheetId="35">#REF!</definedName>
    <definedName name="апп">#REF!</definedName>
    <definedName name="ацы" localSheetId="4">#REF!</definedName>
    <definedName name="ацы" localSheetId="6">#REF!</definedName>
    <definedName name="ацы" localSheetId="7">#REF!</definedName>
    <definedName name="ацы" localSheetId="27">#REF!</definedName>
    <definedName name="ацы" localSheetId="31">#REF!</definedName>
    <definedName name="ацы">#REF!</definedName>
    <definedName name="база_02">'[31]2002'!$A$2:$C$414</definedName>
    <definedName name="база_03">'[31]2003'!$A$2:$C$414</definedName>
    <definedName name="база_04">'[31]2004'!$A$2:$C$447</definedName>
    <definedName name="база_05">'[31]2005'!$A$2:$C$447</definedName>
    <definedName name="_xlnm.Database" localSheetId="10">#REF!</definedName>
    <definedName name="_xlnm.Database" localSheetId="2">#REF!</definedName>
    <definedName name="_xlnm.Database" localSheetId="4">#REF!</definedName>
    <definedName name="_xlnm.Database" localSheetId="6">#REF!</definedName>
    <definedName name="_xlnm.Database" localSheetId="7">#REF!</definedName>
    <definedName name="_xlnm.Database" localSheetId="27">#REF!</definedName>
    <definedName name="_xlnm.Database" localSheetId="29">#REF!</definedName>
    <definedName name="_xlnm.Database" localSheetId="30">#REF!</definedName>
    <definedName name="_xlnm.Database" localSheetId="34">#REF!</definedName>
    <definedName name="_xlnm.Database" localSheetId="35">#REF!</definedName>
    <definedName name="_xlnm.Database">#REF!</definedName>
    <definedName name="блш" localSheetId="4">#REF!</definedName>
    <definedName name="блш" localSheetId="6">#REF!</definedName>
    <definedName name="блш" localSheetId="7">#REF!</definedName>
    <definedName name="блш" localSheetId="27">#REF!</definedName>
    <definedName name="блш" localSheetId="31">#REF!</definedName>
    <definedName name="блш">#REF!</definedName>
    <definedName name="в">[30]Control!$E$2</definedName>
    <definedName name="ва" localSheetId="4">#REF!</definedName>
    <definedName name="ва" localSheetId="6">#REF!</definedName>
    <definedName name="ва" localSheetId="7">#REF!</definedName>
    <definedName name="ва" localSheetId="27">#REF!</definedName>
    <definedName name="ва" localSheetId="31">#REF!</definedName>
    <definedName name="ва">#REF!</definedName>
    <definedName name="ввв" localSheetId="10">#REF!</definedName>
    <definedName name="ввв" localSheetId="2">#REF!</definedName>
    <definedName name="ввв" localSheetId="4">#REF!</definedName>
    <definedName name="ввв" localSheetId="6">#REF!</definedName>
    <definedName name="ввв" localSheetId="7">#REF!</definedName>
    <definedName name="ввв" localSheetId="27">#REF!</definedName>
    <definedName name="ввв" localSheetId="29">#REF!</definedName>
    <definedName name="ввв" localSheetId="30">#REF!</definedName>
    <definedName name="ввв" localSheetId="34">#REF!</definedName>
    <definedName name="ввв" localSheetId="35">#REF!</definedName>
    <definedName name="ввв">#REF!</definedName>
    <definedName name="всего_02">'[31]2002'!$B$3:$B$414</definedName>
    <definedName name="всего_03">'[31]2003'!$B$3:$B$414</definedName>
    <definedName name="всего_04">'[31]2004'!$B$3:$B$447</definedName>
    <definedName name="всего_05">'[31]2005'!$B$3:$B$447</definedName>
    <definedName name="гнб" localSheetId="4">#REF!</definedName>
    <definedName name="гнб" localSheetId="6">#REF!</definedName>
    <definedName name="гнб" localSheetId="7">#REF!</definedName>
    <definedName name="гнб" localSheetId="27">#REF!</definedName>
    <definedName name="гнб" localSheetId="31">#REF!</definedName>
    <definedName name="гнб">#REF!</definedName>
    <definedName name="гнлб" localSheetId="4">#REF!</definedName>
    <definedName name="гнлб" localSheetId="6">#REF!</definedName>
    <definedName name="гнлб" localSheetId="7">#REF!</definedName>
    <definedName name="гнлб" localSheetId="27">#REF!</definedName>
    <definedName name="гнлб" localSheetId="31">#REF!</definedName>
    <definedName name="гнлб">#REF!</definedName>
    <definedName name="гннг" localSheetId="27">[9]Переменные!$B$12</definedName>
    <definedName name="гннг">[10]Переменные!$B$12</definedName>
    <definedName name="д">[30]Control!$F$4</definedName>
    <definedName name="ДЩЛДЖЛД" localSheetId="2">#REF!</definedName>
    <definedName name="ДЩЛДЖЛД" localSheetId="4">#REF!</definedName>
    <definedName name="ДЩЛДЖЛД" localSheetId="6">#REF!</definedName>
    <definedName name="ДЩЛДЖЛД" localSheetId="7">#REF!</definedName>
    <definedName name="ДЩЛДЖЛД" localSheetId="27">#REF!</definedName>
    <definedName name="ДЩЛДЖЛД" localSheetId="29">#REF!</definedName>
    <definedName name="ДЩЛДЖЛД" localSheetId="30">#REF!</definedName>
    <definedName name="ДЩЛДЖЛД">#REF!</definedName>
    <definedName name="и">[30]Control!$G$5</definedName>
    <definedName name="иппмпт" localSheetId="2" hidden="1">'[1]Сектор товаров'!#REF!</definedName>
    <definedName name="иппмпт" localSheetId="4" hidden="1">'[1]Сектор товаров'!#REF!</definedName>
    <definedName name="иппмпт" localSheetId="6" hidden="1">'[1]Сектор товаров'!#REF!</definedName>
    <definedName name="иппмпт" localSheetId="7" hidden="1">'[1]Сектор товаров'!#REF!</definedName>
    <definedName name="иппмпт" localSheetId="27" hidden="1">'[1]Сектор товаров'!#REF!</definedName>
    <definedName name="иппмпт" localSheetId="29" hidden="1">'[1]Сектор товаров'!#REF!</definedName>
    <definedName name="иппмпт" localSheetId="30" hidden="1">'[1]Сектор товаров'!#REF!</definedName>
    <definedName name="иппмпт" localSheetId="17" hidden="1">'[1]Сектор товаров'!#REF!</definedName>
    <definedName name="иппмпт" hidden="1">'[1]Сектор товаров'!#REF!</definedName>
    <definedName name="к" localSheetId="2">#REF!</definedName>
    <definedName name="к" localSheetId="4">#REF!</definedName>
    <definedName name="к" localSheetId="6">#REF!</definedName>
    <definedName name="к" localSheetId="7">#REF!</definedName>
    <definedName name="к" localSheetId="27">#REF!</definedName>
    <definedName name="к" localSheetId="28">#REF!</definedName>
    <definedName name="к">#REF!</definedName>
    <definedName name="ка" localSheetId="4">#REF!</definedName>
    <definedName name="ка" localSheetId="6">#REF!</definedName>
    <definedName name="ка" localSheetId="7">#REF!</definedName>
    <definedName name="ка" localSheetId="27">#REF!</definedName>
    <definedName name="ка" localSheetId="31">#REF!</definedName>
    <definedName name="ка">#REF!</definedName>
    <definedName name="кйу" localSheetId="4">#REF!</definedName>
    <definedName name="кйу" localSheetId="6">#REF!</definedName>
    <definedName name="кйу" localSheetId="7">#REF!</definedName>
    <definedName name="кйу" localSheetId="27">#REF!</definedName>
    <definedName name="кйу" localSheetId="31">#REF!</definedName>
    <definedName name="кйу">#REF!</definedName>
    <definedName name="л">[30]Control!$F$3</definedName>
    <definedName name="лгбн" localSheetId="4">#REF!</definedName>
    <definedName name="лгбн" localSheetId="6">#REF!</definedName>
    <definedName name="лгбн" localSheetId="7">#REF!</definedName>
    <definedName name="лгбн" localSheetId="27">#REF!</definedName>
    <definedName name="лгбн" localSheetId="31">#REF!</definedName>
    <definedName name="лгбн">#REF!</definedName>
    <definedName name="лш" localSheetId="4">#REF!</definedName>
    <definedName name="лш" localSheetId="6">#REF!</definedName>
    <definedName name="лш" localSheetId="7">#REF!</definedName>
    <definedName name="лш" localSheetId="27">#REF!</definedName>
    <definedName name="лш" localSheetId="31">#REF!</definedName>
    <definedName name="лш">#REF!</definedName>
    <definedName name="м">[30]Control!$G$4</definedName>
    <definedName name="непр_02">'[31]2002'!$B$3:$B$216</definedName>
    <definedName name="непр_03">'[31]2003'!$B$3:$B$216</definedName>
    <definedName name="непр_04">'[31]2004'!$B$3:$B$228</definedName>
    <definedName name="непр_05">'[31]2005'!$B$3:$B$228</definedName>
    <definedName name="Нефть" localSheetId="10" hidden="1">'[1]Сектор товаров'!#REF!</definedName>
    <definedName name="Нефть" localSheetId="4" hidden="1">'[1]Сектор товаров'!#REF!</definedName>
    <definedName name="Нефть" localSheetId="6" hidden="1">'[1]Сектор товаров'!#REF!</definedName>
    <definedName name="Нефть" localSheetId="7" hidden="1">'[1]Сектор товаров'!#REF!</definedName>
    <definedName name="Нефть" localSheetId="27" hidden="1">'[1]Сектор товаров'!#REF!</definedName>
    <definedName name="Нефть" localSheetId="17" hidden="1">'[1]Сектор товаров'!#REF!</definedName>
    <definedName name="Нефть" localSheetId="34" hidden="1">'[1]Сектор товаров'!#REF!</definedName>
    <definedName name="Нефть" localSheetId="35" hidden="1">'[1]Сектор товаров'!#REF!</definedName>
    <definedName name="Нефть" hidden="1">'[1]Сектор товаров'!#REF!</definedName>
    <definedName name="Нефть1" localSheetId="10" hidden="1">#REF!</definedName>
    <definedName name="Нефть1" localSheetId="4" hidden="1">#REF!</definedName>
    <definedName name="Нефть1" localSheetId="6" hidden="1">#REF!</definedName>
    <definedName name="Нефть1" localSheetId="7" hidden="1">#REF!</definedName>
    <definedName name="Нефть1" localSheetId="27" hidden="1">#REF!</definedName>
    <definedName name="Нефть1" localSheetId="17" hidden="1">#REF!</definedName>
    <definedName name="Нефть1" localSheetId="34" hidden="1">#REF!</definedName>
    <definedName name="Нефть1" localSheetId="35" hidden="1">#REF!</definedName>
    <definedName name="Нефть1" hidden="1">#REF!</definedName>
    <definedName name="нефть10" localSheetId="10">#REF!</definedName>
    <definedName name="нефть10" localSheetId="4">#REF!</definedName>
    <definedName name="нефть10" localSheetId="6">#REF!</definedName>
    <definedName name="нефть10" localSheetId="7">#REF!</definedName>
    <definedName name="нефть10" localSheetId="27">#REF!</definedName>
    <definedName name="нефть10" localSheetId="34">#REF!</definedName>
    <definedName name="нефть10" localSheetId="35">#REF!</definedName>
    <definedName name="нефть10">#REF!</definedName>
    <definedName name="нефть2" localSheetId="10">#REF!</definedName>
    <definedName name="нефть2" localSheetId="4">#REF!</definedName>
    <definedName name="нефть2" localSheetId="6">#REF!</definedName>
    <definedName name="нефть2" localSheetId="7">#REF!</definedName>
    <definedName name="нефть2" localSheetId="27">#REF!</definedName>
    <definedName name="нефть2" localSheetId="34">#REF!</definedName>
    <definedName name="нефть2" localSheetId="35">#REF!</definedName>
    <definedName name="нефть2">#REF!</definedName>
    <definedName name="нефть3" localSheetId="10">#REF!</definedName>
    <definedName name="нефть3" localSheetId="4">#REF!</definedName>
    <definedName name="нефть3" localSheetId="6">#REF!</definedName>
    <definedName name="нефть3" localSheetId="7">#REF!</definedName>
    <definedName name="нефть3" localSheetId="27">#REF!</definedName>
    <definedName name="нефть3" localSheetId="34">#REF!</definedName>
    <definedName name="нефть3" localSheetId="35">#REF!</definedName>
    <definedName name="нефть3">#REF!</definedName>
    <definedName name="нефть4" localSheetId="10">#REF!</definedName>
    <definedName name="нефть4" localSheetId="4">#REF!</definedName>
    <definedName name="нефть4" localSheetId="6">#REF!</definedName>
    <definedName name="нефть4" localSheetId="7">#REF!</definedName>
    <definedName name="нефть4" localSheetId="27">#REF!</definedName>
    <definedName name="нефть4" localSheetId="34">#REF!</definedName>
    <definedName name="нефть4" localSheetId="35">#REF!</definedName>
    <definedName name="нефть4">#REF!</definedName>
    <definedName name="нефть5" localSheetId="10">#REF!</definedName>
    <definedName name="нефть5" localSheetId="4">#REF!</definedName>
    <definedName name="нефть5" localSheetId="6">#REF!</definedName>
    <definedName name="нефть5" localSheetId="7">#REF!</definedName>
    <definedName name="нефть5" localSheetId="27">#REF!</definedName>
    <definedName name="нефть5" localSheetId="34">#REF!</definedName>
    <definedName name="нефть5" localSheetId="35">#REF!</definedName>
    <definedName name="нефть5">#REF!</definedName>
    <definedName name="нефть6" localSheetId="10">#REF!</definedName>
    <definedName name="нефть6" localSheetId="4">#REF!</definedName>
    <definedName name="нефть6" localSheetId="6">#REF!</definedName>
    <definedName name="нефть6" localSheetId="7">#REF!</definedName>
    <definedName name="нефть6" localSheetId="27">#REF!</definedName>
    <definedName name="нефть6" localSheetId="34">#REF!</definedName>
    <definedName name="нефть6" localSheetId="35">#REF!</definedName>
    <definedName name="нефть6">#REF!</definedName>
    <definedName name="нефть7" localSheetId="10">#REF!</definedName>
    <definedName name="нефть7" localSheetId="4">#REF!</definedName>
    <definedName name="нефть7" localSheetId="6">#REF!</definedName>
    <definedName name="нефть7" localSheetId="7">#REF!</definedName>
    <definedName name="нефть7" localSheetId="27">#REF!</definedName>
    <definedName name="нефть7" localSheetId="34">#REF!</definedName>
    <definedName name="нефть7" localSheetId="35">#REF!</definedName>
    <definedName name="нефть7">#REF!</definedName>
    <definedName name="нефть9" localSheetId="10">#REF!</definedName>
    <definedName name="нефть9" localSheetId="4">#REF!</definedName>
    <definedName name="нефть9" localSheetId="6">#REF!</definedName>
    <definedName name="нефть9" localSheetId="7">#REF!</definedName>
    <definedName name="нефть9" localSheetId="27">#REF!</definedName>
    <definedName name="нефть9" localSheetId="34">#REF!</definedName>
    <definedName name="нефть9" localSheetId="35">#REF!</definedName>
    <definedName name="нефть9">#REF!</definedName>
    <definedName name="о">[30]Control!$F$2</definedName>
    <definedName name="_xlnm.Print_Area" localSheetId="28">Table!$A$1:$L$19</definedName>
    <definedName name="он" localSheetId="4">#REF!</definedName>
    <definedName name="он" localSheetId="6">#REF!</definedName>
    <definedName name="он" localSheetId="7">#REF!</definedName>
    <definedName name="он" localSheetId="27">#REF!</definedName>
    <definedName name="он" localSheetId="31">#REF!</definedName>
    <definedName name="он">#REF!</definedName>
    <definedName name="п" localSheetId="4">#REF!</definedName>
    <definedName name="п" localSheetId="6">#REF!</definedName>
    <definedName name="п" localSheetId="7">#REF!</definedName>
    <definedName name="п" localSheetId="27">#REF!</definedName>
    <definedName name="п" localSheetId="31">#REF!</definedName>
    <definedName name="п">#REF!</definedName>
    <definedName name="прод_02">'[31]2002'!$B$217:$B$316</definedName>
    <definedName name="прод_03">'[31]2003'!$B$217:$B$317</definedName>
    <definedName name="прод_04">'[31]2004'!$B$229:$B$340</definedName>
    <definedName name="прод_05">'[31]2005'!$B$229:$B$340</definedName>
    <definedName name="Рис" localSheetId="10">#REF!</definedName>
    <definedName name="Рис" localSheetId="2">#REF!</definedName>
    <definedName name="Рис" localSheetId="4">#REF!</definedName>
    <definedName name="Рис" localSheetId="6">#REF!</definedName>
    <definedName name="Рис" localSheetId="7">#REF!</definedName>
    <definedName name="Рис" localSheetId="27">#REF!</definedName>
    <definedName name="Рис" localSheetId="29">#REF!</definedName>
    <definedName name="Рис" localSheetId="30">#REF!</definedName>
    <definedName name="Рис" localSheetId="34">#REF!</definedName>
    <definedName name="Рис" localSheetId="35">#REF!</definedName>
    <definedName name="Рис">#REF!</definedName>
    <definedName name="рис14а" localSheetId="10">#REF!</definedName>
    <definedName name="рис14а" localSheetId="2">#REF!</definedName>
    <definedName name="рис14а" localSheetId="4">#REF!</definedName>
    <definedName name="рис14а" localSheetId="6">#REF!</definedName>
    <definedName name="рис14а" localSheetId="7">#REF!</definedName>
    <definedName name="рис14а" localSheetId="27">#REF!</definedName>
    <definedName name="рис14а" localSheetId="29">#REF!</definedName>
    <definedName name="рис14а" localSheetId="30">#REF!</definedName>
    <definedName name="рис14а" localSheetId="34">#REF!</definedName>
    <definedName name="рис14а" localSheetId="35">#REF!</definedName>
    <definedName name="рис14а">#REF!</definedName>
    <definedName name="рорыовфролф">[24]Прогноз!$A$7</definedName>
    <definedName name="рп" localSheetId="4">#REF!</definedName>
    <definedName name="рп" localSheetId="6">#REF!</definedName>
    <definedName name="рп" localSheetId="7">#REF!</definedName>
    <definedName name="рп" localSheetId="27">#REF!</definedName>
    <definedName name="рп" localSheetId="31">#REF!</definedName>
    <definedName name="рп">#REF!</definedName>
    <definedName name="рпав" localSheetId="4">#REF!</definedName>
    <definedName name="рпав" localSheetId="6">#REF!</definedName>
    <definedName name="рпав" localSheetId="7">#REF!</definedName>
    <definedName name="рпав" localSheetId="27">#REF!</definedName>
    <definedName name="рпав" localSheetId="31">#REF!</definedName>
    <definedName name="рпав">#REF!</definedName>
    <definedName name="рр" localSheetId="2">#REF!</definedName>
    <definedName name="рр" localSheetId="4">#REF!</definedName>
    <definedName name="рр" localSheetId="6">#REF!</definedName>
    <definedName name="рр" localSheetId="7">#REF!</definedName>
    <definedName name="рр" localSheetId="27">#REF!</definedName>
    <definedName name="рр" localSheetId="29">#REF!</definedName>
    <definedName name="рр" localSheetId="30">#REF!</definedName>
    <definedName name="рр">#REF!</definedName>
    <definedName name="РФ_КЛ" localSheetId="2">#REF!</definedName>
    <definedName name="РФ_КЛ" localSheetId="4">#REF!</definedName>
    <definedName name="РФ_КЛ" localSheetId="6">#REF!</definedName>
    <definedName name="РФ_КЛ" localSheetId="7">#REF!</definedName>
    <definedName name="РФ_КЛ" localSheetId="27">#REF!</definedName>
    <definedName name="РФ_КЛ" localSheetId="29">#REF!</definedName>
    <definedName name="РФ_КЛ" localSheetId="30">#REF!</definedName>
    <definedName name="РФ_КЛ">#REF!</definedName>
    <definedName name="РФ_КР" localSheetId="2">#REF!</definedName>
    <definedName name="РФ_КР" localSheetId="4">#REF!</definedName>
    <definedName name="РФ_КР" localSheetId="6">#REF!</definedName>
    <definedName name="РФ_КР" localSheetId="7">#REF!</definedName>
    <definedName name="РФ_КР" localSheetId="27">#REF!</definedName>
    <definedName name="РФ_КР" localSheetId="29">#REF!</definedName>
    <definedName name="РФ_КР" localSheetId="30">#REF!</definedName>
    <definedName name="РФ_КР">#REF!</definedName>
    <definedName name="с">[30]Control!$G$3</definedName>
    <definedName name="СектораPR" localSheetId="10">[32]ConstDur_!$Y$2:$Y$8</definedName>
    <definedName name="СектораPR" localSheetId="30">[32]ConstDur_!$Y$2:$Y$8</definedName>
    <definedName name="СектораPR" localSheetId="34">[32]ConstDur_!$Y$2:$Y$8</definedName>
    <definedName name="СектораPR" localSheetId="35">[32]ConstDur_!$Y$2:$Y$8</definedName>
    <definedName name="СектораPR">[33]ConstDur_!$Y$2:$Y$8</definedName>
    <definedName name="Список" localSheetId="2">#REF!</definedName>
    <definedName name="Список" localSheetId="4">#REF!</definedName>
    <definedName name="Список" localSheetId="6">#REF!</definedName>
    <definedName name="Список" localSheetId="7">#REF!</definedName>
    <definedName name="Список" localSheetId="27">#REF!</definedName>
    <definedName name="Список" localSheetId="29">#REF!</definedName>
    <definedName name="Список" localSheetId="30">#REF!</definedName>
    <definedName name="Список" localSheetId="31">#REF!</definedName>
    <definedName name="Список">#REF!</definedName>
    <definedName name="уа" localSheetId="4">#REF!</definedName>
    <definedName name="уа" localSheetId="6">#REF!</definedName>
    <definedName name="уа" localSheetId="7">#REF!</definedName>
    <definedName name="уа" localSheetId="27">#REF!</definedName>
    <definedName name="уа" localSheetId="31">#REF!</definedName>
    <definedName name="уа">#REF!</definedName>
    <definedName name="уац" localSheetId="4">#REF!</definedName>
    <definedName name="уац" localSheetId="6">#REF!</definedName>
    <definedName name="уац" localSheetId="7">#REF!</definedName>
    <definedName name="уац" localSheetId="27">#REF!</definedName>
    <definedName name="уац" localSheetId="31">#REF!</definedName>
    <definedName name="уац">#REF!</definedName>
    <definedName name="Уее" localSheetId="4">#REF!</definedName>
    <definedName name="Уее" localSheetId="6">#REF!</definedName>
    <definedName name="Уее" localSheetId="7">#REF!</definedName>
    <definedName name="Уее" localSheetId="27">#REF!</definedName>
    <definedName name="Уее" localSheetId="31">#REF!</definedName>
    <definedName name="Уее">#REF!</definedName>
    <definedName name="усл_02">'[31]2002'!$B$317:$B$414</definedName>
    <definedName name="усл_03">'[31]2003'!$B$318:$B$414</definedName>
    <definedName name="усл_04">'[31]2004'!$B$341:$B$447</definedName>
    <definedName name="усл_05">'[31]2005'!$B$341:$B$447</definedName>
    <definedName name="уфкпе" localSheetId="4">#REF!</definedName>
    <definedName name="уфкпе" localSheetId="6">#REF!</definedName>
    <definedName name="уфкпе" localSheetId="7">#REF!</definedName>
    <definedName name="уфкпе" localSheetId="27">#REF!</definedName>
    <definedName name="уфкпе" localSheetId="31">#REF!</definedName>
    <definedName name="уфкпе">#REF!</definedName>
    <definedName name="уца" localSheetId="4">#REF!</definedName>
    <definedName name="уца" localSheetId="6">#REF!</definedName>
    <definedName name="уца" localSheetId="7">#REF!</definedName>
    <definedName name="уца" localSheetId="27">#REF!</definedName>
    <definedName name="уца" localSheetId="31">#REF!</definedName>
    <definedName name="уца">#REF!</definedName>
    <definedName name="фа">[3]Control!$G$4</definedName>
    <definedName name="фд" localSheetId="4">#REF!</definedName>
    <definedName name="фд" localSheetId="6">#REF!</definedName>
    <definedName name="фд" localSheetId="7">#REF!</definedName>
    <definedName name="фд" localSheetId="27">#REF!</definedName>
    <definedName name="фд" localSheetId="31">#REF!</definedName>
    <definedName name="фд">#REF!</definedName>
    <definedName name="фук" localSheetId="4">#REF!</definedName>
    <definedName name="фук" localSheetId="6">#REF!</definedName>
    <definedName name="фук" localSheetId="7">#REF!</definedName>
    <definedName name="фук" localSheetId="27">#REF!</definedName>
    <definedName name="фук" localSheetId="31">#REF!</definedName>
    <definedName name="фук">#REF!</definedName>
    <definedName name="фц5642">[24]Прогноз!$I$7</definedName>
    <definedName name="ц" localSheetId="4">#REF!</definedName>
    <definedName name="ц" localSheetId="6">#REF!</definedName>
    <definedName name="ц" localSheetId="7">#REF!</definedName>
    <definedName name="ц" localSheetId="27">#REF!</definedName>
    <definedName name="ц" localSheetId="31">#REF!</definedName>
    <definedName name="ц">#REF!</definedName>
    <definedName name="цн37">[24]Прогноз!$H$7</definedName>
    <definedName name="цп" localSheetId="4">#REF!</definedName>
    <definedName name="цп" localSheetId="6">#REF!</definedName>
    <definedName name="цп" localSheetId="7">#REF!</definedName>
    <definedName name="цп" localSheetId="27">#REF!</definedName>
    <definedName name="цп" localSheetId="31">#REF!</definedName>
    <definedName name="цп">#REF!</definedName>
    <definedName name="цуе62">[24]Прогноз!$J$7</definedName>
    <definedName name="цыкп">[24]Прогноз!$A$7</definedName>
    <definedName name="цыпкм" localSheetId="4">#REF!</definedName>
    <definedName name="цыпкм" localSheetId="6">#REF!</definedName>
    <definedName name="цыпкм" localSheetId="7">#REF!</definedName>
    <definedName name="цыпкм" localSheetId="27">#REF!</definedName>
    <definedName name="цыпкм" localSheetId="31">#REF!</definedName>
    <definedName name="цыпкм">#REF!</definedName>
    <definedName name="ч">[30]Control!$G$2</definedName>
    <definedName name="шнлб" localSheetId="4">#REF!</definedName>
    <definedName name="шнлб" localSheetId="6">#REF!</definedName>
    <definedName name="шнлб" localSheetId="7">#REF!</definedName>
    <definedName name="шнлб" localSheetId="27">#REF!</definedName>
    <definedName name="шнлб" localSheetId="31">#REF!</definedName>
    <definedName name="шнлб">#REF!</definedName>
    <definedName name="ыпк" localSheetId="4">#REF!</definedName>
    <definedName name="ыпк" localSheetId="6">#REF!</definedName>
    <definedName name="ыпк" localSheetId="7">#REF!</definedName>
    <definedName name="ыпк" localSheetId="27">#REF!</definedName>
    <definedName name="ыпк" localSheetId="31">#REF!</definedName>
    <definedName name="ыпк">#REF!</definedName>
    <definedName name="ыфипк" localSheetId="2">#REF!</definedName>
    <definedName name="ыфипк" localSheetId="4">#REF!</definedName>
    <definedName name="ыфипк" localSheetId="6">#REF!</definedName>
    <definedName name="ыфипк" localSheetId="7">#REF!</definedName>
    <definedName name="ыфипк" localSheetId="27">#REF!</definedName>
    <definedName name="ыфипк" localSheetId="28">#REF!</definedName>
    <definedName name="ыфипк">#REF!</definedName>
    <definedName name="ыявап">[3]Control!$G$5</definedName>
    <definedName name="эд" localSheetId="4">#REF!</definedName>
    <definedName name="эд" localSheetId="6">#REF!</definedName>
    <definedName name="эд" localSheetId="7">#REF!</definedName>
    <definedName name="эд" localSheetId="27">#REF!</definedName>
    <definedName name="эд" localSheetId="31">#REF!</definedName>
    <definedName name="эд">#REF!</definedName>
    <definedName name="я">[30]Control!$F$5</definedName>
    <definedName name="яаи" localSheetId="4">#REF!</definedName>
    <definedName name="яаи" localSheetId="6">#REF!</definedName>
    <definedName name="яаи" localSheetId="7">#REF!</definedName>
    <definedName name="яаи" localSheetId="27">#REF!</definedName>
    <definedName name="яаи" localSheetId="31">#REF!</definedName>
    <definedName name="яаи">#REF!</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90" i="130" l="1"/>
  <c r="A289" i="130"/>
  <c r="A288" i="130"/>
  <c r="A287" i="130"/>
  <c r="A286" i="130"/>
  <c r="A285" i="130"/>
  <c r="A284" i="130"/>
  <c r="A283" i="130"/>
  <c r="A282" i="130"/>
  <c r="A281" i="130"/>
  <c r="A280" i="130"/>
  <c r="A279" i="130"/>
  <c r="A278" i="130"/>
  <c r="A277" i="130"/>
  <c r="A276" i="130"/>
  <c r="A275" i="130"/>
  <c r="A274" i="130"/>
  <c r="A273" i="130"/>
  <c r="A272" i="130"/>
  <c r="A271" i="130"/>
  <c r="A270" i="130"/>
  <c r="A269" i="130"/>
  <c r="A268" i="130"/>
  <c r="A267" i="130"/>
  <c r="A266" i="130"/>
  <c r="A265" i="130"/>
  <c r="A264" i="130"/>
  <c r="A263" i="130"/>
  <c r="A262" i="130"/>
  <c r="A261" i="130"/>
  <c r="A260" i="130"/>
  <c r="A259" i="130"/>
  <c r="A258" i="130"/>
  <c r="A257" i="130"/>
  <c r="A256" i="130"/>
  <c r="A255" i="130"/>
  <c r="A254" i="130"/>
  <c r="A253" i="130"/>
  <c r="A252" i="130"/>
  <c r="A251" i="130"/>
  <c r="A250" i="130"/>
  <c r="A249" i="130"/>
  <c r="A248" i="130"/>
  <c r="A247" i="130"/>
  <c r="A246" i="130"/>
  <c r="A245" i="130"/>
  <c r="A244" i="130"/>
  <c r="A243" i="130"/>
  <c r="A242" i="130"/>
  <c r="A241" i="130"/>
  <c r="A240" i="130"/>
  <c r="A239" i="130"/>
  <c r="A238" i="130"/>
  <c r="A237" i="130"/>
  <c r="A236" i="130"/>
  <c r="A235" i="130"/>
  <c r="A234" i="130"/>
  <c r="A233" i="130"/>
  <c r="A232" i="130"/>
  <c r="A231" i="130"/>
  <c r="A230" i="130"/>
  <c r="A229" i="130"/>
  <c r="A228" i="130"/>
  <c r="A227" i="130"/>
  <c r="A226" i="130"/>
  <c r="A225" i="130"/>
  <c r="A224" i="130"/>
  <c r="A223" i="130"/>
  <c r="A222" i="130"/>
  <c r="A221" i="130"/>
  <c r="A220" i="130"/>
  <c r="A219" i="130"/>
  <c r="A218" i="130"/>
  <c r="A217" i="130"/>
  <c r="A216" i="130"/>
  <c r="A215" i="130"/>
  <c r="A214" i="130"/>
  <c r="A213" i="130"/>
  <c r="A212" i="130"/>
  <c r="A211" i="130"/>
  <c r="A210" i="130"/>
  <c r="A209" i="130"/>
  <c r="A208" i="130"/>
  <c r="A207" i="130"/>
  <c r="A206" i="130"/>
  <c r="A205" i="130"/>
  <c r="A204" i="130"/>
  <c r="A203" i="130"/>
  <c r="A202" i="130"/>
  <c r="A201" i="130"/>
  <c r="A200" i="130"/>
  <c r="A199" i="130"/>
  <c r="A198" i="130"/>
  <c r="A197" i="130"/>
  <c r="A196" i="130"/>
  <c r="A195" i="130"/>
  <c r="A194" i="130"/>
  <c r="A193" i="130"/>
  <c r="A192" i="130"/>
  <c r="A191" i="130"/>
  <c r="A190" i="130"/>
  <c r="A189" i="130"/>
  <c r="A188" i="130"/>
  <c r="A187" i="130"/>
  <c r="A186" i="130"/>
  <c r="A185" i="130"/>
  <c r="A184" i="130"/>
  <c r="A183" i="130"/>
  <c r="A182" i="130"/>
  <c r="A181" i="130"/>
  <c r="A180" i="130"/>
  <c r="A179" i="130"/>
  <c r="A178" i="130"/>
  <c r="A177" i="130"/>
  <c r="A176" i="130"/>
  <c r="A175" i="130"/>
  <c r="A174" i="130"/>
  <c r="A173" i="130"/>
  <c r="A172" i="130"/>
  <c r="A171" i="130"/>
  <c r="A170" i="130"/>
  <c r="A169" i="130"/>
  <c r="A168" i="130"/>
  <c r="A167" i="130"/>
  <c r="A166" i="130"/>
  <c r="A165" i="130"/>
  <c r="A164" i="130"/>
  <c r="A163" i="130"/>
  <c r="A162" i="130"/>
  <c r="A161" i="130"/>
  <c r="A160" i="130"/>
  <c r="A159" i="130"/>
  <c r="A158" i="130"/>
  <c r="A157" i="130"/>
  <c r="A156" i="130"/>
  <c r="A155" i="130"/>
  <c r="A154" i="130"/>
  <c r="A153" i="130"/>
  <c r="A152" i="130"/>
  <c r="A151" i="130"/>
  <c r="A150" i="130"/>
  <c r="A149" i="130"/>
  <c r="A148" i="130"/>
  <c r="A147" i="130"/>
  <c r="A146" i="130"/>
  <c r="A145" i="130"/>
  <c r="A144" i="130"/>
  <c r="A143" i="130"/>
  <c r="A142" i="130"/>
  <c r="A141" i="130"/>
  <c r="A140" i="130"/>
  <c r="A139" i="130"/>
  <c r="A138" i="130"/>
  <c r="A137" i="130"/>
  <c r="A136" i="130"/>
  <c r="A135" i="130"/>
  <c r="A134" i="130"/>
  <c r="A133" i="130"/>
  <c r="A132" i="130"/>
  <c r="A131" i="130"/>
  <c r="A130" i="130"/>
  <c r="A129" i="130"/>
  <c r="A128" i="130"/>
  <c r="A127" i="130"/>
  <c r="A126" i="130"/>
  <c r="A125" i="130"/>
  <c r="A124" i="130"/>
  <c r="A123" i="130"/>
  <c r="A122" i="130"/>
  <c r="A121" i="130"/>
  <c r="A120" i="130"/>
  <c r="A119" i="130"/>
  <c r="A118" i="130"/>
  <c r="A117" i="130"/>
  <c r="A116" i="130"/>
  <c r="A115" i="130"/>
  <c r="A114" i="130"/>
  <c r="A113" i="130"/>
  <c r="A112" i="130"/>
  <c r="A111" i="130"/>
  <c r="A110" i="130"/>
  <c r="A109" i="130"/>
  <c r="A108" i="130"/>
  <c r="A107" i="130"/>
  <c r="A106" i="130"/>
  <c r="A105" i="130"/>
  <c r="A104" i="130"/>
  <c r="A103" i="130"/>
  <c r="A102" i="130"/>
  <c r="A101" i="130"/>
  <c r="A100" i="130"/>
  <c r="A99" i="130"/>
  <c r="A98" i="130"/>
  <c r="A97" i="130"/>
  <c r="A96" i="130"/>
  <c r="A95" i="130"/>
  <c r="A94" i="130"/>
  <c r="A93" i="130"/>
  <c r="A92" i="130"/>
  <c r="A91" i="130"/>
  <c r="A90" i="130"/>
  <c r="A89" i="130"/>
  <c r="A88" i="130"/>
  <c r="A87" i="130"/>
  <c r="A86" i="130"/>
  <c r="A85" i="130"/>
  <c r="A84" i="130"/>
  <c r="A83" i="130"/>
  <c r="A82" i="130"/>
  <c r="A81" i="130"/>
  <c r="A80" i="130"/>
  <c r="A79" i="130"/>
  <c r="A78" i="130"/>
  <c r="A77" i="130"/>
  <c r="A76" i="130"/>
  <c r="A75" i="130"/>
  <c r="A74" i="130"/>
  <c r="A73" i="130"/>
  <c r="A72" i="130"/>
  <c r="A71" i="130"/>
  <c r="A70" i="130"/>
  <c r="A69" i="130"/>
  <c r="A68" i="130"/>
  <c r="A67" i="130"/>
  <c r="A66" i="130"/>
  <c r="A65" i="130"/>
  <c r="A64" i="130"/>
  <c r="A63" i="130"/>
  <c r="A62" i="130"/>
  <c r="A61" i="130"/>
  <c r="A60" i="130"/>
  <c r="A59" i="130"/>
  <c r="A58" i="130"/>
  <c r="A57" i="130"/>
  <c r="A56" i="130"/>
  <c r="A55" i="130"/>
  <c r="A54" i="130"/>
  <c r="A53" i="130"/>
  <c r="A52" i="130"/>
  <c r="A51" i="130"/>
  <c r="A50" i="130"/>
  <c r="A49" i="130"/>
  <c r="A48" i="130"/>
  <c r="A47" i="130"/>
  <c r="A46" i="130"/>
  <c r="A45" i="130"/>
  <c r="A44" i="130"/>
  <c r="A43" i="130"/>
  <c r="A42" i="130"/>
  <c r="A41" i="130"/>
  <c r="A40" i="130"/>
  <c r="A39" i="130"/>
  <c r="A38" i="130"/>
  <c r="A37" i="130"/>
  <c r="A36" i="130"/>
  <c r="A35" i="130"/>
  <c r="A34" i="130"/>
  <c r="A33" i="130"/>
  <c r="A32" i="130"/>
  <c r="A31" i="130"/>
  <c r="A30" i="130"/>
  <c r="A29" i="130"/>
  <c r="A28" i="130"/>
  <c r="A27" i="130"/>
  <c r="A26" i="130"/>
  <c r="A25" i="130"/>
  <c r="A24" i="130"/>
  <c r="A23" i="130"/>
  <c r="A22" i="130"/>
  <c r="A21" i="130"/>
  <c r="A20" i="130"/>
  <c r="A19" i="130"/>
  <c r="A18" i="130"/>
  <c r="A17" i="130"/>
  <c r="A16" i="130"/>
  <c r="A15" i="130"/>
  <c r="A14" i="130"/>
  <c r="A13" i="130"/>
  <c r="A12" i="130"/>
  <c r="A11" i="130"/>
  <c r="A10" i="130"/>
  <c r="A9" i="130"/>
  <c r="A8" i="130"/>
  <c r="A7" i="130"/>
  <c r="C82" i="128" l="1"/>
  <c r="C83" i="128" s="1"/>
  <c r="C84" i="128" s="1"/>
  <c r="C85" i="128" s="1"/>
  <c r="C86" i="128" s="1"/>
  <c r="C87" i="128" s="1"/>
  <c r="D75" i="96" l="1"/>
  <c r="F75" i="96"/>
  <c r="D76" i="96"/>
  <c r="C24" i="88" l="1"/>
  <c r="D85" i="96" l="1"/>
  <c r="D84" i="96"/>
  <c r="E83" i="96"/>
  <c r="D83" i="96"/>
  <c r="D82" i="96"/>
  <c r="E81" i="96"/>
  <c r="D81" i="96"/>
  <c r="D80" i="96"/>
  <c r="D79" i="96"/>
  <c r="D78" i="96"/>
  <c r="E77" i="96"/>
  <c r="D77" i="96"/>
</calcChain>
</file>

<file path=xl/sharedStrings.xml><?xml version="1.0" encoding="utf-8"?>
<sst xmlns="http://schemas.openxmlformats.org/spreadsheetml/2006/main" count="434" uniqueCount="282">
  <si>
    <t xml:space="preserve">Section 1. </t>
  </si>
  <si>
    <t>External conditions and forecast assumptions</t>
  </si>
  <si>
    <t>Chart 1.1.</t>
  </si>
  <si>
    <t>Global GDP</t>
  </si>
  <si>
    <t xml:space="preserve">Sources: </t>
  </si>
  <si>
    <t>IMF, Bank of Russia calculations.</t>
  </si>
  <si>
    <t>* 2022–2024 – Bank of Russia forecast</t>
  </si>
  <si>
    <t>Date</t>
  </si>
  <si>
    <t>Global GDP growth, YoY*</t>
  </si>
  <si>
    <t>Global GDP index, 2005 = 100% (right-hand scale)*</t>
  </si>
  <si>
    <t>Global GDP growth, Bank of Russia forecast (February)</t>
  </si>
  <si>
    <t>Global GDP index, Bank of Russia forecast (February)</t>
  </si>
  <si>
    <t>Chart 1.2.</t>
  </si>
  <si>
    <t>Unemployment in G20 over the last 10 years</t>
  </si>
  <si>
    <t xml:space="preserve">Source: </t>
  </si>
  <si>
    <t>Bloomberg</t>
  </si>
  <si>
    <t>Range (December 2011–December 2021), pp</t>
  </si>
  <si>
    <t>Median (December 2011–December 2021), %</t>
  </si>
  <si>
    <t>Current rate (December 2021), %</t>
  </si>
  <si>
    <t>Australia</t>
  </si>
  <si>
    <t>Argentina</t>
  </si>
  <si>
    <t>Brazil</t>
  </si>
  <si>
    <t>UK</t>
  </si>
  <si>
    <t>Germany</t>
  </si>
  <si>
    <t>Euro area</t>
  </si>
  <si>
    <t>India</t>
  </si>
  <si>
    <t>Indonesia</t>
  </si>
  <si>
    <t>Italy</t>
  </si>
  <si>
    <t>Canada</t>
  </si>
  <si>
    <t>China</t>
  </si>
  <si>
    <t>Republic of Korea</t>
  </si>
  <si>
    <t>Mexico</t>
  </si>
  <si>
    <t>Russia</t>
  </si>
  <si>
    <t>Saudi Arabia</t>
  </si>
  <si>
    <t>USA</t>
  </si>
  <si>
    <t>Turkey</t>
  </si>
  <si>
    <t>France</t>
  </si>
  <si>
    <t>South Africa</t>
  </si>
  <si>
    <t>Japan</t>
  </si>
  <si>
    <t>Chart 1.3.</t>
  </si>
  <si>
    <t>Inflation in advanced economies</t>
  </si>
  <si>
    <t>(% change YoY)</t>
  </si>
  <si>
    <t>Рис. 1.4.</t>
  </si>
  <si>
    <t>Inflation in EMEs</t>
  </si>
  <si>
    <t xml:space="preserve">Indonesia </t>
  </si>
  <si>
    <t>Chart 1.5.</t>
  </si>
  <si>
    <t>Changes in PMI Suppliers’ Delivery Times (points)</t>
  </si>
  <si>
    <t>Source: Bloomberg.</t>
  </si>
  <si>
    <t>Advanced economies</t>
  </si>
  <si>
    <t>EMEs</t>
  </si>
  <si>
    <t>Chart 1.6.</t>
  </si>
  <si>
    <t>New York Fed’s Global Supply Chain Pressure Index</t>
  </si>
  <si>
    <t>Chart 1.7.</t>
  </si>
  <si>
    <t>Steam coal and oil prices</t>
  </si>
  <si>
    <t>($ per ton, $ per barrel)</t>
  </si>
  <si>
    <t>Steam coal (Europe)</t>
  </si>
  <si>
    <t>Urals crude</t>
  </si>
  <si>
    <t>Chart 1.8.</t>
  </si>
  <si>
    <t>Natural gas prices</t>
  </si>
  <si>
    <r>
      <t>($ per 1,000 m</t>
    </r>
    <r>
      <rPr>
        <vertAlign val="superscript"/>
        <sz val="10"/>
        <color theme="1"/>
        <rFont val="Arial"/>
        <family val="2"/>
        <charset val="204"/>
      </rPr>
      <t>3</t>
    </r>
    <r>
      <rPr>
        <sz val="10"/>
        <color theme="1"/>
        <rFont val="Arial"/>
        <family val="2"/>
        <charset val="204"/>
      </rPr>
      <t>)</t>
    </r>
  </si>
  <si>
    <t>TTF</t>
  </si>
  <si>
    <t>Japan LNG</t>
  </si>
  <si>
    <t>Henry Hub (right-hand scale)</t>
  </si>
  <si>
    <t>Chart 1.9.</t>
  </si>
  <si>
    <t>Changes in the industrial metals price index (points)</t>
  </si>
  <si>
    <t>Bloomberg Industrial Metals (BCOMIN)</t>
  </si>
  <si>
    <t>Chart 1.10.</t>
  </si>
  <si>
    <t>Changes in the FAO Food Price Index (points)</t>
  </si>
  <si>
    <t>FAO Food Price Index</t>
  </si>
  <si>
    <t>Chart 1.11.</t>
  </si>
  <si>
    <t>OIL PRICE PATH IN THE BASELINE SCENARIO ($ per barrel)</t>
  </si>
  <si>
    <t>Note: Nominal prices for Urals crude (the arithmetic mean of prices for Urals crude delivered to the Mediterranean and Northwest European markets).
Urals crude delivered to the Mediterranean and Northwest European markets.</t>
  </si>
  <si>
    <t>Source: Bank of Russia calculations.</t>
  </si>
  <si>
    <t>Chart 1.12.</t>
  </si>
  <si>
    <t>US Fed rate (%)</t>
  </si>
  <si>
    <t>Sources:</t>
  </si>
  <si>
    <t>Bloomberg, Bank of Russia calculations.</t>
  </si>
  <si>
    <t>US Fed rate, actual</t>
  </si>
  <si>
    <t>US Fed rate, Bank of Russia forecast</t>
  </si>
  <si>
    <t>Dot Plot</t>
  </si>
  <si>
    <t>Analysts’ consensus forecast</t>
  </si>
  <si>
    <t>Rate path based on market participants’ expectations</t>
  </si>
  <si>
    <t>Chart 1.13.</t>
  </si>
  <si>
    <t>ECB rate (%)</t>
  </si>
  <si>
    <t>ECB rate (deposit facility), actual</t>
  </si>
  <si>
    <t>ECB rate (deposit facility), Bank of Russia forecast</t>
  </si>
  <si>
    <t>Chart 1.14.</t>
  </si>
  <si>
    <t>Stock indices</t>
  </si>
  <si>
    <t>S&amp;P 500</t>
  </si>
  <si>
    <t>MSCI Russia</t>
  </si>
  <si>
    <t>MSCI EM</t>
  </si>
  <si>
    <t>MSCI EM (excluding Asia)</t>
  </si>
  <si>
    <t>Chart 1.15.</t>
  </si>
  <si>
    <t>Spread between CDS for investment grade and high yield issuers</t>
  </si>
  <si>
    <t>HY-IG spread</t>
  </si>
  <si>
    <t xml:space="preserve">Section 2. </t>
  </si>
  <si>
    <t>Current situation in Russia’s economy and short-term forecast</t>
  </si>
  <si>
    <t>Chart 2.1</t>
  </si>
  <si>
    <t>Spread between 10-year government bonds of Russia and EMEs</t>
  </si>
  <si>
    <t>Russia 10Y</t>
  </si>
  <si>
    <t>Spread (right-hand scale)</t>
  </si>
  <si>
    <t>EM 10Y index</t>
  </si>
  <si>
    <t>10Y average spread since 2017</t>
  </si>
  <si>
    <t>Chart 2.2</t>
  </si>
  <si>
    <t>Spread between yields on corporate and government bonds</t>
  </si>
  <si>
    <t>Spread</t>
  </si>
  <si>
    <t>Interest rates on banks’ long-term ruble transactions</t>
  </si>
  <si>
    <t>(% p.a.)</t>
  </si>
  <si>
    <t>Source: Bank of Russia.</t>
  </si>
  <si>
    <t>Key rate</t>
  </si>
  <si>
    <t>Yields on 3Y OFZs</t>
  </si>
  <si>
    <t>Loans to non-financial organisations</t>
  </si>
  <si>
    <t>Household loans</t>
  </si>
  <si>
    <t>Household deposits</t>
  </si>
  <si>
    <t>Chart 2.3</t>
  </si>
  <si>
    <t>Annual growth of Russian banks’ loan portfolio</t>
  </si>
  <si>
    <t>(%)</t>
  </si>
  <si>
    <t>Sources: Bank of Russia, Bank of Russia calculations.</t>
  </si>
  <si>
    <t>Mortgage loans</t>
  </si>
  <si>
    <t>Chart 2.5</t>
  </si>
  <si>
    <t>Annual growth in households’ ruble deposits*</t>
  </si>
  <si>
    <t>* Including time deposits.</t>
  </si>
  <si>
    <t>All deposits and current accounts</t>
  </si>
  <si>
    <t>Current accounts*</t>
  </si>
  <si>
    <t>Time deposits</t>
  </si>
  <si>
    <t>Chart 2.6</t>
  </si>
  <si>
    <t>Gap in monetary conditions</t>
  </si>
  <si>
    <t>Loan &lt; 1 year</t>
  </si>
  <si>
    <t>Loan &gt; 1 year</t>
  </si>
  <si>
    <t>5Y OFZs</t>
  </si>
  <si>
    <t>10Y OFZs</t>
  </si>
  <si>
    <t>2018 Q1</t>
  </si>
  <si>
    <t>2018 Q2</t>
  </si>
  <si>
    <t>2018 Q3</t>
  </si>
  <si>
    <t>2018 Q4</t>
  </si>
  <si>
    <t>2019 Q1</t>
  </si>
  <si>
    <t>2019 Q2</t>
  </si>
  <si>
    <t>2019 Q3</t>
  </si>
  <si>
    <t>2019 Q4</t>
  </si>
  <si>
    <t>2020 Q1</t>
  </si>
  <si>
    <t>2020 Q2</t>
  </si>
  <si>
    <t>2020 Q3</t>
  </si>
  <si>
    <t>2020 Q4</t>
  </si>
  <si>
    <t>2021 Q1</t>
  </si>
  <si>
    <t>2021 Q2</t>
  </si>
  <si>
    <t>2021 Q3</t>
  </si>
  <si>
    <t>2021 Q4</t>
  </si>
  <si>
    <t>Chart 2.7</t>
  </si>
  <si>
    <t>Consumer activity indicator</t>
  </si>
  <si>
    <t>* Retail turnover volume for Rosstat.</t>
  </si>
  <si>
    <t>** Growth from April 2021 on April 2019.</t>
  </si>
  <si>
    <t>*** Growth from April 2021 on February–the first half of March 2020.</t>
  </si>
  <si>
    <t>Sources: Rosstat, SberIndex laboratory.</t>
  </si>
  <si>
    <t>Consumer activity*</t>
  </si>
  <si>
    <t>Food products</t>
  </si>
  <si>
    <t>Non-food goods</t>
  </si>
  <si>
    <t>Services</t>
  </si>
  <si>
    <t>24–30 January</t>
  </si>
  <si>
    <t>31 January–6 February</t>
  </si>
  <si>
    <t>SberIndex*** (right-hand scale)</t>
  </si>
  <si>
    <t>Rosstat**</t>
  </si>
  <si>
    <t>Chart 2.8</t>
  </si>
  <si>
    <t>Car sales</t>
  </si>
  <si>
    <t>Sources: AEB, Bank of Russia calculations.</t>
  </si>
  <si>
    <t>Car sales, SA (right-hand scale)</t>
  </si>
  <si>
    <t>Annualised</t>
  </si>
  <si>
    <t>On the same period of 2019</t>
  </si>
  <si>
    <t>Chart 2.9</t>
  </si>
  <si>
    <t>Consumer activity indicators</t>
  </si>
  <si>
    <t>Sources: Rosstat, Bank of Russia calculations.</t>
  </si>
  <si>
    <t>Retail</t>
  </si>
  <si>
    <t>Commercial services</t>
  </si>
  <si>
    <t>Consumption</t>
  </si>
  <si>
    <t>Public catering</t>
  </si>
  <si>
    <t>Chart 2.10</t>
  </si>
  <si>
    <r>
      <rPr>
        <i/>
        <sz val="11"/>
        <color theme="1"/>
        <rFont val="Arial Narrow"/>
        <family val="2"/>
        <charset val="204"/>
      </rPr>
      <t>* 3-month moving average growth, % YoY.</t>
    </r>
  </si>
  <si>
    <t xml:space="preserve">* 2021 Q4 – Bank of Russia’s assessment. </t>
  </si>
  <si>
    <t>Sources: Rosstat, Federal Customs Service, Russian Railways, Bank of Russia calculations.</t>
  </si>
  <si>
    <t>Fixed capital investment (Bank of Russia’s assessment)</t>
  </si>
  <si>
    <t>Fixed capital investment (quarterly)</t>
  </si>
  <si>
    <t>Rail transportation of construction materials</t>
  </si>
  <si>
    <t>Investment goods output</t>
  </si>
  <si>
    <t>Machinery and equipment imports from non-CIS countries (right-hand scale)</t>
  </si>
  <si>
    <t>Chart 2.11</t>
  </si>
  <si>
    <t>Labour demand</t>
  </si>
  <si>
    <t>Million people, SA (right-hand scale)</t>
  </si>
  <si>
    <t>Chart 2.12</t>
  </si>
  <si>
    <t>Changes in real wages, % YoY</t>
  </si>
  <si>
    <t>Private sector (real wages)</t>
  </si>
  <si>
    <t>Public sector (real wages)</t>
  </si>
  <si>
    <t>Real wages, YoY</t>
  </si>
  <si>
    <t>Chart 2.13</t>
  </si>
  <si>
    <t>Nominal wages by industry</t>
  </si>
  <si>
    <t>Annualised, %</t>
  </si>
  <si>
    <t>Overall in the economy, %</t>
  </si>
  <si>
    <t>Average growth over 2 years, % YoY</t>
  </si>
  <si>
    <t>Low base effect</t>
  </si>
  <si>
    <t>High base effect</t>
  </si>
  <si>
    <t>XX – share in the payroll fund, %</t>
  </si>
  <si>
    <t>Hotels and restaurants</t>
  </si>
  <si>
    <t>Real estate</t>
  </si>
  <si>
    <t>Culture and sports</t>
  </si>
  <si>
    <t>Administration</t>
  </si>
  <si>
    <t>Transport</t>
  </si>
  <si>
    <t>Science and higher education</t>
  </si>
  <si>
    <t>General government</t>
  </si>
  <si>
    <t>Water supply</t>
  </si>
  <si>
    <t>EGWPD</t>
  </si>
  <si>
    <t>Trade</t>
  </si>
  <si>
    <t>Education</t>
  </si>
  <si>
    <t>Healthcare</t>
  </si>
  <si>
    <t>Total</t>
  </si>
  <si>
    <t>Manufacturing</t>
  </si>
  <si>
    <t>Construction</t>
  </si>
  <si>
    <t>Mining and quarrying</t>
  </si>
  <si>
    <t>Agriculture</t>
  </si>
  <si>
    <t>Information and communication</t>
  </si>
  <si>
    <t>Finance</t>
  </si>
  <si>
    <t>Key indicators of economic activity, % MoM, QoQ SA</t>
  </si>
  <si>
    <t>Key Industry Index</t>
  </si>
  <si>
    <t>Commercial services to households</t>
  </si>
  <si>
    <t>Industrial output</t>
  </si>
  <si>
    <t>Freight turnover</t>
  </si>
  <si>
    <t>Wholesale turnover</t>
  </si>
  <si>
    <t>Retail turnover</t>
  </si>
  <si>
    <t>Chart 2.14</t>
  </si>
  <si>
    <t>Updated assessments of GDP in 2019–2020</t>
  </si>
  <si>
    <t>2019 (new assessment)</t>
  </si>
  <si>
    <t>2019 (previous assessment)</t>
  </si>
  <si>
    <t>2020 (new assessment)</t>
  </si>
  <si>
    <t>2020 (previous assessment)</t>
  </si>
  <si>
    <t>GDP</t>
  </si>
  <si>
    <t>Household consumption</t>
  </si>
  <si>
    <t>General government consumption</t>
  </si>
  <si>
    <t>Gross capital formation</t>
  </si>
  <si>
    <t>GFCP</t>
  </si>
  <si>
    <t>Exports</t>
  </si>
  <si>
    <t>Imports</t>
  </si>
  <si>
    <t>Chart 2.15</t>
  </si>
  <si>
    <t>Growth of GDP components by expenditure*</t>
  </si>
  <si>
    <t>(contribution to annual growth, pp)</t>
  </si>
  <si>
    <t>* Breakdown by quarter – Bank of Russia assessment; 2021 Q4 – Bank of Russia assessment; 2022 Q1 – Bank of Russia forecast.</t>
  </si>
  <si>
    <t>GDP, %</t>
  </si>
  <si>
    <t>Changes in inventories</t>
  </si>
  <si>
    <t>Other</t>
  </si>
  <si>
    <t>Chart 2.16</t>
  </si>
  <si>
    <t>Contribution to monthly inflation (SA)</t>
  </si>
  <si>
    <t>(pp)</t>
  </si>
  <si>
    <t>Fruit and vegetables</t>
  </si>
  <si>
    <t>Eggs</t>
  </si>
  <si>
    <t>Milk and dairy products</t>
  </si>
  <si>
    <t>Fish products</t>
  </si>
  <si>
    <t>Bread, pasta, and cereals</t>
  </si>
  <si>
    <t>Meat products</t>
  </si>
  <si>
    <t>Furniture and construction materials</t>
  </si>
  <si>
    <t>Cars</t>
  </si>
  <si>
    <t>Food products (other)</t>
  </si>
  <si>
    <t>Non-food goods (other)</t>
  </si>
  <si>
    <t>CPI, total</t>
  </si>
  <si>
    <t>CPI without the isolated components</t>
  </si>
  <si>
    <t>Chart 2.17</t>
  </si>
  <si>
    <t>Inflation observed and expected by households (median estimate)</t>
  </si>
  <si>
    <t>Sources: InFOM, Rosstat, Bank of Russia calculations.</t>
  </si>
  <si>
    <t>Expected inflation</t>
  </si>
  <si>
    <t>Observed inflation</t>
  </si>
  <si>
    <t>Annual inflation</t>
  </si>
  <si>
    <t>Lower bound of the growth rates of prices for the 10% of the goods and services showing highest price growth rates</t>
  </si>
  <si>
    <t>Chart 2.18</t>
  </si>
  <si>
    <t>Companies’ price expectations (Bank of Russia)</t>
  </si>
  <si>
    <t>Balance of responses, %</t>
  </si>
  <si>
    <t>Sources: Bank of Russia, Rosstat.</t>
  </si>
  <si>
    <t>Companies’ expectations</t>
  </si>
  <si>
    <t>3-month inflation, SA, annualised (right-hand scale)</t>
  </si>
  <si>
    <t>Section 3. Medium-term forecast</t>
  </si>
  <si>
    <t>Chart 3.1.</t>
  </si>
  <si>
    <t>Inflation path in the baseline scenario (% change YoY)</t>
  </si>
  <si>
    <t>Note: the shaded blue areas over the forecast horizon show the probability of different inflation rates. Confidence intervals are symmetrical and based on the historical estimates of inflation uncertainty. If the situation develops in line with the baseline scenario assumptions, inflation will reach a rate within the darkest central area only in 25 of 100 cases. Each of the pairs of lighter areas accounts for 25 of 100 cases. Overall, inflation will reach the rates within the blue areas in 75 of 100 cases. In the remaining 25 cases, inflation may reach a rate outside the blue areas; over the forecast horizon, this area is shaded in grey.</t>
  </si>
  <si>
    <t>Chart 3.2</t>
  </si>
  <si>
    <t>GDP growth path in the baseline scenario (% change YoY)</t>
  </si>
  <si>
    <t>Note: the shaded blue areas over the forecast horizon show the probability of different GDP growth values. Confidence intervals are symmetrical and based on the historical estimates of GDP growth uncertainty. If the situation develops in line with the baseline scenario assumptions, GDP growth will reach a rate within the darkest central area only in 25 of 100 cases. Each of the pairs of lighter areas accounts for 25 of 100 cases. Overall, GDP growth will reach the rates within the blue areas in 75 of 100 cases. In the remaining 25 cases, GDP growth may reach a rate outside the blue areas; over the forecast horizon, this area is shaded in grey.</t>
  </si>
  <si>
    <t>факт</t>
  </si>
  <si>
    <t>Fixed capital investment (% 3MMA*)</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</si>
</sst>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dd/mm/yy"/>
    <numFmt numFmtId="165" formatCode="0.0"/>
    <numFmt numFmtId="166" formatCode="dd\.mm\.yyyy"/>
    <numFmt numFmtId="167" formatCode="yyyy\-mm\-dd"/>
    <numFmt numFmtId="168" formatCode="#,##0.0"/>
    <numFmt numFmtId="169" formatCode="[$-419]mmm\ yy;@"/>
    <numFmt numFmtId="170" formatCode="0.0%"/>
    <numFmt numFmtId="171" formatCode="mmm"/>
    <numFmt numFmtId="172" formatCode="mmm\ yy"/>
    <numFmt numFmtId="173" formatCode="\ [$]mm/yyyy"/>
    <numFmt numFmtId="174" formatCode="0.000"/>
    <numFmt numFmtId="175" formatCode="_-* #,##0\ _₽_-;\-* #,##0\ _₽_-;_-* &quot;-&quot;??\ _₽_-;_-@_-"/>
    <numFmt numFmtId="176" formatCode="0.00000"/>
    <numFmt numFmtId="177" formatCode="mmmm"/>
    <numFmt numFmtId="178" formatCode="mmmm\ yyyy"/>
  </numFmts>
  <fonts count="64">
    <font>
      <sz val="11"/>
      <color theme="1"/>
      <name val="Arial"/>
      <family val="2"/>
      <charset val="204"/>
      <scheme val="minor"/>
    </font>
    <font>
      <sz val="11"/>
      <color theme="1"/>
      <name val="Arial"/>
      <family val="2"/>
      <scheme val="minor"/>
    </font>
    <font>
      <sz val="11"/>
      <color theme="1"/>
      <name val="Arial"/>
      <family val="2"/>
      <charset val="204"/>
      <scheme val="minor"/>
    </font>
    <font>
      <sz val="10"/>
      <color theme="1"/>
      <name val="Arial"/>
      <family val="2"/>
      <charset val="204"/>
    </font>
    <font>
      <sz val="10"/>
      <color theme="1"/>
      <name val="Arial"/>
      <family val="2"/>
      <charset val="204"/>
      <scheme val="minor"/>
    </font>
    <font>
      <sz val="12"/>
      <color theme="1"/>
      <name val="Arial"/>
      <family val="2"/>
      <charset val="204"/>
      <scheme val="minor"/>
    </font>
    <font>
      <sz val="11"/>
      <color theme="1"/>
      <name val="Arial"/>
      <family val="2"/>
      <scheme val="minor"/>
    </font>
    <font>
      <b/>
      <sz val="10"/>
      <color theme="1"/>
      <name val="Arial"/>
      <family val="2"/>
      <charset val="204"/>
    </font>
    <font>
      <sz val="11"/>
      <color rgb="FF1D1D1F"/>
      <name val="Arial"/>
      <family val="2"/>
      <charset val="204"/>
      <scheme val="minor"/>
    </font>
    <font>
      <i/>
      <sz val="8"/>
      <color theme="1"/>
      <name val="Arial Narrow"/>
      <family val="2"/>
      <charset val="204"/>
    </font>
    <font>
      <sz val="10"/>
      <name val="Arial Cyr"/>
      <charset val="204"/>
    </font>
    <font>
      <sz val="11"/>
      <name val="Arial"/>
      <family val="2"/>
      <scheme val="minor"/>
    </font>
    <font>
      <sz val="10"/>
      <name val="Arial"/>
      <family val="2"/>
      <charset val="204"/>
    </font>
    <font>
      <sz val="11"/>
      <color indexed="8"/>
      <name val="Calibri"/>
      <family val="2"/>
      <charset val="204"/>
    </font>
    <font>
      <sz val="6.15"/>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8.5"/>
      <color indexed="12"/>
      <name val="Arial Cyr"/>
      <charset val="204"/>
    </font>
    <font>
      <sz val="11"/>
      <color theme="0" tint="-0.24994659260841701"/>
      <name val="Arial"/>
      <family val="2"/>
      <scheme val="minor"/>
    </font>
    <font>
      <sz val="10"/>
      <color rgb="FF1D1D1F"/>
      <name val="Arial"/>
      <family val="2"/>
      <charset val="204"/>
      <scheme val="minor"/>
    </font>
    <font>
      <sz val="10"/>
      <name val="Arial"/>
      <family val="2"/>
      <charset val="204"/>
      <scheme val="minor"/>
    </font>
    <font>
      <sz val="11"/>
      <color theme="1"/>
      <name val="Arial"/>
      <family val="2"/>
      <charset val="204"/>
    </font>
    <font>
      <sz val="17"/>
      <color theme="1"/>
      <name val="Arial"/>
      <family val="2"/>
      <charset val="204"/>
    </font>
    <font>
      <b/>
      <sz val="17"/>
      <name val="Arial"/>
      <family val="2"/>
      <charset val="204"/>
    </font>
    <font>
      <sz val="17"/>
      <name val="Arial"/>
      <family val="2"/>
      <charset val="204"/>
    </font>
    <font>
      <sz val="17.5"/>
      <name val="Arial"/>
      <family val="2"/>
      <charset val="204"/>
    </font>
    <font>
      <sz val="10"/>
      <name val="Arial"/>
    </font>
    <font>
      <b/>
      <sz val="10"/>
      <color rgb="FFFF0000"/>
      <name val="Arial"/>
      <family val="2"/>
      <charset val="204"/>
    </font>
    <font>
      <b/>
      <sz val="11"/>
      <color rgb="FF000000"/>
      <name val="Calibri"/>
      <family val="2"/>
      <charset val="204"/>
    </font>
    <font>
      <sz val="11"/>
      <name val="Arial"/>
      <family val="2"/>
      <charset val="204"/>
      <scheme val="major"/>
    </font>
    <font>
      <sz val="11"/>
      <name val="Arial"/>
      <family val="2"/>
      <charset val="204"/>
      <scheme val="minor"/>
    </font>
    <font>
      <sz val="11"/>
      <color rgb="FFFF0000"/>
      <name val="Arial"/>
      <family val="2"/>
      <scheme val="minor"/>
    </font>
    <font>
      <i/>
      <sz val="8"/>
      <color theme="1"/>
      <name val="Arial"/>
      <family val="2"/>
      <charset val="204"/>
      <scheme val="minor"/>
    </font>
    <font>
      <i/>
      <sz val="8"/>
      <color theme="8"/>
      <name val="Arial"/>
      <family val="2"/>
      <charset val="204"/>
      <scheme val="minor"/>
    </font>
    <font>
      <b/>
      <sz val="17.5"/>
      <color theme="1"/>
      <name val="Arial"/>
      <family val="2"/>
      <charset val="204"/>
    </font>
    <font>
      <sz val="9"/>
      <color theme="1"/>
      <name val="Arial Narrow"/>
      <family val="2"/>
      <charset val="204"/>
    </font>
    <font>
      <sz val="9"/>
      <color theme="1"/>
      <name val="Arial"/>
      <family val="2"/>
      <scheme val="minor"/>
    </font>
    <font>
      <sz val="10"/>
      <color indexed="8"/>
      <name val="Arial"/>
      <family val="2"/>
      <charset val="204"/>
    </font>
    <font>
      <b/>
      <i/>
      <u/>
      <sz val="10"/>
      <color rgb="FF00B050"/>
      <name val="Arial"/>
      <family val="2"/>
      <charset val="204"/>
    </font>
    <font>
      <sz val="10"/>
      <color rgb="FF000000"/>
      <name val="Arial"/>
      <family val="2"/>
      <charset val="204"/>
    </font>
    <font>
      <b/>
      <sz val="10"/>
      <name val="Arial"/>
      <family val="2"/>
      <charset val="204"/>
    </font>
    <font>
      <sz val="11"/>
      <name val="Calibri"/>
      <family val="2"/>
      <charset val="204"/>
    </font>
    <font>
      <i/>
      <sz val="11"/>
      <name val="Arial"/>
      <family val="2"/>
      <charset val="204"/>
    </font>
    <font>
      <i/>
      <sz val="11"/>
      <color theme="1"/>
      <name val="Arial Narrow"/>
      <family val="2"/>
      <charset val="204"/>
    </font>
    <font>
      <b/>
      <sz val="10"/>
      <color theme="1"/>
      <name val="Proxima Nova A Cond"/>
      <charset val="204"/>
    </font>
    <font>
      <b/>
      <sz val="10"/>
      <color rgb="FF000000"/>
      <name val="Arial"/>
      <family val="2"/>
      <charset val="204"/>
    </font>
    <font>
      <u/>
      <sz val="11"/>
      <color rgb="FF0000FF"/>
      <name val="Arial"/>
      <family val="2"/>
      <charset val="204"/>
      <scheme val="major"/>
    </font>
    <font>
      <sz val="11"/>
      <color theme="1"/>
      <name val="Arial"/>
      <family val="2"/>
      <charset val="204"/>
      <scheme val="major"/>
    </font>
    <font>
      <sz val="11"/>
      <color rgb="FF000000"/>
      <name val="Arial"/>
      <family val="2"/>
      <charset val="204"/>
      <scheme val="major"/>
    </font>
    <font>
      <vertAlign val="superscript"/>
      <sz val="10"/>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79998168889431442"/>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top/>
      <bottom style="double">
        <color indexed="64"/>
      </bottom>
      <diagonal/>
    </border>
    <border>
      <left/>
      <right/>
      <top style="thick">
        <color indexed="64"/>
      </top>
      <bottom style="thin">
        <color indexed="64"/>
      </bottom>
      <diagonal/>
    </border>
    <border>
      <left/>
      <right/>
      <top style="thick">
        <color auto="1"/>
      </top>
      <bottom/>
      <diagonal/>
    </border>
    <border>
      <left style="thin">
        <color indexed="64"/>
      </left>
      <right/>
      <top style="thick">
        <color indexed="64"/>
      </top>
      <bottom/>
      <diagonal/>
    </border>
    <border>
      <left/>
      <right/>
      <top/>
      <bottom style="thick">
        <color indexed="64"/>
      </bottom>
      <diagonal/>
    </border>
    <border>
      <left style="thin">
        <color indexed="64"/>
      </left>
      <right/>
      <top/>
      <bottom style="thick">
        <color indexed="64"/>
      </bottom>
      <diagonal/>
    </border>
    <border>
      <left style="thin">
        <color indexed="64"/>
      </left>
      <right/>
      <top/>
      <bottom/>
      <diagonal/>
    </border>
    <border>
      <left style="thin">
        <color indexed="64"/>
      </left>
      <right/>
      <top/>
      <bottom style="thin">
        <color indexed="64"/>
      </bottom>
      <diagonal/>
    </border>
    <border>
      <left/>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dotted">
        <color auto="1"/>
      </bottom>
      <diagonal/>
    </border>
    <border>
      <left/>
      <right/>
      <top style="thin">
        <color indexed="64"/>
      </top>
      <bottom/>
      <diagonal/>
    </border>
    <border>
      <left style="thin">
        <color indexed="64"/>
      </left>
      <right/>
      <top style="thin">
        <color indexed="64"/>
      </top>
      <bottom/>
      <diagonal/>
    </border>
    <border>
      <left/>
      <right/>
      <top style="dotted">
        <color auto="1"/>
      </top>
      <bottom/>
      <diagonal/>
    </border>
    <border>
      <left style="thin">
        <color indexed="64"/>
      </left>
      <right/>
      <top style="dotted">
        <color auto="1"/>
      </top>
      <bottom/>
      <diagonal/>
    </border>
    <border>
      <left/>
      <right/>
      <top/>
      <bottom style="dotted">
        <color auto="1"/>
      </bottom>
      <diagonal/>
    </border>
    <border>
      <left style="thin">
        <color indexed="64"/>
      </left>
      <right/>
      <top/>
      <bottom style="dotted">
        <color auto="1"/>
      </bottom>
      <diagonal/>
    </border>
    <border>
      <left/>
      <right/>
      <top style="dotted">
        <color auto="1"/>
      </top>
      <bottom style="thick">
        <color auto="1"/>
      </bottom>
      <diagonal/>
    </border>
    <border>
      <left style="thin">
        <color indexed="64"/>
      </left>
      <right/>
      <top style="dotted">
        <color auto="1"/>
      </top>
      <bottom style="thick">
        <color auto="1"/>
      </bottom>
      <diagonal/>
    </border>
  </borders>
  <cellStyleXfs count="74">
    <xf numFmtId="0" fontId="0" fillId="0" borderId="0"/>
    <xf numFmtId="0" fontId="2" fillId="0" borderId="0"/>
    <xf numFmtId="0" fontId="6" fillId="0" borderId="0"/>
    <xf numFmtId="43" fontId="2" fillId="0" borderId="0" applyFont="0" applyFill="0" applyBorder="0" applyAlignment="0" applyProtection="0"/>
    <xf numFmtId="0" fontId="2" fillId="0" borderId="0"/>
    <xf numFmtId="0" fontId="2" fillId="0" borderId="0"/>
    <xf numFmtId="0" fontId="6" fillId="0" borderId="0"/>
    <xf numFmtId="0" fontId="5" fillId="0" borderId="0"/>
    <xf numFmtId="9" fontId="6" fillId="0" borderId="0" applyFont="0" applyFill="0" applyBorder="0" applyAlignment="0" applyProtection="0"/>
    <xf numFmtId="0" fontId="2" fillId="0" borderId="0"/>
    <xf numFmtId="0" fontId="2" fillId="0" borderId="0"/>
    <xf numFmtId="0" fontId="2" fillId="0" borderId="0"/>
    <xf numFmtId="0" fontId="6" fillId="0" borderId="0"/>
    <xf numFmtId="9" fontId="6" fillId="0" borderId="0" applyFont="0" applyFill="0" applyBorder="0" applyAlignment="0" applyProtection="0"/>
    <xf numFmtId="0" fontId="2" fillId="0" borderId="0"/>
    <xf numFmtId="0" fontId="2" fillId="0" borderId="0"/>
    <xf numFmtId="0" fontId="6" fillId="0" borderId="0"/>
    <xf numFmtId="4" fontId="6" fillId="0" borderId="0" applyBorder="0">
      <alignment horizontal="right" vertical="top"/>
    </xf>
    <xf numFmtId="0" fontId="12" fillId="0" borderId="0"/>
    <xf numFmtId="0" fontId="10" fillId="0" borderId="0"/>
    <xf numFmtId="0" fontId="14" fillId="0" borderId="1" applyNumberFormat="0" applyFill="0" applyProtection="0">
      <alignment horizontal="left" vertical="top" wrapText="1"/>
    </xf>
    <xf numFmtId="0" fontId="1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2" applyNumberFormat="0" applyAlignment="0" applyProtection="0"/>
    <xf numFmtId="0" fontId="17" fillId="20" borderId="3" applyNumberFormat="0" applyAlignment="0" applyProtection="0"/>
    <xf numFmtId="0" fontId="18" fillId="20" borderId="2"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0" borderId="7" applyNumberFormat="0" applyFill="0" applyAlignment="0" applyProtection="0"/>
    <xf numFmtId="0" fontId="23" fillId="21" borderId="8"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2" fillId="23" borderId="9" applyNumberFormat="0" applyFont="0" applyAlignment="0" applyProtection="0"/>
    <xf numFmtId="0" fontId="28" fillId="0" borderId="10"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12" fillId="0" borderId="0"/>
    <xf numFmtId="0" fontId="10" fillId="0" borderId="0"/>
    <xf numFmtId="0" fontId="31" fillId="0" borderId="0" applyNumberFormat="0" applyFill="0" applyBorder="0" applyAlignment="0" applyProtection="0">
      <alignment vertical="top"/>
      <protection locked="0"/>
    </xf>
    <xf numFmtId="0" fontId="32" fillId="24" borderId="0"/>
    <xf numFmtId="0" fontId="10" fillId="0" borderId="0"/>
    <xf numFmtId="43" fontId="6" fillId="0" borderId="0" applyFont="0" applyFill="0" applyBorder="0" applyAlignment="0" applyProtection="0"/>
    <xf numFmtId="9" fontId="2" fillId="0" borderId="0" applyFont="0" applyFill="0" applyBorder="0" applyAlignment="0" applyProtection="0"/>
    <xf numFmtId="0" fontId="40" fillId="0" borderId="0"/>
    <xf numFmtId="0" fontId="6" fillId="0" borderId="0"/>
    <xf numFmtId="0" fontId="55" fillId="0" borderId="0"/>
    <xf numFmtId="0" fontId="12" fillId="0" borderId="0"/>
  </cellStyleXfs>
  <cellXfs count="215">
    <xf numFmtId="0" fontId="0" fillId="0" borderId="0" xfId="0"/>
    <xf numFmtId="0" fontId="3" fillId="0" borderId="0" xfId="0" applyFont="1" applyFill="1" applyAlignment="1"/>
    <xf numFmtId="0" fontId="0" fillId="0" borderId="0" xfId="0" applyBorder="1"/>
    <xf numFmtId="0" fontId="7" fillId="0" borderId="0" xfId="0" applyFont="1"/>
    <xf numFmtId="0" fontId="6" fillId="0" borderId="0" xfId="2"/>
    <xf numFmtId="0" fontId="8" fillId="0" borderId="0" xfId="2" applyFont="1"/>
    <xf numFmtId="14" fontId="6" fillId="0" borderId="0" xfId="2" applyNumberFormat="1"/>
    <xf numFmtId="2" fontId="6" fillId="0" borderId="0" xfId="2" applyNumberFormat="1" applyAlignment="1">
      <alignment horizontal="center"/>
    </xf>
    <xf numFmtId="0" fontId="6" fillId="0" borderId="0" xfId="2" applyFill="1"/>
    <xf numFmtId="164" fontId="6" fillId="0" borderId="0" xfId="2" applyNumberFormat="1"/>
    <xf numFmtId="2" fontId="6" fillId="0" borderId="0" xfId="2" applyNumberFormat="1" applyFill="1"/>
    <xf numFmtId="0" fontId="9" fillId="0" borderId="0" xfId="0" applyFont="1" applyAlignment="1">
      <alignment vertical="center"/>
    </xf>
    <xf numFmtId="2" fontId="0" fillId="0" borderId="0" xfId="0" applyNumberFormat="1" applyFill="1"/>
    <xf numFmtId="0" fontId="11" fillId="0" borderId="0" xfId="0" applyFont="1"/>
    <xf numFmtId="0" fontId="3" fillId="0" borderId="0" xfId="0" applyFont="1" applyBorder="1"/>
    <xf numFmtId="0" fontId="3" fillId="0" borderId="0" xfId="2" applyFont="1"/>
    <xf numFmtId="0" fontId="4" fillId="0" borderId="0" xfId="2" applyFont="1"/>
    <xf numFmtId="0" fontId="4" fillId="0" borderId="0" xfId="0" applyFont="1" applyBorder="1"/>
    <xf numFmtId="14" fontId="4" fillId="0" borderId="0" xfId="2" applyNumberFormat="1" applyFont="1"/>
    <xf numFmtId="0" fontId="33" fillId="0" borderId="0" xfId="2" applyFont="1"/>
    <xf numFmtId="0" fontId="34" fillId="0" borderId="0" xfId="0" applyFont="1"/>
    <xf numFmtId="9" fontId="0" fillId="0" borderId="0" xfId="8" applyFont="1"/>
    <xf numFmtId="165" fontId="0" fillId="0" borderId="0" xfId="8" applyNumberFormat="1" applyFont="1"/>
    <xf numFmtId="166" fontId="6" fillId="0" borderId="0" xfId="2" applyNumberFormat="1"/>
    <xf numFmtId="2" fontId="6" fillId="0" borderId="0" xfId="2" applyNumberFormat="1"/>
    <xf numFmtId="0" fontId="2" fillId="0" borderId="0" xfId="4"/>
    <xf numFmtId="0" fontId="2" fillId="0" borderId="11" xfId="4" applyBorder="1"/>
    <xf numFmtId="0" fontId="2" fillId="0" borderId="12" xfId="4" applyBorder="1"/>
    <xf numFmtId="0" fontId="6" fillId="0" borderId="0" xfId="2" applyBorder="1"/>
    <xf numFmtId="0" fontId="0" fillId="0" borderId="0" xfId="0" applyFill="1"/>
    <xf numFmtId="14" fontId="0" fillId="0" borderId="0" xfId="0" applyNumberFormat="1" applyFill="1"/>
    <xf numFmtId="166" fontId="0" fillId="0" borderId="0" xfId="0" applyNumberFormat="1" applyFill="1"/>
    <xf numFmtId="17" fontId="36" fillId="0" borderId="0" xfId="0" applyNumberFormat="1" applyFont="1" applyFill="1" applyBorder="1" applyAlignment="1">
      <alignment horizontal="center" vertical="center"/>
    </xf>
    <xf numFmtId="165" fontId="37" fillId="0" borderId="0" xfId="0" applyNumberFormat="1" applyFont="1" applyFill="1" applyBorder="1" applyAlignment="1">
      <alignment horizontal="center" vertical="center"/>
    </xf>
    <xf numFmtId="165" fontId="0" fillId="0" borderId="0" xfId="0" applyNumberFormat="1"/>
    <xf numFmtId="165" fontId="38" fillId="0" borderId="0" xfId="0" applyNumberFormat="1" applyFont="1" applyFill="1" applyBorder="1" applyAlignment="1">
      <alignment horizontal="center" vertical="center"/>
    </xf>
    <xf numFmtId="165" fontId="39" fillId="0" borderId="0" xfId="0" applyNumberFormat="1" applyFont="1" applyFill="1" applyBorder="1" applyAlignment="1">
      <alignment horizontal="center" vertical="center"/>
    </xf>
    <xf numFmtId="0" fontId="40" fillId="0" borderId="0" xfId="70" applyFill="1"/>
    <xf numFmtId="0" fontId="12" fillId="0" borderId="0" xfId="70" applyFont="1" applyFill="1"/>
    <xf numFmtId="167" fontId="40" fillId="0" borderId="0" xfId="70" applyNumberFormat="1" applyFill="1"/>
    <xf numFmtId="1" fontId="40" fillId="0" borderId="0" xfId="70" applyNumberFormat="1" applyFill="1"/>
    <xf numFmtId="0" fontId="40" fillId="0" borderId="0" xfId="70" applyFill="1" applyAlignment="1">
      <alignment horizontal="right"/>
    </xf>
    <xf numFmtId="0" fontId="41" fillId="0" borderId="0" xfId="70" applyFont="1" applyFill="1"/>
    <xf numFmtId="167" fontId="6" fillId="0" borderId="0" xfId="2" applyNumberFormat="1" applyFill="1"/>
    <xf numFmtId="14" fontId="6" fillId="0" borderId="0" xfId="2" applyNumberFormat="1" applyFill="1"/>
    <xf numFmtId="0" fontId="42" fillId="0" borderId="0" xfId="2" applyFont="1" applyFill="1"/>
    <xf numFmtId="168" fontId="6" fillId="0" borderId="0" xfId="2" applyNumberFormat="1"/>
    <xf numFmtId="0" fontId="43" fillId="0" borderId="0" xfId="0" applyFont="1"/>
    <xf numFmtId="0" fontId="44" fillId="0" borderId="0" xfId="0" applyFont="1" applyFill="1" applyAlignment="1">
      <alignment vertical="center"/>
    </xf>
    <xf numFmtId="0" fontId="44" fillId="0" borderId="0" xfId="0" applyFont="1" applyAlignment="1">
      <alignment vertical="center"/>
    </xf>
    <xf numFmtId="0" fontId="45" fillId="0" borderId="0" xfId="2" applyFont="1"/>
    <xf numFmtId="14" fontId="0" fillId="0" borderId="0" xfId="0" applyNumberFormat="1"/>
    <xf numFmtId="165" fontId="0" fillId="0" borderId="0" xfId="0" applyNumberFormat="1" applyFill="1"/>
    <xf numFmtId="0" fontId="44" fillId="0" borderId="0" xfId="0" applyFont="1"/>
    <xf numFmtId="0" fontId="5" fillId="0" borderId="0" xfId="7"/>
    <xf numFmtId="0" fontId="6" fillId="0" borderId="0" xfId="6" applyAlignment="1">
      <alignment wrapText="1"/>
    </xf>
    <xf numFmtId="0" fontId="6" fillId="0" borderId="0" xfId="6"/>
    <xf numFmtId="171" fontId="6" fillId="0" borderId="0" xfId="6" applyNumberFormat="1"/>
    <xf numFmtId="172" fontId="6" fillId="0" borderId="0" xfId="6" applyNumberFormat="1"/>
    <xf numFmtId="170" fontId="0" fillId="0" borderId="0" xfId="8" applyNumberFormat="1" applyFont="1"/>
    <xf numFmtId="170" fontId="46" fillId="0" borderId="0" xfId="8" applyNumberFormat="1" applyFont="1"/>
    <xf numFmtId="0" fontId="46" fillId="0" borderId="0" xfId="6" applyFont="1"/>
    <xf numFmtId="0" fontId="6" fillId="0" borderId="0" xfId="6" applyAlignment="1">
      <alignment horizontal="center" vertical="center"/>
    </xf>
    <xf numFmtId="0" fontId="6" fillId="0" borderId="0" xfId="6" applyAlignment="1">
      <alignment vertical="center" wrapText="1"/>
    </xf>
    <xf numFmtId="171" fontId="6" fillId="0" borderId="0" xfId="6" applyNumberFormat="1" applyFill="1"/>
    <xf numFmtId="170" fontId="0" fillId="0" borderId="0" xfId="8" applyNumberFormat="1" applyFont="1" applyFill="1"/>
    <xf numFmtId="0" fontId="47" fillId="0" borderId="0" xfId="6" applyFont="1"/>
    <xf numFmtId="165" fontId="6" fillId="0" borderId="0" xfId="6" applyNumberFormat="1"/>
    <xf numFmtId="0" fontId="48" fillId="0" borderId="0" xfId="0" applyFont="1" applyAlignment="1">
      <alignment vertical="center"/>
    </xf>
    <xf numFmtId="2" fontId="0" fillId="0" borderId="0" xfId="0" applyNumberFormat="1"/>
    <xf numFmtId="170" fontId="44" fillId="0" borderId="0" xfId="69" applyNumberFormat="1" applyFont="1" applyBorder="1" applyAlignment="1">
      <alignment horizontal="center" vertical="center" wrapText="1"/>
    </xf>
    <xf numFmtId="17" fontId="6" fillId="0" borderId="0" xfId="2" applyNumberFormat="1"/>
    <xf numFmtId="165" fontId="6" fillId="0" borderId="0" xfId="2" applyNumberFormat="1"/>
    <xf numFmtId="0" fontId="49" fillId="0" borderId="0" xfId="5" applyFont="1" applyFill="1"/>
    <xf numFmtId="0" fontId="49" fillId="0" borderId="0" xfId="5" applyFont="1" applyFill="1" applyAlignment="1"/>
    <xf numFmtId="173" fontId="49" fillId="0" borderId="0" xfId="5" applyNumberFormat="1" applyFont="1" applyFill="1"/>
    <xf numFmtId="4" fontId="49" fillId="0" borderId="0" xfId="5" applyNumberFormat="1" applyFont="1" applyFill="1"/>
    <xf numFmtId="2" fontId="6" fillId="25" borderId="0" xfId="2" applyNumberFormat="1" applyFill="1"/>
    <xf numFmtId="0" fontId="6" fillId="0" borderId="0" xfId="71"/>
    <xf numFmtId="0" fontId="6" fillId="0" borderId="0" xfId="71" applyFill="1"/>
    <xf numFmtId="0" fontId="50" fillId="0" borderId="0" xfId="71" applyFont="1" applyFill="1" applyAlignment="1">
      <alignment horizontal="center" vertical="center" wrapText="1"/>
    </xf>
    <xf numFmtId="14" fontId="6" fillId="0" borderId="0" xfId="71" applyNumberFormat="1"/>
    <xf numFmtId="174" fontId="50" fillId="0" borderId="0" xfId="71" applyNumberFormat="1" applyFont="1" applyFill="1" applyAlignment="1">
      <alignment horizontal="center" vertical="center" wrapText="1"/>
    </xf>
    <xf numFmtId="174" fontId="6" fillId="0" borderId="0" xfId="71" applyNumberFormat="1" applyFill="1"/>
    <xf numFmtId="2" fontId="6" fillId="0" borderId="0" xfId="71" applyNumberFormat="1" applyFill="1"/>
    <xf numFmtId="0" fontId="7" fillId="0" borderId="0" xfId="0" applyFont="1" applyFill="1"/>
    <xf numFmtId="0" fontId="3" fillId="0" borderId="0" xfId="0" applyFont="1" applyFill="1"/>
    <xf numFmtId="0" fontId="7" fillId="0" borderId="0" xfId="0" applyFont="1" applyFill="1" applyAlignment="1"/>
    <xf numFmtId="0" fontId="6" fillId="0" borderId="0" xfId="2" applyAlignment="1">
      <alignment wrapText="1"/>
    </xf>
    <xf numFmtId="1" fontId="6" fillId="0" borderId="0" xfId="2" applyNumberFormat="1"/>
    <xf numFmtId="165" fontId="11" fillId="0" borderId="0" xfId="2" applyNumberFormat="1" applyFont="1"/>
    <xf numFmtId="0" fontId="6" fillId="0" borderId="0" xfId="2" applyBorder="1" applyAlignment="1">
      <alignment wrapText="1"/>
    </xf>
    <xf numFmtId="0" fontId="4" fillId="0" borderId="0" xfId="0" applyFont="1" applyFill="1"/>
    <xf numFmtId="0" fontId="3" fillId="0" borderId="0" xfId="15" applyFont="1" applyFill="1" applyAlignment="1"/>
    <xf numFmtId="0" fontId="4" fillId="0" borderId="0" xfId="0" applyFont="1"/>
    <xf numFmtId="0" fontId="2" fillId="0" borderId="0" xfId="15" applyFill="1"/>
    <xf numFmtId="0" fontId="6" fillId="0" borderId="0" xfId="16" applyFill="1"/>
    <xf numFmtId="0" fontId="3" fillId="0" borderId="0" xfId="15" applyFont="1" applyFill="1"/>
    <xf numFmtId="0" fontId="0" fillId="0" borderId="0" xfId="16" applyFont="1" applyFill="1"/>
    <xf numFmtId="14" fontId="6" fillId="0" borderId="0" xfId="16" applyNumberFormat="1" applyFill="1"/>
    <xf numFmtId="168" fontId="6" fillId="0" borderId="0" xfId="16" applyNumberFormat="1" applyFill="1"/>
    <xf numFmtId="168" fontId="6" fillId="0" borderId="0" xfId="12" applyNumberFormat="1" applyFill="1"/>
    <xf numFmtId="0" fontId="3" fillId="0" borderId="0" xfId="0" applyFont="1"/>
    <xf numFmtId="0" fontId="51" fillId="0" borderId="0" xfId="0" applyFont="1" applyFill="1"/>
    <xf numFmtId="14" fontId="52" fillId="0" borderId="0" xfId="0" applyNumberFormat="1" applyFont="1" applyFill="1"/>
    <xf numFmtId="166" fontId="6" fillId="0" borderId="0" xfId="2" applyNumberFormat="1" applyFill="1"/>
    <xf numFmtId="0" fontId="7" fillId="0" borderId="0" xfId="0" applyFont="1" applyFill="1" applyBorder="1"/>
    <xf numFmtId="0" fontId="7" fillId="0" borderId="0" xfId="0" applyFont="1" applyFill="1" applyBorder="1" applyAlignment="1"/>
    <xf numFmtId="0" fontId="3" fillId="0" borderId="0" xfId="0" applyFont="1" applyFill="1" applyBorder="1" applyAlignment="1"/>
    <xf numFmtId="0" fontId="3" fillId="0" borderId="0" xfId="0" applyFont="1" applyFill="1" applyBorder="1"/>
    <xf numFmtId="0" fontId="2" fillId="0" borderId="0" xfId="4" applyBorder="1"/>
    <xf numFmtId="0" fontId="0" fillId="0" borderId="0" xfId="4" applyFont="1" applyBorder="1" applyAlignment="1">
      <alignment wrapText="1"/>
    </xf>
    <xf numFmtId="166" fontId="2" fillId="0" borderId="0" xfId="4" applyNumberFormat="1" applyBorder="1"/>
    <xf numFmtId="0" fontId="12" fillId="0" borderId="0" xfId="70" applyFont="1" applyFill="1" applyAlignment="1">
      <alignment wrapText="1"/>
    </xf>
    <xf numFmtId="0" fontId="12" fillId="0" borderId="0" xfId="70" applyFont="1" applyFill="1" applyAlignment="1">
      <alignment horizontal="right"/>
    </xf>
    <xf numFmtId="0" fontId="6" fillId="0" borderId="0" xfId="2" applyFill="1" applyAlignment="1">
      <alignment wrapText="1"/>
    </xf>
    <xf numFmtId="0" fontId="12" fillId="0" borderId="0" xfId="2" applyFont="1" applyFill="1" applyAlignment="1">
      <alignment wrapText="1"/>
    </xf>
    <xf numFmtId="166" fontId="0" fillId="0" borderId="0" xfId="0" applyNumberFormat="1"/>
    <xf numFmtId="0" fontId="0" fillId="0" borderId="0" xfId="0" applyAlignment="1">
      <alignment horizontal="center"/>
    </xf>
    <xf numFmtId="43" fontId="0" fillId="0" borderId="0" xfId="3" applyFont="1"/>
    <xf numFmtId="0" fontId="2" fillId="0" borderId="0" xfId="14"/>
    <xf numFmtId="0" fontId="0" fillId="0" borderId="0" xfId="0" applyFill="1" applyAlignment="1">
      <alignment wrapText="1"/>
    </xf>
    <xf numFmtId="0" fontId="0" fillId="0" borderId="0" xfId="0" applyAlignment="1">
      <alignment wrapText="1"/>
    </xf>
    <xf numFmtId="0" fontId="12" fillId="0" borderId="0" xfId="70" applyFont="1" applyFill="1" applyBorder="1"/>
    <xf numFmtId="14" fontId="3" fillId="0" borderId="0" xfId="14" applyNumberFormat="1" applyFont="1" applyBorder="1" applyAlignment="1">
      <alignment horizontal="center" vertical="center"/>
    </xf>
    <xf numFmtId="0" fontId="3" fillId="0" borderId="0" xfId="14" applyFont="1" applyBorder="1" applyAlignment="1">
      <alignment horizontal="center" vertical="center"/>
    </xf>
    <xf numFmtId="14" fontId="53" fillId="0" borderId="0" xfId="72" applyNumberFormat="1" applyFont="1" applyBorder="1" applyAlignment="1">
      <alignment horizontal="center" vertical="center"/>
    </xf>
    <xf numFmtId="174" fontId="3" fillId="0" borderId="0" xfId="14" applyNumberFormat="1" applyFont="1" applyBorder="1" applyAlignment="1">
      <alignment horizontal="center" vertical="center"/>
    </xf>
    <xf numFmtId="14" fontId="51" fillId="0" borderId="0" xfId="72" applyNumberFormat="1" applyFont="1" applyFill="1" applyBorder="1" applyAlignment="1">
      <alignment horizontal="center" vertical="center"/>
    </xf>
    <xf numFmtId="175" fontId="0" fillId="0" borderId="0" xfId="3" applyNumberFormat="1" applyFont="1" applyFill="1"/>
    <xf numFmtId="176" fontId="0" fillId="0" borderId="0" xfId="0" applyNumberFormat="1" applyAlignment="1">
      <alignment wrapText="1"/>
    </xf>
    <xf numFmtId="0" fontId="0" fillId="0" borderId="0" xfId="0" quotePrefix="1" applyAlignment="1">
      <alignment horizontal="left" wrapText="1"/>
    </xf>
    <xf numFmtId="0" fontId="0" fillId="0" borderId="0" xfId="0" applyAlignment="1">
      <alignment horizontal="left" wrapText="1"/>
    </xf>
    <xf numFmtId="0" fontId="6" fillId="0" borderId="0" xfId="6" applyFill="1"/>
    <xf numFmtId="0" fontId="35" fillId="0" borderId="0" xfId="0" applyFont="1" applyBorder="1"/>
    <xf numFmtId="0" fontId="0" fillId="0" borderId="0" xfId="0" applyFont="1" applyBorder="1"/>
    <xf numFmtId="17" fontId="56" fillId="0" borderId="0" xfId="0" applyNumberFormat="1" applyFont="1" applyBorder="1"/>
    <xf numFmtId="169" fontId="43" fillId="0" borderId="0" xfId="0" applyNumberFormat="1" applyFont="1" applyFill="1" applyBorder="1"/>
    <xf numFmtId="0" fontId="43" fillId="0" borderId="0" xfId="0" applyFont="1" applyBorder="1"/>
    <xf numFmtId="169" fontId="44" fillId="0" borderId="0" xfId="0" applyNumberFormat="1" applyFont="1" applyFill="1" applyBorder="1" applyAlignment="1">
      <alignment vertical="center" wrapText="1"/>
    </xf>
    <xf numFmtId="0" fontId="44" fillId="0" borderId="0" xfId="0" applyFont="1" applyBorder="1" applyAlignment="1">
      <alignment vertical="center" wrapText="1"/>
    </xf>
    <xf numFmtId="2" fontId="43" fillId="0" borderId="0" xfId="69" applyNumberFormat="1" applyFont="1" applyBorder="1"/>
    <xf numFmtId="0" fontId="58" fillId="0" borderId="0" xfId="0" applyFont="1"/>
    <xf numFmtId="4" fontId="0" fillId="0" borderId="0" xfId="0" applyNumberFormat="1" applyFill="1"/>
    <xf numFmtId="0" fontId="2" fillId="0" borderId="0" xfId="7" applyFont="1" applyBorder="1" applyAlignment="1">
      <alignment vertical="center"/>
    </xf>
    <xf numFmtId="0" fontId="2" fillId="0" borderId="0" xfId="7" applyFont="1"/>
    <xf numFmtId="0" fontId="2" fillId="0" borderId="0" xfId="7" applyFont="1" applyBorder="1" applyAlignment="1">
      <alignment horizontal="left" vertical="center" wrapText="1"/>
    </xf>
    <xf numFmtId="165" fontId="2" fillId="0" borderId="0" xfId="7" applyNumberFormat="1" applyFont="1" applyBorder="1" applyAlignment="1">
      <alignment horizontal="center" vertical="center"/>
    </xf>
    <xf numFmtId="0" fontId="2" fillId="0" borderId="0" xfId="7" applyFont="1" applyBorder="1"/>
    <xf numFmtId="0" fontId="7" fillId="24" borderId="13" xfId="0" applyFont="1" applyFill="1" applyBorder="1" applyAlignment="1">
      <alignment horizontal="left" vertical="center"/>
    </xf>
    <xf numFmtId="17" fontId="3" fillId="24" borderId="13" xfId="0" applyNumberFormat="1" applyFont="1" applyFill="1" applyBorder="1" applyAlignment="1">
      <alignment horizontal="center" vertical="center"/>
    </xf>
    <xf numFmtId="165" fontId="54" fillId="24" borderId="23" xfId="0" applyNumberFormat="1" applyFont="1" applyFill="1" applyBorder="1" applyAlignment="1">
      <alignment horizontal="center" vertical="center"/>
    </xf>
    <xf numFmtId="165" fontId="54" fillId="24" borderId="24" xfId="0" applyNumberFormat="1" applyFont="1" applyFill="1" applyBorder="1" applyAlignment="1">
      <alignment horizontal="center" vertical="center"/>
    </xf>
    <xf numFmtId="165" fontId="54" fillId="26" borderId="23" xfId="0" applyNumberFormat="1" applyFont="1" applyFill="1" applyBorder="1" applyAlignment="1">
      <alignment horizontal="center" vertical="center"/>
    </xf>
    <xf numFmtId="165" fontId="54" fillId="24" borderId="16" xfId="0" applyNumberFormat="1" applyFont="1" applyFill="1" applyBorder="1" applyAlignment="1">
      <alignment horizontal="center" vertical="center"/>
    </xf>
    <xf numFmtId="165" fontId="54" fillId="24" borderId="17" xfId="0" applyNumberFormat="1" applyFont="1" applyFill="1" applyBorder="1" applyAlignment="1">
      <alignment horizontal="center" vertical="center"/>
    </xf>
    <xf numFmtId="165" fontId="54" fillId="26" borderId="16" xfId="0" applyNumberFormat="1" applyFont="1" applyFill="1" applyBorder="1" applyAlignment="1">
      <alignment horizontal="center" vertical="center"/>
    </xf>
    <xf numFmtId="165" fontId="12" fillId="24" borderId="0" xfId="0" applyNumberFormat="1" applyFont="1" applyFill="1" applyBorder="1" applyAlignment="1">
      <alignment horizontal="center" vertical="center"/>
    </xf>
    <xf numFmtId="165" fontId="12" fillId="24" borderId="18" xfId="0" applyNumberFormat="1" applyFont="1" applyFill="1" applyBorder="1" applyAlignment="1">
      <alignment horizontal="center" vertical="center"/>
    </xf>
    <xf numFmtId="165" fontId="12" fillId="26" borderId="0" xfId="0" applyNumberFormat="1" applyFont="1" applyFill="1" applyBorder="1" applyAlignment="1">
      <alignment horizontal="center" vertical="center"/>
    </xf>
    <xf numFmtId="165" fontId="12" fillId="24" borderId="11" xfId="0" applyNumberFormat="1" applyFont="1" applyFill="1" applyBorder="1" applyAlignment="1">
      <alignment horizontal="center" vertical="center"/>
    </xf>
    <xf numFmtId="165" fontId="12" fillId="24" borderId="19" xfId="0" applyNumberFormat="1" applyFont="1" applyFill="1" applyBorder="1" applyAlignment="1">
      <alignment horizontal="center" vertical="center"/>
    </xf>
    <xf numFmtId="165" fontId="12" fillId="26" borderId="11" xfId="0" applyNumberFormat="1" applyFont="1" applyFill="1" applyBorder="1" applyAlignment="1">
      <alignment horizontal="center" vertical="center"/>
    </xf>
    <xf numFmtId="165" fontId="12" fillId="24" borderId="20" xfId="0" applyNumberFormat="1" applyFont="1" applyFill="1" applyBorder="1" applyAlignment="1">
      <alignment horizontal="center" vertical="center"/>
    </xf>
    <xf numFmtId="165" fontId="12" fillId="24" borderId="21" xfId="0" applyNumberFormat="1" applyFont="1" applyFill="1" applyBorder="1" applyAlignment="1">
      <alignment horizontal="center" vertical="center"/>
    </xf>
    <xf numFmtId="165" fontId="12" fillId="26" borderId="20" xfId="0" applyNumberFormat="1" applyFont="1" applyFill="1" applyBorder="1" applyAlignment="1">
      <alignment horizontal="center" vertical="center"/>
    </xf>
    <xf numFmtId="165" fontId="12" fillId="24" borderId="23" xfId="0" applyNumberFormat="1" applyFont="1" applyFill="1" applyBorder="1" applyAlignment="1">
      <alignment horizontal="center" vertical="center"/>
    </xf>
    <xf numFmtId="165" fontId="12" fillId="24" borderId="24" xfId="0" applyNumberFormat="1" applyFont="1" applyFill="1" applyBorder="1" applyAlignment="1">
      <alignment horizontal="center" vertical="center"/>
    </xf>
    <xf numFmtId="165" fontId="12" fillId="26" borderId="23" xfId="0" applyNumberFormat="1" applyFont="1" applyFill="1" applyBorder="1" applyAlignment="1">
      <alignment horizontal="center" vertical="center"/>
    </xf>
    <xf numFmtId="165" fontId="12" fillId="24" borderId="25" xfId="0" applyNumberFormat="1" applyFont="1" applyFill="1" applyBorder="1" applyAlignment="1">
      <alignment horizontal="center" vertical="center"/>
    </xf>
    <xf numFmtId="165" fontId="12" fillId="24" borderId="26" xfId="0" applyNumberFormat="1" applyFont="1" applyFill="1" applyBorder="1" applyAlignment="1">
      <alignment horizontal="center" vertical="center"/>
    </xf>
    <xf numFmtId="165" fontId="12" fillId="26" borderId="25" xfId="0" applyNumberFormat="1" applyFont="1" applyFill="1" applyBorder="1" applyAlignment="1">
      <alignment horizontal="center" vertical="center"/>
    </xf>
    <xf numFmtId="165" fontId="12" fillId="24" borderId="27" xfId="0" applyNumberFormat="1" applyFont="1" applyFill="1" applyBorder="1" applyAlignment="1">
      <alignment horizontal="center" vertical="center"/>
    </xf>
    <xf numFmtId="165" fontId="12" fillId="24" borderId="28" xfId="0" applyNumberFormat="1" applyFont="1" applyFill="1" applyBorder="1" applyAlignment="1">
      <alignment horizontal="center" vertical="center"/>
    </xf>
    <xf numFmtId="165" fontId="12" fillId="26" borderId="27" xfId="0" applyNumberFormat="1" applyFont="1" applyFill="1" applyBorder="1" applyAlignment="1">
      <alignment horizontal="center" vertical="center"/>
    </xf>
    <xf numFmtId="165" fontId="12" fillId="24" borderId="29" xfId="0" applyNumberFormat="1" applyFont="1" applyFill="1" applyBorder="1" applyAlignment="1">
      <alignment horizontal="center" vertical="center"/>
    </xf>
    <xf numFmtId="165" fontId="12" fillId="24" borderId="30" xfId="0" applyNumberFormat="1" applyFont="1" applyFill="1" applyBorder="1" applyAlignment="1">
      <alignment horizontal="center" vertical="center"/>
    </xf>
    <xf numFmtId="165" fontId="12" fillId="26" borderId="29" xfId="0" applyNumberFormat="1" applyFont="1" applyFill="1" applyBorder="1" applyAlignment="1">
      <alignment horizontal="center" vertical="center"/>
    </xf>
    <xf numFmtId="0" fontId="59" fillId="24" borderId="23" xfId="0" applyFont="1" applyFill="1" applyBorder="1" applyAlignment="1">
      <alignment horizontal="left" vertical="center" wrapText="1"/>
    </xf>
    <xf numFmtId="0" fontId="59" fillId="24" borderId="16" xfId="0" applyFont="1" applyFill="1" applyBorder="1" applyAlignment="1">
      <alignment horizontal="left" vertical="center" wrapText="1"/>
    </xf>
    <xf numFmtId="0" fontId="53" fillId="24" borderId="14" xfId="0" applyFont="1" applyFill="1" applyBorder="1" applyAlignment="1">
      <alignment horizontal="left" vertical="center" wrapText="1"/>
    </xf>
    <xf numFmtId="0" fontId="53" fillId="24" borderId="0" xfId="0" applyFont="1" applyFill="1" applyBorder="1" applyAlignment="1">
      <alignment horizontal="left" vertical="center" wrapText="1" indent="1"/>
    </xf>
    <xf numFmtId="0" fontId="53" fillId="24" borderId="11" xfId="0" applyFont="1" applyFill="1" applyBorder="1" applyAlignment="1">
      <alignment horizontal="left" vertical="center" wrapText="1" indent="1"/>
    </xf>
    <xf numFmtId="0" fontId="53" fillId="24" borderId="0" xfId="0" applyFont="1" applyFill="1" applyBorder="1" applyAlignment="1">
      <alignment horizontal="left" vertical="center" wrapText="1"/>
    </xf>
    <xf numFmtId="0" fontId="53" fillId="24" borderId="20" xfId="0" applyFont="1" applyFill="1" applyBorder="1" applyAlignment="1">
      <alignment horizontal="left" vertical="center" wrapText="1"/>
    </xf>
    <xf numFmtId="0" fontId="53" fillId="24" borderId="22" xfId="0" applyFont="1" applyFill="1" applyBorder="1" applyAlignment="1">
      <alignment horizontal="left" vertical="center" wrapText="1"/>
    </xf>
    <xf numFmtId="0" fontId="53" fillId="24" borderId="25" xfId="0" applyFont="1" applyFill="1" applyBorder="1" applyAlignment="1">
      <alignment horizontal="left" vertical="center" wrapText="1" indent="1"/>
    </xf>
    <xf numFmtId="0" fontId="53" fillId="24" borderId="27" xfId="0" applyFont="1" applyFill="1" applyBorder="1" applyAlignment="1">
      <alignment horizontal="left" vertical="center" wrapText="1" indent="1"/>
    </xf>
    <xf numFmtId="0" fontId="53" fillId="24" borderId="29" xfId="0" applyFont="1" applyFill="1" applyBorder="1" applyAlignment="1">
      <alignment horizontal="left" vertical="center" wrapText="1"/>
    </xf>
    <xf numFmtId="0" fontId="0" fillId="0" borderId="0" xfId="7" applyFont="1" applyBorder="1" applyAlignment="1">
      <alignment horizontal="left" vertical="center" wrapText="1"/>
    </xf>
    <xf numFmtId="0" fontId="60" fillId="0" borderId="0" xfId="5" applyNumberFormat="1" applyFont="1" applyFill="1" applyAlignment="1"/>
    <xf numFmtId="0" fontId="62" fillId="0" borderId="0" xfId="5" applyNumberFormat="1" applyFont="1" applyFill="1" applyAlignment="1">
      <alignment wrapText="1"/>
    </xf>
    <xf numFmtId="173" fontId="61" fillId="0" borderId="0" xfId="5" applyNumberFormat="1" applyFont="1" applyFill="1"/>
    <xf numFmtId="4" fontId="61" fillId="0" borderId="0" xfId="5" applyNumberFormat="1" applyFont="1" applyFill="1"/>
    <xf numFmtId="0" fontId="61" fillId="0" borderId="0" xfId="5" applyFont="1" applyFill="1" applyAlignment="1">
      <alignment wrapText="1"/>
    </xf>
    <xf numFmtId="0" fontId="6" fillId="0" borderId="0" xfId="71" applyAlignment="1">
      <alignment wrapText="1"/>
    </xf>
    <xf numFmtId="0" fontId="4" fillId="0" borderId="0" xfId="0" applyFont="1" applyFill="1" applyBorder="1"/>
    <xf numFmtId="0" fontId="6" fillId="0" borderId="0" xfId="71" applyFill="1" applyAlignment="1">
      <alignment wrapText="1"/>
    </xf>
    <xf numFmtId="2" fontId="0" fillId="0" borderId="0" xfId="69" applyNumberFormat="1" applyFont="1"/>
    <xf numFmtId="177" fontId="6" fillId="0" borderId="0" xfId="6" applyNumberFormat="1" applyFill="1"/>
    <xf numFmtId="165" fontId="0" fillId="0" borderId="0" xfId="8" applyNumberFormat="1" applyFont="1" applyFill="1"/>
    <xf numFmtId="178" fontId="3" fillId="24" borderId="15" xfId="0" applyNumberFormat="1" applyFont="1" applyFill="1" applyBorder="1" applyAlignment="1">
      <alignment horizontal="center" vertical="center"/>
    </xf>
    <xf numFmtId="178" fontId="3" fillId="24" borderId="14" xfId="0" applyNumberFormat="1" applyFont="1" applyFill="1" applyBorder="1" applyAlignment="1">
      <alignment horizontal="center" vertical="center"/>
    </xf>
    <xf numFmtId="0" fontId="0" fillId="0" borderId="0" xfId="7" applyFont="1" applyBorder="1" applyAlignment="1">
      <alignment horizontal="center" vertical="center"/>
    </xf>
    <xf numFmtId="0" fontId="7" fillId="0" borderId="0" xfId="4" applyFont="1" applyFill="1" applyBorder="1"/>
    <xf numFmtId="0" fontId="7" fillId="0" borderId="0" xfId="4" applyFont="1" applyFill="1" applyBorder="1" applyAlignment="1"/>
    <xf numFmtId="0" fontId="6" fillId="25" borderId="0" xfId="2" applyFill="1"/>
    <xf numFmtId="0" fontId="4" fillId="0" borderId="0" xfId="4" applyFont="1" applyBorder="1"/>
    <xf numFmtId="0" fontId="6" fillId="25" borderId="0" xfId="2" applyFill="1" applyAlignment="1">
      <alignment wrapText="1"/>
    </xf>
    <xf numFmtId="165" fontId="0" fillId="25" borderId="0" xfId="8" applyNumberFormat="1" applyFont="1" applyFill="1"/>
    <xf numFmtId="4" fontId="6" fillId="25" borderId="0" xfId="2" applyNumberFormat="1" applyFill="1" applyAlignment="1">
      <alignment horizontal="center"/>
    </xf>
    <xf numFmtId="0" fontId="1" fillId="0" borderId="0" xfId="2" applyFont="1"/>
    <xf numFmtId="0" fontId="6" fillId="0" borderId="0" xfId="6" applyAlignment="1">
      <alignment horizontal="center" vertical="center" wrapText="1"/>
    </xf>
    <xf numFmtId="0" fontId="6" fillId="0" borderId="0" xfId="6" applyAlignment="1">
      <alignment horizontal="center" vertical="center"/>
    </xf>
    <xf numFmtId="0" fontId="3" fillId="0" borderId="0" xfId="0" applyFont="1" applyAlignment="1"/>
  </cellXfs>
  <cellStyles count="74">
    <cellStyle name="20% - Акцент1" xfId="22"/>
    <cellStyle name="20% - Акцент2" xfId="23"/>
    <cellStyle name="20% - Акцент3" xfId="24"/>
    <cellStyle name="20% - Акцент4" xfId="25"/>
    <cellStyle name="20% - Акцент5" xfId="26"/>
    <cellStyle name="20% - Акцент6" xfId="27"/>
    <cellStyle name="40% - Акцент1" xfId="28"/>
    <cellStyle name="40% - Акцент2" xfId="29"/>
    <cellStyle name="40% - Акцент3" xfId="30"/>
    <cellStyle name="40% - Акцент4" xfId="31"/>
    <cellStyle name="40% - Акцент5" xfId="32"/>
    <cellStyle name="40% - Акцент6" xfId="33"/>
    <cellStyle name="60% - Акцент1" xfId="34"/>
    <cellStyle name="60% - Акцент2" xfId="35"/>
    <cellStyle name="60% - Акцент3" xfId="36"/>
    <cellStyle name="60% - Акцент4" xfId="37"/>
    <cellStyle name="60% - Акцент5" xfId="38"/>
    <cellStyle name="60% - Акцент6" xfId="39"/>
    <cellStyle name="Comma 2" xfId="68"/>
    <cellStyle name="Indicator" xfId="17"/>
    <cellStyle name="m49048872" xfId="20"/>
    <cellStyle name="Normal 2" xfId="12"/>
    <cellStyle name="Normal 2 2" xfId="15"/>
    <cellStyle name="Normal 2 2 2" xfId="16"/>
    <cellStyle name="Normal 3" xfId="67"/>
    <cellStyle name="Percent 2" xfId="13"/>
    <cellStyle name="Service" xfId="66"/>
    <cellStyle name="Акцент1 2" xfId="40"/>
    <cellStyle name="Акцент2 2" xfId="41"/>
    <cellStyle name="Акцент3 2" xfId="42"/>
    <cellStyle name="Акцент4 2" xfId="43"/>
    <cellStyle name="Акцент5 2" xfId="44"/>
    <cellStyle name="Акцент6 2" xfId="45"/>
    <cellStyle name="Ввод  2" xfId="46"/>
    <cellStyle name="Вывод 2" xfId="47"/>
    <cellStyle name="Вычисление 2" xfId="48"/>
    <cellStyle name="Гиперссылка 2" xfId="65"/>
    <cellStyle name="Заголовок 1 2" xfId="49"/>
    <cellStyle name="Заголовок 2 2" xfId="50"/>
    <cellStyle name="Заголовок 3 2" xfId="51"/>
    <cellStyle name="Заголовок 4 2" xfId="52"/>
    <cellStyle name="Итог 2" xfId="53"/>
    <cellStyle name="Контрольная ячейка 2" xfId="54"/>
    <cellStyle name="Название 2" xfId="55"/>
    <cellStyle name="Нейтральный 2" xfId="56"/>
    <cellStyle name="Обычный" xfId="0" builtinId="0"/>
    <cellStyle name="Обычный 10 4" xfId="2"/>
    <cellStyle name="Обычный 2" xfId="19"/>
    <cellStyle name="Обычный 2 2" xfId="6"/>
    <cellStyle name="Обычный 2 2 2" xfId="64"/>
    <cellStyle name="Обычный 2 2 4 3 2" xfId="4"/>
    <cellStyle name="Обычный 2 2 4 4 2" xfId="11"/>
    <cellStyle name="Обычный 2 3" xfId="71"/>
    <cellStyle name="Обычный 2 3 2 2" xfId="10"/>
    <cellStyle name="Обычный 2 4" xfId="72"/>
    <cellStyle name="Обычный 3" xfId="14"/>
    <cellStyle name="Обычный 3 2" xfId="18"/>
    <cellStyle name="Обычный 3 4" xfId="7"/>
    <cellStyle name="Обычный 4" xfId="21"/>
    <cellStyle name="Обычный 5" xfId="63"/>
    <cellStyle name="Обычный 5 2 2" xfId="5"/>
    <cellStyle name="Обычный 6" xfId="70"/>
    <cellStyle name="Обычный 6 2" xfId="73"/>
    <cellStyle name="Обычный 6 2 2 2 2" xfId="9"/>
    <cellStyle name="Обычный 72 2 2" xfId="1"/>
    <cellStyle name="Плохой 2" xfId="57"/>
    <cellStyle name="Пояснение 2" xfId="58"/>
    <cellStyle name="Примечание 2" xfId="59"/>
    <cellStyle name="Процентный" xfId="69" builtinId="5"/>
    <cellStyle name="Процентный 2" xfId="8"/>
    <cellStyle name="Связанная ячейка 2" xfId="60"/>
    <cellStyle name="Текст предупреждения 2" xfId="61"/>
    <cellStyle name="Финансовый 2 2" xfId="3"/>
    <cellStyle name="Хороший 2" xfId="62"/>
  </cellStyles>
  <dxfs count="12">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s>
  <tableStyles count="0" defaultTableStyle="TableStyleMedium2" defaultPivotStyle="PivotStyleLight16"/>
  <colors>
    <mruColors>
      <color rgb="FF339933"/>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63" Type="http://schemas.openxmlformats.org/officeDocument/2006/relationships/externalLink" Target="externalLinks/externalLink27.xml"/><Relationship Id="rId68"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externalLink" Target="externalLinks/externalLink30.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externalLink" Target="externalLinks/externalLink28.xml"/><Relationship Id="rId69" Type="http://schemas.openxmlformats.org/officeDocument/2006/relationships/externalLink" Target="externalLinks/externalLink33.xml"/><Relationship Id="rId8" Type="http://schemas.openxmlformats.org/officeDocument/2006/relationships/worksheet" Target="worksheets/sheet8.xml"/><Relationship Id="rId51" Type="http://schemas.openxmlformats.org/officeDocument/2006/relationships/externalLink" Target="externalLinks/externalLink15.xml"/><Relationship Id="rId72" Type="http://schemas.openxmlformats.org/officeDocument/2006/relationships/externalLink" Target="externalLinks/externalLink3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externalLink" Target="externalLinks/externalLink3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externalLink" Target="externalLinks/externalLink26.xml"/><Relationship Id="rId70" Type="http://schemas.openxmlformats.org/officeDocument/2006/relationships/externalLink" Target="externalLinks/externalLink34.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externalLink" Target="externalLinks/externalLink29.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35.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8.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2.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3.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4.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5.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7.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18.xml"/><Relationship Id="rId1" Type="http://schemas.microsoft.com/office/2011/relationships/chartStyle" Target="style18.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29.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19.xml"/><Relationship Id="rId1" Type="http://schemas.microsoft.com/office/2011/relationships/chartStyle" Target="style19.xml"/></Relationships>
</file>

<file path=xl/charts/_rels/chart3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3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3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3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3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903282710842408E-2"/>
          <c:y val="5.7937775333377364E-2"/>
          <c:w val="0.89265679875555271"/>
          <c:h val="0.77231167981915283"/>
        </c:manualLayout>
      </c:layout>
      <c:barChart>
        <c:barDir val="col"/>
        <c:grouping val="clustered"/>
        <c:varyColors val="0"/>
        <c:ser>
          <c:idx val="2"/>
          <c:order val="2"/>
          <c:tx>
            <c:strRef>
              <c:f>'1.1.'!$B$6</c:f>
              <c:strCache>
                <c:ptCount val="1"/>
                <c:pt idx="0">
                  <c:v>Global GDP growth, YoY*</c:v>
                </c:pt>
              </c:strCache>
            </c:strRef>
          </c:tx>
          <c:spPr>
            <a:solidFill>
              <a:schemeClr val="bg2">
                <a:lumMod val="75000"/>
              </a:schemeClr>
            </a:solidFill>
            <a:ln>
              <a:noFill/>
            </a:ln>
            <a:effectLst/>
          </c:spPr>
          <c:invertIfNegative val="0"/>
          <c:cat>
            <c:multiLvlStrRef>
              <c:f>'1.1 Мировой ВВП'!#REF!</c:f>
            </c:multiLvlStrRef>
          </c:cat>
          <c:val>
            <c:numRef>
              <c:f>'1.1.'!$B$7:$B$26</c:f>
              <c:numCache>
                <c:formatCode>0.0</c:formatCode>
                <c:ptCount val="20"/>
                <c:pt idx="0">
                  <c:v>4.867</c:v>
                </c:pt>
                <c:pt idx="1">
                  <c:v>5.4269999999999996</c:v>
                </c:pt>
                <c:pt idx="2">
                  <c:v>5.5609999999999999</c:v>
                </c:pt>
                <c:pt idx="3">
                  <c:v>3.0539999999999998</c:v>
                </c:pt>
                <c:pt idx="4">
                  <c:v>-8.4000000000000005E-2</c:v>
                </c:pt>
                <c:pt idx="5">
                  <c:v>5.431</c:v>
                </c:pt>
                <c:pt idx="6">
                  <c:v>4.2880000000000003</c:v>
                </c:pt>
                <c:pt idx="7">
                  <c:v>3.532</c:v>
                </c:pt>
                <c:pt idx="8">
                  <c:v>3.4470000000000001</c:v>
                </c:pt>
                <c:pt idx="9">
                  <c:v>3.5129999999999999</c:v>
                </c:pt>
                <c:pt idx="10">
                  <c:v>3.4180000000000001</c:v>
                </c:pt>
                <c:pt idx="11">
                  <c:v>3.2709999999999999</c:v>
                </c:pt>
                <c:pt idx="12">
                  <c:v>3.7509999999999999</c:v>
                </c:pt>
                <c:pt idx="13">
                  <c:v>3.569</c:v>
                </c:pt>
                <c:pt idx="14">
                  <c:v>2.8359999999999999</c:v>
                </c:pt>
                <c:pt idx="15">
                  <c:v>-3.1160000000000001</c:v>
                </c:pt>
                <c:pt idx="16">
                  <c:v>5.88</c:v>
                </c:pt>
              </c:numCache>
            </c:numRef>
          </c:val>
          <c:extLst xmlns:c16r2="http://schemas.microsoft.com/office/drawing/2015/06/chart">
            <c:ext xmlns:c16="http://schemas.microsoft.com/office/drawing/2014/chart" uri="{C3380CC4-5D6E-409C-BE32-E72D297353CC}">
              <c16:uniqueId val="{00000006-7038-4957-A9A4-227ECAE1F1D5}"/>
            </c:ext>
          </c:extLst>
        </c:ser>
        <c:ser>
          <c:idx val="3"/>
          <c:order val="3"/>
          <c:tx>
            <c:strRef>
              <c:f>'1.1.'!$D$6</c:f>
              <c:strCache>
                <c:ptCount val="1"/>
                <c:pt idx="0">
                  <c:v>Global GDP growth, Bank of Russia forecast (February)</c:v>
                </c:pt>
              </c:strCache>
            </c:strRef>
          </c:tx>
          <c:spPr>
            <a:pattFill prst="wdUpDiag">
              <a:fgClr>
                <a:schemeClr val="tx2"/>
              </a:fgClr>
              <a:bgClr>
                <a:schemeClr val="bg1"/>
              </a:bgClr>
            </a:pattFill>
            <a:ln>
              <a:noFill/>
            </a:ln>
            <a:effectLst/>
          </c:spPr>
          <c:invertIfNegative val="0"/>
          <c:cat>
            <c:numRef>
              <c:f>'1.1.'!$A$7:$A$26</c:f>
              <c:numCache>
                <c:formatCode>m/d/yyyy</c:formatCode>
                <c:ptCount val="20"/>
                <c:pt idx="0">
                  <c:v>38717</c:v>
                </c:pt>
                <c:pt idx="1">
                  <c:v>39082</c:v>
                </c:pt>
                <c:pt idx="2">
                  <c:v>39447</c:v>
                </c:pt>
                <c:pt idx="3">
                  <c:v>39813</c:v>
                </c:pt>
                <c:pt idx="4">
                  <c:v>40178</c:v>
                </c:pt>
                <c:pt idx="5">
                  <c:v>40543</c:v>
                </c:pt>
                <c:pt idx="6">
                  <c:v>40908</c:v>
                </c:pt>
                <c:pt idx="7">
                  <c:v>41274</c:v>
                </c:pt>
                <c:pt idx="8">
                  <c:v>41639</c:v>
                </c:pt>
                <c:pt idx="9">
                  <c:v>42004</c:v>
                </c:pt>
                <c:pt idx="10">
                  <c:v>42369</c:v>
                </c:pt>
                <c:pt idx="11">
                  <c:v>42735</c:v>
                </c:pt>
                <c:pt idx="12">
                  <c:v>43100</c:v>
                </c:pt>
                <c:pt idx="13">
                  <c:v>43465</c:v>
                </c:pt>
                <c:pt idx="14">
                  <c:v>43830</c:v>
                </c:pt>
                <c:pt idx="15">
                  <c:v>44196</c:v>
                </c:pt>
                <c:pt idx="16">
                  <c:v>44561</c:v>
                </c:pt>
                <c:pt idx="17">
                  <c:v>44926</c:v>
                </c:pt>
                <c:pt idx="18">
                  <c:v>45291</c:v>
                </c:pt>
                <c:pt idx="19">
                  <c:v>45657</c:v>
                </c:pt>
              </c:numCache>
            </c:numRef>
          </c:cat>
          <c:val>
            <c:numRef>
              <c:f>'1.1.'!$D$7:$D$26</c:f>
              <c:numCache>
                <c:formatCode>General</c:formatCode>
                <c:ptCount val="20"/>
                <c:pt idx="17" formatCode="0.0">
                  <c:v>4.3</c:v>
                </c:pt>
                <c:pt idx="18" formatCode="0.0">
                  <c:v>3.3</c:v>
                </c:pt>
                <c:pt idx="19" formatCode="0.0">
                  <c:v>3.4</c:v>
                </c:pt>
              </c:numCache>
            </c:numRef>
          </c:val>
          <c:extLst xmlns:c16r2="http://schemas.microsoft.com/office/drawing/2015/06/chart">
            <c:ext xmlns:c16="http://schemas.microsoft.com/office/drawing/2014/chart" uri="{C3380CC4-5D6E-409C-BE32-E72D297353CC}">
              <c16:uniqueId val="{00000009-7038-4957-A9A4-227ECAE1F1D5}"/>
            </c:ext>
          </c:extLst>
        </c:ser>
        <c:dLbls>
          <c:showLegendKey val="0"/>
          <c:showVal val="0"/>
          <c:showCatName val="0"/>
          <c:showSerName val="0"/>
          <c:showPercent val="0"/>
          <c:showBubbleSize val="0"/>
        </c:dLbls>
        <c:gapWidth val="150"/>
        <c:axId val="184594032"/>
        <c:axId val="184594576"/>
      </c:barChart>
      <c:lineChart>
        <c:grouping val="standard"/>
        <c:varyColors val="0"/>
        <c:ser>
          <c:idx val="0"/>
          <c:order val="0"/>
          <c:tx>
            <c:strRef>
              <c:f>'1.1.'!$E$6</c:f>
              <c:strCache>
                <c:ptCount val="1"/>
                <c:pt idx="0">
                  <c:v>Global GDP index, Bank of Russia forecast (February)</c:v>
                </c:pt>
              </c:strCache>
            </c:strRef>
          </c:tx>
          <c:spPr>
            <a:ln w="28575" cap="rnd">
              <a:solidFill>
                <a:schemeClr val="accent1"/>
              </a:solidFill>
              <a:prstDash val="dash"/>
              <a:round/>
            </a:ln>
            <a:effectLst/>
          </c:spPr>
          <c:marker>
            <c:symbol val="none"/>
          </c:marker>
          <c:cat>
            <c:numRef>
              <c:f>'1.1.'!$A$7:$A$26</c:f>
              <c:numCache>
                <c:formatCode>m/d/yyyy</c:formatCode>
                <c:ptCount val="20"/>
                <c:pt idx="0">
                  <c:v>38717</c:v>
                </c:pt>
                <c:pt idx="1">
                  <c:v>39082</c:v>
                </c:pt>
                <c:pt idx="2">
                  <c:v>39447</c:v>
                </c:pt>
                <c:pt idx="3">
                  <c:v>39813</c:v>
                </c:pt>
                <c:pt idx="4">
                  <c:v>40178</c:v>
                </c:pt>
                <c:pt idx="5">
                  <c:v>40543</c:v>
                </c:pt>
                <c:pt idx="6">
                  <c:v>40908</c:v>
                </c:pt>
                <c:pt idx="7">
                  <c:v>41274</c:v>
                </c:pt>
                <c:pt idx="8">
                  <c:v>41639</c:v>
                </c:pt>
                <c:pt idx="9">
                  <c:v>42004</c:v>
                </c:pt>
                <c:pt idx="10">
                  <c:v>42369</c:v>
                </c:pt>
                <c:pt idx="11">
                  <c:v>42735</c:v>
                </c:pt>
                <c:pt idx="12">
                  <c:v>43100</c:v>
                </c:pt>
                <c:pt idx="13">
                  <c:v>43465</c:v>
                </c:pt>
                <c:pt idx="14">
                  <c:v>43830</c:v>
                </c:pt>
                <c:pt idx="15">
                  <c:v>44196</c:v>
                </c:pt>
                <c:pt idx="16">
                  <c:v>44561</c:v>
                </c:pt>
                <c:pt idx="17">
                  <c:v>44926</c:v>
                </c:pt>
                <c:pt idx="18">
                  <c:v>45291</c:v>
                </c:pt>
                <c:pt idx="19">
                  <c:v>45657</c:v>
                </c:pt>
              </c:numCache>
            </c:numRef>
          </c:cat>
          <c:val>
            <c:numRef>
              <c:f>'1.1.'!$E$7:$E$26</c:f>
              <c:numCache>
                <c:formatCode>General</c:formatCode>
                <c:ptCount val="20"/>
                <c:pt idx="17" formatCode="0.0">
                  <c:v>176.37513948896461</c:v>
                </c:pt>
                <c:pt idx="18" formatCode="0.0">
                  <c:v>182.19551909210043</c:v>
                </c:pt>
                <c:pt idx="19" formatCode="0.0">
                  <c:v>188.39016674123184</c:v>
                </c:pt>
              </c:numCache>
            </c:numRef>
          </c:val>
          <c:smooth val="0"/>
          <c:extLst xmlns:c16r2="http://schemas.microsoft.com/office/drawing/2015/06/chart">
            <c:ext xmlns:c16="http://schemas.microsoft.com/office/drawing/2014/chart" uri="{C3380CC4-5D6E-409C-BE32-E72D297353CC}">
              <c16:uniqueId val="{00000007-7038-4957-A9A4-227ECAE1F1D5}"/>
            </c:ext>
          </c:extLst>
        </c:ser>
        <c:ser>
          <c:idx val="1"/>
          <c:order val="1"/>
          <c:tx>
            <c:strRef>
              <c:f>'1.1.'!$C$6</c:f>
              <c:strCache>
                <c:ptCount val="1"/>
                <c:pt idx="0">
                  <c:v>Global GDP index, 2005 = 100% (right-hand scale)*</c:v>
                </c:pt>
              </c:strCache>
            </c:strRef>
          </c:tx>
          <c:spPr>
            <a:ln w="28575" cap="rnd">
              <a:solidFill>
                <a:schemeClr val="accent1"/>
              </a:solidFill>
              <a:round/>
            </a:ln>
            <a:effectLst/>
          </c:spPr>
          <c:marker>
            <c:symbol val="none"/>
          </c:marker>
          <c:cat>
            <c:numRef>
              <c:f>'1.1.'!$A$7:$A$26</c:f>
              <c:numCache>
                <c:formatCode>m/d/yyyy</c:formatCode>
                <c:ptCount val="20"/>
                <c:pt idx="0">
                  <c:v>38717</c:v>
                </c:pt>
                <c:pt idx="1">
                  <c:v>39082</c:v>
                </c:pt>
                <c:pt idx="2">
                  <c:v>39447</c:v>
                </c:pt>
                <c:pt idx="3">
                  <c:v>39813</c:v>
                </c:pt>
                <c:pt idx="4">
                  <c:v>40178</c:v>
                </c:pt>
                <c:pt idx="5">
                  <c:v>40543</c:v>
                </c:pt>
                <c:pt idx="6">
                  <c:v>40908</c:v>
                </c:pt>
                <c:pt idx="7">
                  <c:v>41274</c:v>
                </c:pt>
                <c:pt idx="8">
                  <c:v>41639</c:v>
                </c:pt>
                <c:pt idx="9">
                  <c:v>42004</c:v>
                </c:pt>
                <c:pt idx="10">
                  <c:v>42369</c:v>
                </c:pt>
                <c:pt idx="11">
                  <c:v>42735</c:v>
                </c:pt>
                <c:pt idx="12">
                  <c:v>43100</c:v>
                </c:pt>
                <c:pt idx="13">
                  <c:v>43465</c:v>
                </c:pt>
                <c:pt idx="14">
                  <c:v>43830</c:v>
                </c:pt>
                <c:pt idx="15">
                  <c:v>44196</c:v>
                </c:pt>
                <c:pt idx="16">
                  <c:v>44561</c:v>
                </c:pt>
                <c:pt idx="17">
                  <c:v>44926</c:v>
                </c:pt>
                <c:pt idx="18">
                  <c:v>45291</c:v>
                </c:pt>
                <c:pt idx="19">
                  <c:v>45657</c:v>
                </c:pt>
              </c:numCache>
            </c:numRef>
          </c:cat>
          <c:val>
            <c:numRef>
              <c:f>'1.1.'!$C$7:$C$26</c:f>
              <c:numCache>
                <c:formatCode>0.0</c:formatCode>
                <c:ptCount val="20"/>
                <c:pt idx="0" formatCode="0">
                  <c:v>100</c:v>
                </c:pt>
                <c:pt idx="1">
                  <c:v>105.42700000000001</c:v>
                </c:pt>
                <c:pt idx="2">
                  <c:v>111.28979547</c:v>
                </c:pt>
                <c:pt idx="3">
                  <c:v>114.6885858236538</c:v>
                </c:pt>
                <c:pt idx="4">
                  <c:v>114.59224741156193</c:v>
                </c:pt>
                <c:pt idx="5">
                  <c:v>120.81575236848387</c:v>
                </c:pt>
                <c:pt idx="6">
                  <c:v>125.99633183004447</c:v>
                </c:pt>
                <c:pt idx="7">
                  <c:v>130.44652227028163</c:v>
                </c:pt>
                <c:pt idx="8">
                  <c:v>134.94301389293824</c:v>
                </c:pt>
                <c:pt idx="9">
                  <c:v>139.68356197099718</c:v>
                </c:pt>
                <c:pt idx="10">
                  <c:v>144.45794611916588</c:v>
                </c:pt>
                <c:pt idx="11">
                  <c:v>149.18316553672381</c:v>
                </c:pt>
                <c:pt idx="12">
                  <c:v>154.77902607600632</c:v>
                </c:pt>
                <c:pt idx="13">
                  <c:v>160.30308951665899</c:v>
                </c:pt>
                <c:pt idx="14">
                  <c:v>164.84928513535144</c:v>
                </c:pt>
                <c:pt idx="15">
                  <c:v>159.71258141053389</c:v>
                </c:pt>
                <c:pt idx="16">
                  <c:v>169.10368119747326</c:v>
                </c:pt>
                <c:pt idx="17">
                  <c:v>176.37513948896461</c:v>
                </c:pt>
              </c:numCache>
            </c:numRef>
          </c:val>
          <c:smooth val="0"/>
          <c:extLst xmlns:c16r2="http://schemas.microsoft.com/office/drawing/2015/06/chart">
            <c:ext xmlns:c16="http://schemas.microsoft.com/office/drawing/2014/chart" uri="{C3380CC4-5D6E-409C-BE32-E72D297353CC}">
              <c16:uniqueId val="{00000008-7038-4957-A9A4-227ECAE1F1D5}"/>
            </c:ext>
          </c:extLst>
        </c:ser>
        <c:dLbls>
          <c:showLegendKey val="0"/>
          <c:showVal val="0"/>
          <c:showCatName val="0"/>
          <c:showSerName val="0"/>
          <c:showPercent val="0"/>
          <c:showBubbleSize val="0"/>
        </c:dLbls>
        <c:marker val="1"/>
        <c:smooth val="0"/>
        <c:axId val="184596752"/>
        <c:axId val="184595120"/>
      </c:lineChart>
      <c:dateAx>
        <c:axId val="184594032"/>
        <c:scaling>
          <c:orientation val="minMax"/>
        </c:scaling>
        <c:delete val="0"/>
        <c:axPos val="b"/>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mn-cs"/>
              </a:defRPr>
            </a:pPr>
            <a:endParaRPr lang="ru-RU"/>
          </a:p>
        </c:txPr>
        <c:crossAx val="184594576"/>
        <c:crosses val="autoZero"/>
        <c:auto val="0"/>
        <c:lblOffset val="100"/>
        <c:baseTimeUnit val="years"/>
        <c:majorUnit val="5"/>
        <c:majorTimeUnit val="years"/>
      </c:dateAx>
      <c:valAx>
        <c:axId val="184594576"/>
        <c:scaling>
          <c:orientation val="minMax"/>
          <c:max val="8"/>
        </c:scaling>
        <c:delete val="0"/>
        <c:axPos val="l"/>
        <c:majorGridlines>
          <c:spPr>
            <a:ln w="9525" cap="flat" cmpd="sng" algn="ctr">
              <a:solidFill>
                <a:schemeClr val="tx1">
                  <a:lumMod val="15000"/>
                  <a:lumOff val="85000"/>
                </a:schemeClr>
              </a:solidFill>
              <a:round/>
            </a:ln>
            <a:effectLst/>
          </c:spPr>
        </c:majorGridlines>
        <c:numFmt formatCode="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mn-cs"/>
              </a:defRPr>
            </a:pPr>
            <a:endParaRPr lang="ru-RU"/>
          </a:p>
        </c:txPr>
        <c:crossAx val="184594032"/>
        <c:crosses val="autoZero"/>
        <c:crossBetween val="between"/>
        <c:majorUnit val="3"/>
      </c:valAx>
      <c:valAx>
        <c:axId val="184595120"/>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mn-cs"/>
              </a:defRPr>
            </a:pPr>
            <a:endParaRPr lang="ru-RU"/>
          </a:p>
        </c:txPr>
        <c:crossAx val="184596752"/>
        <c:crosses val="max"/>
        <c:crossBetween val="between"/>
        <c:majorUnit val="50"/>
      </c:valAx>
      <c:dateAx>
        <c:axId val="184596752"/>
        <c:scaling>
          <c:orientation val="minMax"/>
        </c:scaling>
        <c:delete val="1"/>
        <c:axPos val="b"/>
        <c:numFmt formatCode="m/d/yyyy" sourceLinked="1"/>
        <c:majorTickMark val="out"/>
        <c:minorTickMark val="none"/>
        <c:tickLblPos val="nextTo"/>
        <c:crossAx val="184595120"/>
        <c:crosses val="autoZero"/>
        <c:auto val="0"/>
        <c:lblOffset val="100"/>
        <c:baseTimeUnit val="years"/>
        <c:majorUnit val="1"/>
        <c:minorUnit val="1"/>
      </c:dateAx>
      <c:spPr>
        <a:noFill/>
        <a:ln>
          <a:noFill/>
        </a:ln>
        <a:effectLst/>
      </c:spPr>
    </c:plotArea>
    <c:legend>
      <c:legendPos val="b"/>
      <c:legendEntry>
        <c:idx val="1"/>
        <c:delete val="1"/>
      </c:legendEntry>
      <c:legendEntry>
        <c:idx val="2"/>
        <c:delete val="1"/>
      </c:legendEntry>
      <c:layout>
        <c:manualLayout>
          <c:xMode val="edge"/>
          <c:yMode val="edge"/>
          <c:x val="2.4843394575678069E-3"/>
          <c:y val="0.89023442801357144"/>
          <c:w val="0.99363342082239725"/>
          <c:h val="0.109765461816404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bg2"/>
      </a:solidFill>
      <a:round/>
    </a:ln>
    <a:effectLst/>
  </c:spPr>
  <c:txPr>
    <a:bodyPr/>
    <a:lstStyle/>
    <a:p>
      <a:pPr>
        <a:defRPr sz="1000" baseline="0">
          <a:solidFill>
            <a:schemeClr val="tx1"/>
          </a:solidFill>
          <a:latin typeface="Arial" panose="020B0604020202020204" pitchFamily="34" charset="0"/>
        </a:defRPr>
      </a:pPr>
      <a:endParaRPr lang="ru-RU"/>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71151983133433E-2"/>
          <c:y val="5.5983192699439022E-2"/>
          <c:w val="0.82109358242835118"/>
          <c:h val="0.66594344022449703"/>
        </c:manualLayout>
      </c:layout>
      <c:barChart>
        <c:barDir val="col"/>
        <c:grouping val="clustered"/>
        <c:varyColors val="0"/>
        <c:ser>
          <c:idx val="2"/>
          <c:order val="2"/>
          <c:tx>
            <c:strRef>
              <c:f>'1.1.'!$B$6</c:f>
              <c:strCache>
                <c:ptCount val="1"/>
                <c:pt idx="0">
                  <c:v>Global GDP growth, YoY*</c:v>
                </c:pt>
              </c:strCache>
            </c:strRef>
          </c:tx>
          <c:spPr>
            <a:solidFill>
              <a:schemeClr val="accent1"/>
            </a:solidFill>
            <a:ln>
              <a:noFill/>
            </a:ln>
            <a:effectLst/>
          </c:spPr>
          <c:invertIfNegative val="0"/>
          <c:cat>
            <c:multiLvlStrRef>
              <c:f>'1.1 Мировой ВВП'!#REF!</c:f>
            </c:multiLvlStrRef>
          </c:cat>
          <c:val>
            <c:numRef>
              <c:f>'1.1.'!$B$7:$B$26</c:f>
              <c:numCache>
                <c:formatCode>0.0</c:formatCode>
                <c:ptCount val="20"/>
                <c:pt idx="0">
                  <c:v>4.867</c:v>
                </c:pt>
                <c:pt idx="1">
                  <c:v>5.4269999999999996</c:v>
                </c:pt>
                <c:pt idx="2">
                  <c:v>5.5609999999999999</c:v>
                </c:pt>
                <c:pt idx="3">
                  <c:v>3.0539999999999998</c:v>
                </c:pt>
                <c:pt idx="4">
                  <c:v>-8.4000000000000005E-2</c:v>
                </c:pt>
                <c:pt idx="5">
                  <c:v>5.431</c:v>
                </c:pt>
                <c:pt idx="6">
                  <c:v>4.2880000000000003</c:v>
                </c:pt>
                <c:pt idx="7">
                  <c:v>3.532</c:v>
                </c:pt>
                <c:pt idx="8">
                  <c:v>3.4470000000000001</c:v>
                </c:pt>
                <c:pt idx="9">
                  <c:v>3.5129999999999999</c:v>
                </c:pt>
                <c:pt idx="10">
                  <c:v>3.4180000000000001</c:v>
                </c:pt>
                <c:pt idx="11">
                  <c:v>3.2709999999999999</c:v>
                </c:pt>
                <c:pt idx="12">
                  <c:v>3.7509999999999999</c:v>
                </c:pt>
                <c:pt idx="13">
                  <c:v>3.569</c:v>
                </c:pt>
                <c:pt idx="14">
                  <c:v>2.8359999999999999</c:v>
                </c:pt>
                <c:pt idx="15">
                  <c:v>-3.1160000000000001</c:v>
                </c:pt>
                <c:pt idx="16">
                  <c:v>5.88</c:v>
                </c:pt>
              </c:numCache>
            </c:numRef>
          </c:val>
          <c:extLst xmlns:c16r2="http://schemas.microsoft.com/office/drawing/2015/06/chart">
            <c:ext xmlns:c16="http://schemas.microsoft.com/office/drawing/2014/chart" uri="{C3380CC4-5D6E-409C-BE32-E72D297353CC}">
              <c16:uniqueId val="{00000006-7038-4957-A9A4-227ECAE1F1D5}"/>
            </c:ext>
          </c:extLst>
        </c:ser>
        <c:ser>
          <c:idx val="3"/>
          <c:order val="3"/>
          <c:tx>
            <c:strRef>
              <c:f>'1.1.'!$D$6</c:f>
              <c:strCache>
                <c:ptCount val="1"/>
                <c:pt idx="0">
                  <c:v>Global GDP growth, Bank of Russia forecast (February)</c:v>
                </c:pt>
              </c:strCache>
            </c:strRef>
          </c:tx>
          <c:spPr>
            <a:pattFill prst="wdUpDiag">
              <a:fgClr>
                <a:schemeClr val="accent1"/>
              </a:fgClr>
              <a:bgClr>
                <a:schemeClr val="bg1"/>
              </a:bgClr>
            </a:pattFill>
            <a:ln>
              <a:noFill/>
            </a:ln>
            <a:effectLst/>
          </c:spPr>
          <c:invertIfNegative val="0"/>
          <c:cat>
            <c:numRef>
              <c:f>'1.1.'!$A$7:$A$26</c:f>
              <c:numCache>
                <c:formatCode>m/d/yyyy</c:formatCode>
                <c:ptCount val="20"/>
                <c:pt idx="0">
                  <c:v>38717</c:v>
                </c:pt>
                <c:pt idx="1">
                  <c:v>39082</c:v>
                </c:pt>
                <c:pt idx="2">
                  <c:v>39447</c:v>
                </c:pt>
                <c:pt idx="3">
                  <c:v>39813</c:v>
                </c:pt>
                <c:pt idx="4">
                  <c:v>40178</c:v>
                </c:pt>
                <c:pt idx="5">
                  <c:v>40543</c:v>
                </c:pt>
                <c:pt idx="6">
                  <c:v>40908</c:v>
                </c:pt>
                <c:pt idx="7">
                  <c:v>41274</c:v>
                </c:pt>
                <c:pt idx="8">
                  <c:v>41639</c:v>
                </c:pt>
                <c:pt idx="9">
                  <c:v>42004</c:v>
                </c:pt>
                <c:pt idx="10">
                  <c:v>42369</c:v>
                </c:pt>
                <c:pt idx="11">
                  <c:v>42735</c:v>
                </c:pt>
                <c:pt idx="12">
                  <c:v>43100</c:v>
                </c:pt>
                <c:pt idx="13">
                  <c:v>43465</c:v>
                </c:pt>
                <c:pt idx="14">
                  <c:v>43830</c:v>
                </c:pt>
                <c:pt idx="15">
                  <c:v>44196</c:v>
                </c:pt>
                <c:pt idx="16">
                  <c:v>44561</c:v>
                </c:pt>
                <c:pt idx="17">
                  <c:v>44926</c:v>
                </c:pt>
                <c:pt idx="18">
                  <c:v>45291</c:v>
                </c:pt>
                <c:pt idx="19">
                  <c:v>45657</c:v>
                </c:pt>
              </c:numCache>
            </c:numRef>
          </c:cat>
          <c:val>
            <c:numRef>
              <c:f>'1.1.'!$D$7:$D$26</c:f>
              <c:numCache>
                <c:formatCode>General</c:formatCode>
                <c:ptCount val="20"/>
                <c:pt idx="17" formatCode="0.0">
                  <c:v>4.3</c:v>
                </c:pt>
                <c:pt idx="18" formatCode="0.0">
                  <c:v>3.3</c:v>
                </c:pt>
                <c:pt idx="19" formatCode="0.0">
                  <c:v>3.4</c:v>
                </c:pt>
              </c:numCache>
            </c:numRef>
          </c:val>
          <c:extLst xmlns:c16r2="http://schemas.microsoft.com/office/drawing/2015/06/chart">
            <c:ext xmlns:c16="http://schemas.microsoft.com/office/drawing/2014/chart" uri="{C3380CC4-5D6E-409C-BE32-E72D297353CC}">
              <c16:uniqueId val="{00000009-7038-4957-A9A4-227ECAE1F1D5}"/>
            </c:ext>
          </c:extLst>
        </c:ser>
        <c:dLbls>
          <c:showLegendKey val="0"/>
          <c:showVal val="0"/>
          <c:showCatName val="0"/>
          <c:showSerName val="0"/>
          <c:showPercent val="0"/>
          <c:showBubbleSize val="0"/>
        </c:dLbls>
        <c:gapWidth val="50"/>
        <c:axId val="184597296"/>
        <c:axId val="188573280"/>
      </c:barChart>
      <c:lineChart>
        <c:grouping val="standard"/>
        <c:varyColors val="0"/>
        <c:ser>
          <c:idx val="0"/>
          <c:order val="0"/>
          <c:tx>
            <c:strRef>
              <c:f>'1.1.'!$E$6</c:f>
              <c:strCache>
                <c:ptCount val="1"/>
                <c:pt idx="0">
                  <c:v>Global GDP index, Bank of Russia forecast (February)</c:v>
                </c:pt>
              </c:strCache>
            </c:strRef>
          </c:tx>
          <c:spPr>
            <a:ln w="19050" cap="rnd">
              <a:solidFill>
                <a:schemeClr val="accent2"/>
              </a:solidFill>
              <a:prstDash val="sysDash"/>
              <a:round/>
            </a:ln>
            <a:effectLst/>
          </c:spPr>
          <c:marker>
            <c:symbol val="none"/>
          </c:marker>
          <c:cat>
            <c:numRef>
              <c:f>'1.1.'!$A$7:$A$26</c:f>
              <c:numCache>
                <c:formatCode>m/d/yyyy</c:formatCode>
                <c:ptCount val="20"/>
                <c:pt idx="0">
                  <c:v>38717</c:v>
                </c:pt>
                <c:pt idx="1">
                  <c:v>39082</c:v>
                </c:pt>
                <c:pt idx="2">
                  <c:v>39447</c:v>
                </c:pt>
                <c:pt idx="3">
                  <c:v>39813</c:v>
                </c:pt>
                <c:pt idx="4">
                  <c:v>40178</c:v>
                </c:pt>
                <c:pt idx="5">
                  <c:v>40543</c:v>
                </c:pt>
                <c:pt idx="6">
                  <c:v>40908</c:v>
                </c:pt>
                <c:pt idx="7">
                  <c:v>41274</c:v>
                </c:pt>
                <c:pt idx="8">
                  <c:v>41639</c:v>
                </c:pt>
                <c:pt idx="9">
                  <c:v>42004</c:v>
                </c:pt>
                <c:pt idx="10">
                  <c:v>42369</c:v>
                </c:pt>
                <c:pt idx="11">
                  <c:v>42735</c:v>
                </c:pt>
                <c:pt idx="12">
                  <c:v>43100</c:v>
                </c:pt>
                <c:pt idx="13">
                  <c:v>43465</c:v>
                </c:pt>
                <c:pt idx="14">
                  <c:v>43830</c:v>
                </c:pt>
                <c:pt idx="15">
                  <c:v>44196</c:v>
                </c:pt>
                <c:pt idx="16">
                  <c:v>44561</c:v>
                </c:pt>
                <c:pt idx="17">
                  <c:v>44926</c:v>
                </c:pt>
                <c:pt idx="18">
                  <c:v>45291</c:v>
                </c:pt>
                <c:pt idx="19">
                  <c:v>45657</c:v>
                </c:pt>
              </c:numCache>
            </c:numRef>
          </c:cat>
          <c:val>
            <c:numRef>
              <c:f>'1.1.'!$E$7:$E$26</c:f>
              <c:numCache>
                <c:formatCode>General</c:formatCode>
                <c:ptCount val="20"/>
                <c:pt idx="17" formatCode="0.0">
                  <c:v>176.37513948896461</c:v>
                </c:pt>
                <c:pt idx="18" formatCode="0.0">
                  <c:v>182.19551909210043</c:v>
                </c:pt>
                <c:pt idx="19" formatCode="0.0">
                  <c:v>188.39016674123184</c:v>
                </c:pt>
              </c:numCache>
            </c:numRef>
          </c:val>
          <c:smooth val="0"/>
          <c:extLst xmlns:c16r2="http://schemas.microsoft.com/office/drawing/2015/06/chart">
            <c:ext xmlns:c16="http://schemas.microsoft.com/office/drawing/2014/chart" uri="{C3380CC4-5D6E-409C-BE32-E72D297353CC}">
              <c16:uniqueId val="{00000007-7038-4957-A9A4-227ECAE1F1D5}"/>
            </c:ext>
          </c:extLst>
        </c:ser>
        <c:ser>
          <c:idx val="1"/>
          <c:order val="1"/>
          <c:tx>
            <c:strRef>
              <c:f>'1.1.'!$C$6</c:f>
              <c:strCache>
                <c:ptCount val="1"/>
                <c:pt idx="0">
                  <c:v>Global GDP index, 2005 = 100% (right-hand scale)*</c:v>
                </c:pt>
              </c:strCache>
            </c:strRef>
          </c:tx>
          <c:spPr>
            <a:ln w="19050" cap="rnd">
              <a:solidFill>
                <a:schemeClr val="accent2"/>
              </a:solidFill>
              <a:round/>
            </a:ln>
            <a:effectLst/>
          </c:spPr>
          <c:marker>
            <c:symbol val="none"/>
          </c:marker>
          <c:cat>
            <c:numRef>
              <c:f>'1.1.'!$A$7:$A$26</c:f>
              <c:numCache>
                <c:formatCode>m/d/yyyy</c:formatCode>
                <c:ptCount val="20"/>
                <c:pt idx="0">
                  <c:v>38717</c:v>
                </c:pt>
                <c:pt idx="1">
                  <c:v>39082</c:v>
                </c:pt>
                <c:pt idx="2">
                  <c:v>39447</c:v>
                </c:pt>
                <c:pt idx="3">
                  <c:v>39813</c:v>
                </c:pt>
                <c:pt idx="4">
                  <c:v>40178</c:v>
                </c:pt>
                <c:pt idx="5">
                  <c:v>40543</c:v>
                </c:pt>
                <c:pt idx="6">
                  <c:v>40908</c:v>
                </c:pt>
                <c:pt idx="7">
                  <c:v>41274</c:v>
                </c:pt>
                <c:pt idx="8">
                  <c:v>41639</c:v>
                </c:pt>
                <c:pt idx="9">
                  <c:v>42004</c:v>
                </c:pt>
                <c:pt idx="10">
                  <c:v>42369</c:v>
                </c:pt>
                <c:pt idx="11">
                  <c:v>42735</c:v>
                </c:pt>
                <c:pt idx="12">
                  <c:v>43100</c:v>
                </c:pt>
                <c:pt idx="13">
                  <c:v>43465</c:v>
                </c:pt>
                <c:pt idx="14">
                  <c:v>43830</c:v>
                </c:pt>
                <c:pt idx="15">
                  <c:v>44196</c:v>
                </c:pt>
                <c:pt idx="16">
                  <c:v>44561</c:v>
                </c:pt>
                <c:pt idx="17">
                  <c:v>44926</c:v>
                </c:pt>
                <c:pt idx="18">
                  <c:v>45291</c:v>
                </c:pt>
                <c:pt idx="19">
                  <c:v>45657</c:v>
                </c:pt>
              </c:numCache>
            </c:numRef>
          </c:cat>
          <c:val>
            <c:numRef>
              <c:f>'1.1.'!$C$7:$C$26</c:f>
              <c:numCache>
                <c:formatCode>0.0</c:formatCode>
                <c:ptCount val="20"/>
                <c:pt idx="0" formatCode="0">
                  <c:v>100</c:v>
                </c:pt>
                <c:pt idx="1">
                  <c:v>105.42700000000001</c:v>
                </c:pt>
                <c:pt idx="2">
                  <c:v>111.28979547</c:v>
                </c:pt>
                <c:pt idx="3">
                  <c:v>114.6885858236538</c:v>
                </c:pt>
                <c:pt idx="4">
                  <c:v>114.59224741156193</c:v>
                </c:pt>
                <c:pt idx="5">
                  <c:v>120.81575236848387</c:v>
                </c:pt>
                <c:pt idx="6">
                  <c:v>125.99633183004447</c:v>
                </c:pt>
                <c:pt idx="7">
                  <c:v>130.44652227028163</c:v>
                </c:pt>
                <c:pt idx="8">
                  <c:v>134.94301389293824</c:v>
                </c:pt>
                <c:pt idx="9">
                  <c:v>139.68356197099718</c:v>
                </c:pt>
                <c:pt idx="10">
                  <c:v>144.45794611916588</c:v>
                </c:pt>
                <c:pt idx="11">
                  <c:v>149.18316553672381</c:v>
                </c:pt>
                <c:pt idx="12">
                  <c:v>154.77902607600632</c:v>
                </c:pt>
                <c:pt idx="13">
                  <c:v>160.30308951665899</c:v>
                </c:pt>
                <c:pt idx="14">
                  <c:v>164.84928513535144</c:v>
                </c:pt>
                <c:pt idx="15">
                  <c:v>159.71258141053389</c:v>
                </c:pt>
                <c:pt idx="16">
                  <c:v>169.10368119747326</c:v>
                </c:pt>
                <c:pt idx="17">
                  <c:v>176.37513948896461</c:v>
                </c:pt>
              </c:numCache>
            </c:numRef>
          </c:val>
          <c:smooth val="0"/>
          <c:extLst xmlns:c16r2="http://schemas.microsoft.com/office/drawing/2015/06/chart">
            <c:ext xmlns:c16="http://schemas.microsoft.com/office/drawing/2014/chart" uri="{C3380CC4-5D6E-409C-BE32-E72D297353CC}">
              <c16:uniqueId val="{00000008-7038-4957-A9A4-227ECAE1F1D5}"/>
            </c:ext>
          </c:extLst>
        </c:ser>
        <c:dLbls>
          <c:showLegendKey val="0"/>
          <c:showVal val="0"/>
          <c:showCatName val="0"/>
          <c:showSerName val="0"/>
          <c:showPercent val="0"/>
          <c:showBubbleSize val="0"/>
        </c:dLbls>
        <c:marker val="1"/>
        <c:smooth val="0"/>
        <c:axId val="188563488"/>
        <c:axId val="188567296"/>
      </c:lineChart>
      <c:dateAx>
        <c:axId val="184597296"/>
        <c:scaling>
          <c:orientation val="minMax"/>
        </c:scaling>
        <c:delete val="0"/>
        <c:axPos val="b"/>
        <c:numFmt formatCode="yyyy" sourceLinked="0"/>
        <c:majorTickMark val="out"/>
        <c:minorTickMark val="none"/>
        <c:tickLblPos val="low"/>
        <c:spPr>
          <a:noFill/>
          <a:ln w="6350" cap="flat" cmpd="sng" algn="ctr">
            <a:solidFill>
              <a:prstClr val="black">
                <a:lumMod val="100000"/>
              </a:prstClr>
            </a:solidFill>
            <a:prstDash val="solid"/>
            <a:round/>
            <a:headEnd type="none" w="med" len="med"/>
            <a:tailEnd type="none" w="med" len="me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88573280"/>
        <c:crosses val="autoZero"/>
        <c:auto val="0"/>
        <c:lblOffset val="100"/>
        <c:baseTimeUnit val="years"/>
        <c:majorUnit val="5"/>
        <c:majorTimeUnit val="years"/>
      </c:dateAx>
      <c:valAx>
        <c:axId val="188573280"/>
        <c:scaling>
          <c:orientation val="minMax"/>
          <c:max val="8"/>
        </c:scaling>
        <c:delete val="0"/>
        <c:axPos val="l"/>
        <c:majorGridlines>
          <c:spPr>
            <a:ln w="6350" cap="flat" cmpd="sng" algn="ctr">
              <a:solidFill>
                <a:srgbClr val="B7B8B9">
                  <a:lumMod val="100000"/>
                </a:srgbClr>
              </a:solidFill>
              <a:prstDash val="solid"/>
              <a:round/>
              <a:headEnd type="none" w="med" len="med"/>
              <a:tailEnd type="none" w="med" len="med"/>
            </a:ln>
            <a:effectLst/>
          </c:spPr>
        </c:majorGridlines>
        <c:numFmt formatCode="0.0" sourceLinked="1"/>
        <c:majorTickMark val="out"/>
        <c:minorTickMark val="none"/>
        <c:tickLblPos val="nextTo"/>
        <c:spPr>
          <a:noFill/>
          <a:ln w="6350" cap="flat" cmpd="sng" algn="ctr">
            <a:solidFill>
              <a:prstClr val="black">
                <a:lumMod val="100000"/>
              </a:prstClr>
            </a:solidFill>
            <a:prstDash val="solid"/>
            <a:round/>
            <a:headEnd type="none" w="med" len="med"/>
            <a:tailEnd type="none" w="med" len="me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84597296"/>
        <c:crosses val="autoZero"/>
        <c:crossBetween val="between"/>
        <c:majorUnit val="3"/>
      </c:valAx>
      <c:valAx>
        <c:axId val="188567296"/>
        <c:scaling>
          <c:orientation val="minMax"/>
        </c:scaling>
        <c:delete val="0"/>
        <c:axPos val="r"/>
        <c:numFmt formatCode="General" sourceLinked="1"/>
        <c:majorTickMark val="out"/>
        <c:minorTickMark val="none"/>
        <c:tickLblPos val="nextTo"/>
        <c:spPr>
          <a:noFill/>
          <a:ln w="6350">
            <a:solidFill>
              <a:prstClr val="black">
                <a:lumMod val="100000"/>
              </a:prstClr>
            </a:solid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88563488"/>
        <c:crosses val="max"/>
        <c:crossBetween val="between"/>
        <c:majorUnit val="50"/>
      </c:valAx>
      <c:dateAx>
        <c:axId val="188563488"/>
        <c:scaling>
          <c:orientation val="minMax"/>
        </c:scaling>
        <c:delete val="1"/>
        <c:axPos val="b"/>
        <c:numFmt formatCode="m/d/yyyy" sourceLinked="1"/>
        <c:majorTickMark val="out"/>
        <c:minorTickMark val="none"/>
        <c:tickLblPos val="nextTo"/>
        <c:crossAx val="188567296"/>
        <c:crosses val="autoZero"/>
        <c:auto val="0"/>
        <c:lblOffset val="100"/>
        <c:baseTimeUnit val="years"/>
        <c:majorUnit val="1"/>
        <c:minorUnit val="1"/>
      </c:dateAx>
      <c:spPr>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a:noFill/>
            </a14:hiddenLine>
          </a:ext>
        </a:extLst>
      </c:spPr>
    </c:plotArea>
    <c:legend>
      <c:legendPos val="b"/>
      <c:legendEntry>
        <c:idx val="1"/>
        <c:delete val="1"/>
      </c:legendEntry>
      <c:legendEntry>
        <c:idx val="2"/>
        <c:delete val="1"/>
      </c:legendEntry>
      <c:layout>
        <c:manualLayout>
          <c:xMode val="edge"/>
          <c:yMode val="edge"/>
          <c:x val="0"/>
          <c:y val="0.85220966102397222"/>
          <c:w val="1"/>
          <c:h val="0.12539706189625213"/>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800">
          <a:solidFill>
            <a:schemeClr val="tx1"/>
          </a:solidFill>
        </a:defRPr>
      </a:pPr>
      <a:endParaRPr lang="ru-RU"/>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'1.2.'!$B$5</c:f>
              <c:strCache>
                <c:ptCount val="1"/>
                <c:pt idx="0">
                  <c:v>Range (December 2011–December 2021), pp</c:v>
                </c:pt>
              </c:strCache>
            </c:strRef>
          </c:tx>
          <c:spPr>
            <a:solidFill>
              <a:schemeClr val="accent1"/>
            </a:solidFill>
            <a:ln>
              <a:noFill/>
            </a:ln>
            <a:effectLst/>
          </c:spPr>
          <c:invertIfNegative val="0"/>
          <c:cat>
            <c:strRef>
              <c:f>'1.2.'!$A$6:$A$25</c:f>
              <c:strCache>
                <c:ptCount val="20"/>
                <c:pt idx="0">
                  <c:v>Australia</c:v>
                </c:pt>
                <c:pt idx="1">
                  <c:v>Argentina</c:v>
                </c:pt>
                <c:pt idx="2">
                  <c:v>Brazil</c:v>
                </c:pt>
                <c:pt idx="3">
                  <c:v>UK</c:v>
                </c:pt>
                <c:pt idx="4">
                  <c:v>Germany</c:v>
                </c:pt>
                <c:pt idx="5">
                  <c:v>Euro area</c:v>
                </c:pt>
                <c:pt idx="6">
                  <c:v>India</c:v>
                </c:pt>
                <c:pt idx="7">
                  <c:v>Indonesia</c:v>
                </c:pt>
                <c:pt idx="8">
                  <c:v>Italy</c:v>
                </c:pt>
                <c:pt idx="9">
                  <c:v>Canada</c:v>
                </c:pt>
                <c:pt idx="10">
                  <c:v>China</c:v>
                </c:pt>
                <c:pt idx="11">
                  <c:v>Republic of Korea</c:v>
                </c:pt>
                <c:pt idx="12">
                  <c:v>Mexico</c:v>
                </c:pt>
                <c:pt idx="13">
                  <c:v>Russia</c:v>
                </c:pt>
                <c:pt idx="14">
                  <c:v>Saudi Arabia</c:v>
                </c:pt>
                <c:pt idx="15">
                  <c:v>USA</c:v>
                </c:pt>
                <c:pt idx="16">
                  <c:v>Turkey</c:v>
                </c:pt>
                <c:pt idx="17">
                  <c:v>France</c:v>
                </c:pt>
                <c:pt idx="18">
                  <c:v>South Africa</c:v>
                </c:pt>
                <c:pt idx="19">
                  <c:v>Japan</c:v>
                </c:pt>
              </c:strCache>
            </c:strRef>
          </c:cat>
          <c:val>
            <c:numRef>
              <c:f>'1.2.'!$B$6:$B$25</c:f>
              <c:numCache>
                <c:formatCode>General</c:formatCode>
                <c:ptCount val="20"/>
                <c:pt idx="0">
                  <c:v>3.2</c:v>
                </c:pt>
                <c:pt idx="1">
                  <c:v>7.1999999999999993</c:v>
                </c:pt>
                <c:pt idx="2">
                  <c:v>8.5</c:v>
                </c:pt>
                <c:pt idx="3">
                  <c:v>4.6000000000000005</c:v>
                </c:pt>
                <c:pt idx="4">
                  <c:v>2.0999999999999996</c:v>
                </c:pt>
                <c:pt idx="5">
                  <c:v>5.1999999999999993</c:v>
                </c:pt>
                <c:pt idx="6">
                  <c:v>20.149999999999999</c:v>
                </c:pt>
                <c:pt idx="7">
                  <c:v>2.54</c:v>
                </c:pt>
                <c:pt idx="8">
                  <c:v>5.75</c:v>
                </c:pt>
                <c:pt idx="9">
                  <c:v>8</c:v>
                </c:pt>
                <c:pt idx="10">
                  <c:v>0.63000000000000034</c:v>
                </c:pt>
                <c:pt idx="11">
                  <c:v>2.6000000000000005</c:v>
                </c:pt>
                <c:pt idx="12">
                  <c:v>2.58</c:v>
                </c:pt>
                <c:pt idx="13">
                  <c:v>2.1000000000000005</c:v>
                </c:pt>
                <c:pt idx="14">
                  <c:v>4.1499999999999986</c:v>
                </c:pt>
                <c:pt idx="15">
                  <c:v>11.2</c:v>
                </c:pt>
                <c:pt idx="16">
                  <c:v>7.8</c:v>
                </c:pt>
                <c:pt idx="17">
                  <c:v>3.0999999999999996</c:v>
                </c:pt>
                <c:pt idx="18">
                  <c:v>11.599999999999998</c:v>
                </c:pt>
                <c:pt idx="19">
                  <c:v>2.2999999999999998</c:v>
                </c:pt>
              </c:numCache>
            </c:numRef>
          </c:val>
          <c:extLst xmlns:c16r2="http://schemas.microsoft.com/office/drawing/2015/06/chart">
            <c:ext xmlns:c16="http://schemas.microsoft.com/office/drawing/2014/chart" uri="{C3380CC4-5D6E-409C-BE32-E72D297353CC}">
              <c16:uniqueId val="{00000000-03A0-45F8-8E92-7B9F9C98C7C2}"/>
            </c:ext>
          </c:extLst>
        </c:ser>
        <c:ser>
          <c:idx val="1"/>
          <c:order val="1"/>
          <c:tx>
            <c:strRef>
              <c:f>'1.2.'!$C$5</c:f>
              <c:strCache>
                <c:ptCount val="1"/>
                <c:pt idx="0">
                  <c:v>Median (December 2011–December 2021), %</c:v>
                </c:pt>
              </c:strCache>
            </c:strRef>
          </c:tx>
          <c:spPr>
            <a:solidFill>
              <a:schemeClr val="accent2"/>
            </a:solidFill>
            <a:ln>
              <a:noFill/>
            </a:ln>
            <a:effectLst/>
          </c:spPr>
          <c:invertIfNegative val="0"/>
          <c:cat>
            <c:strRef>
              <c:f>'1.2.'!$A$6:$A$25</c:f>
              <c:strCache>
                <c:ptCount val="20"/>
                <c:pt idx="0">
                  <c:v>Australia</c:v>
                </c:pt>
                <c:pt idx="1">
                  <c:v>Argentina</c:v>
                </c:pt>
                <c:pt idx="2">
                  <c:v>Brazil</c:v>
                </c:pt>
                <c:pt idx="3">
                  <c:v>UK</c:v>
                </c:pt>
                <c:pt idx="4">
                  <c:v>Germany</c:v>
                </c:pt>
                <c:pt idx="5">
                  <c:v>Euro area</c:v>
                </c:pt>
                <c:pt idx="6">
                  <c:v>India</c:v>
                </c:pt>
                <c:pt idx="7">
                  <c:v>Indonesia</c:v>
                </c:pt>
                <c:pt idx="8">
                  <c:v>Italy</c:v>
                </c:pt>
                <c:pt idx="9">
                  <c:v>Canada</c:v>
                </c:pt>
                <c:pt idx="10">
                  <c:v>China</c:v>
                </c:pt>
                <c:pt idx="11">
                  <c:v>Republic of Korea</c:v>
                </c:pt>
                <c:pt idx="12">
                  <c:v>Mexico</c:v>
                </c:pt>
                <c:pt idx="13">
                  <c:v>Russia</c:v>
                </c:pt>
                <c:pt idx="14">
                  <c:v>Saudi Arabia</c:v>
                </c:pt>
                <c:pt idx="15">
                  <c:v>USA</c:v>
                </c:pt>
                <c:pt idx="16">
                  <c:v>Turkey</c:v>
                </c:pt>
                <c:pt idx="17">
                  <c:v>France</c:v>
                </c:pt>
                <c:pt idx="18">
                  <c:v>South Africa</c:v>
                </c:pt>
                <c:pt idx="19">
                  <c:v>Japan</c:v>
                </c:pt>
              </c:strCache>
            </c:strRef>
          </c:cat>
          <c:val>
            <c:numRef>
              <c:f>'1.2.'!$C$6:$C$25</c:f>
              <c:numCache>
                <c:formatCode>General</c:formatCode>
                <c:ptCount val="20"/>
                <c:pt idx="0">
                  <c:v>5.6</c:v>
                </c:pt>
                <c:pt idx="1">
                  <c:v>8.1999999999999993</c:v>
                </c:pt>
                <c:pt idx="2">
                  <c:v>11.6</c:v>
                </c:pt>
                <c:pt idx="3">
                  <c:v>4.9000000000000004</c:v>
                </c:pt>
                <c:pt idx="4">
                  <c:v>6.1</c:v>
                </c:pt>
                <c:pt idx="5">
                  <c:v>9.6999999999999993</c:v>
                </c:pt>
                <c:pt idx="6">
                  <c:v>6.9949999999999992</c:v>
                </c:pt>
                <c:pt idx="7">
                  <c:v>5.81</c:v>
                </c:pt>
                <c:pt idx="8">
                  <c:v>11.16</c:v>
                </c:pt>
                <c:pt idx="9">
                  <c:v>7</c:v>
                </c:pt>
                <c:pt idx="10">
                  <c:v>4.04</c:v>
                </c:pt>
                <c:pt idx="11">
                  <c:v>3.6</c:v>
                </c:pt>
                <c:pt idx="12">
                  <c:v>4.1500000000000004</c:v>
                </c:pt>
                <c:pt idx="13">
                  <c:v>5.2</c:v>
                </c:pt>
                <c:pt idx="14">
                  <c:v>12.02</c:v>
                </c:pt>
                <c:pt idx="15">
                  <c:v>5.2</c:v>
                </c:pt>
                <c:pt idx="16">
                  <c:v>10.6</c:v>
                </c:pt>
                <c:pt idx="17">
                  <c:v>9.3000000000000007</c:v>
                </c:pt>
                <c:pt idx="18">
                  <c:v>26.7</c:v>
                </c:pt>
                <c:pt idx="19">
                  <c:v>3</c:v>
                </c:pt>
              </c:numCache>
            </c:numRef>
          </c:val>
          <c:extLst xmlns:c16r2="http://schemas.microsoft.com/office/drawing/2015/06/chart">
            <c:ext xmlns:c16="http://schemas.microsoft.com/office/drawing/2014/chart" uri="{C3380CC4-5D6E-409C-BE32-E72D297353CC}">
              <c16:uniqueId val="{00000001-03A0-45F8-8E92-7B9F9C98C7C2}"/>
            </c:ext>
          </c:extLst>
        </c:ser>
        <c:ser>
          <c:idx val="2"/>
          <c:order val="2"/>
          <c:tx>
            <c:strRef>
              <c:f>'1.2.'!$D$5</c:f>
              <c:strCache>
                <c:ptCount val="1"/>
                <c:pt idx="0">
                  <c:v>Current rate (December 2021), %</c:v>
                </c:pt>
              </c:strCache>
            </c:strRef>
          </c:tx>
          <c:spPr>
            <a:solidFill>
              <a:schemeClr val="accent3"/>
            </a:solidFill>
            <a:ln>
              <a:noFill/>
            </a:ln>
            <a:effectLst/>
          </c:spPr>
          <c:invertIfNegative val="0"/>
          <c:cat>
            <c:strRef>
              <c:f>'1.2.'!$A$6:$A$25</c:f>
              <c:strCache>
                <c:ptCount val="20"/>
                <c:pt idx="0">
                  <c:v>Australia</c:v>
                </c:pt>
                <c:pt idx="1">
                  <c:v>Argentina</c:v>
                </c:pt>
                <c:pt idx="2">
                  <c:v>Brazil</c:v>
                </c:pt>
                <c:pt idx="3">
                  <c:v>UK</c:v>
                </c:pt>
                <c:pt idx="4">
                  <c:v>Germany</c:v>
                </c:pt>
                <c:pt idx="5">
                  <c:v>Euro area</c:v>
                </c:pt>
                <c:pt idx="6">
                  <c:v>India</c:v>
                </c:pt>
                <c:pt idx="7">
                  <c:v>Indonesia</c:v>
                </c:pt>
                <c:pt idx="8">
                  <c:v>Italy</c:v>
                </c:pt>
                <c:pt idx="9">
                  <c:v>Canada</c:v>
                </c:pt>
                <c:pt idx="10">
                  <c:v>China</c:v>
                </c:pt>
                <c:pt idx="11">
                  <c:v>Republic of Korea</c:v>
                </c:pt>
                <c:pt idx="12">
                  <c:v>Mexico</c:v>
                </c:pt>
                <c:pt idx="13">
                  <c:v>Russia</c:v>
                </c:pt>
                <c:pt idx="14">
                  <c:v>Saudi Arabia</c:v>
                </c:pt>
                <c:pt idx="15">
                  <c:v>USA</c:v>
                </c:pt>
                <c:pt idx="16">
                  <c:v>Turkey</c:v>
                </c:pt>
                <c:pt idx="17">
                  <c:v>France</c:v>
                </c:pt>
                <c:pt idx="18">
                  <c:v>South Africa</c:v>
                </c:pt>
                <c:pt idx="19">
                  <c:v>Japan</c:v>
                </c:pt>
              </c:strCache>
            </c:strRef>
          </c:cat>
          <c:val>
            <c:numRef>
              <c:f>'1.2.'!$D$6:$D$25</c:f>
              <c:numCache>
                <c:formatCode>General</c:formatCode>
                <c:ptCount val="20"/>
                <c:pt idx="0">
                  <c:v>4.2</c:v>
                </c:pt>
                <c:pt idx="1">
                  <c:v>8.1999999999999993</c:v>
                </c:pt>
                <c:pt idx="2">
                  <c:v>11.6</c:v>
                </c:pt>
                <c:pt idx="3">
                  <c:v>4.0999999999999996</c:v>
                </c:pt>
                <c:pt idx="4">
                  <c:v>5.2</c:v>
                </c:pt>
                <c:pt idx="5">
                  <c:v>7</c:v>
                </c:pt>
                <c:pt idx="6">
                  <c:v>7.91</c:v>
                </c:pt>
                <c:pt idx="7">
                  <c:v>6.49</c:v>
                </c:pt>
                <c:pt idx="8">
                  <c:v>8.9600000000000009</c:v>
                </c:pt>
                <c:pt idx="9">
                  <c:v>6</c:v>
                </c:pt>
                <c:pt idx="10">
                  <c:v>3.86</c:v>
                </c:pt>
                <c:pt idx="11">
                  <c:v>3.8</c:v>
                </c:pt>
                <c:pt idx="12">
                  <c:v>3.51</c:v>
                </c:pt>
                <c:pt idx="13">
                  <c:v>4.3</c:v>
                </c:pt>
                <c:pt idx="14">
                  <c:v>11.3</c:v>
                </c:pt>
                <c:pt idx="15">
                  <c:v>3.9</c:v>
                </c:pt>
                <c:pt idx="16">
                  <c:v>10.9</c:v>
                </c:pt>
                <c:pt idx="17">
                  <c:v>7.9</c:v>
                </c:pt>
                <c:pt idx="18">
                  <c:v>34.9</c:v>
                </c:pt>
                <c:pt idx="19">
                  <c:v>2.7</c:v>
                </c:pt>
              </c:numCache>
            </c:numRef>
          </c:val>
          <c:extLst xmlns:c16r2="http://schemas.microsoft.com/office/drawing/2015/06/chart">
            <c:ext xmlns:c16="http://schemas.microsoft.com/office/drawing/2014/chart" uri="{C3380CC4-5D6E-409C-BE32-E72D297353CC}">
              <c16:uniqueId val="{00000002-03A0-45F8-8E92-7B9F9C98C7C2}"/>
            </c:ext>
          </c:extLst>
        </c:ser>
        <c:dLbls>
          <c:showLegendKey val="0"/>
          <c:showVal val="0"/>
          <c:showCatName val="0"/>
          <c:showSerName val="0"/>
          <c:showPercent val="0"/>
          <c:showBubbleSize val="0"/>
        </c:dLbls>
        <c:gapWidth val="150"/>
        <c:axId val="188564032"/>
        <c:axId val="188569472"/>
      </c:barChart>
      <c:catAx>
        <c:axId val="188564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8569472"/>
        <c:crosses val="autoZero"/>
        <c:auto val="1"/>
        <c:lblAlgn val="ctr"/>
        <c:lblOffset val="100"/>
        <c:noMultiLvlLbl val="0"/>
      </c:catAx>
      <c:valAx>
        <c:axId val="1885694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856403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71151983133433E-2"/>
          <c:y val="5.5983192699439022E-2"/>
          <c:w val="0.82608517387890812"/>
          <c:h val="0.50535939887275416"/>
        </c:manualLayout>
      </c:layout>
      <c:barChart>
        <c:barDir val="col"/>
        <c:grouping val="clustered"/>
        <c:varyColors val="0"/>
        <c:ser>
          <c:idx val="0"/>
          <c:order val="0"/>
          <c:tx>
            <c:strRef>
              <c:f>'1.2.'!$B$5</c:f>
              <c:strCache>
                <c:ptCount val="1"/>
                <c:pt idx="0">
                  <c:v>Range (December 2011–December 2021), pp</c:v>
                </c:pt>
              </c:strCache>
            </c:strRef>
          </c:tx>
          <c:spPr>
            <a:solidFill>
              <a:schemeClr val="accent1"/>
            </a:solidFill>
            <a:ln>
              <a:noFill/>
            </a:ln>
            <a:effectLst/>
          </c:spPr>
          <c:invertIfNegative val="0"/>
          <c:cat>
            <c:strRef>
              <c:f>'1.2.'!$A$6:$A$25</c:f>
              <c:strCache>
                <c:ptCount val="20"/>
                <c:pt idx="0">
                  <c:v>Australia</c:v>
                </c:pt>
                <c:pt idx="1">
                  <c:v>Argentina</c:v>
                </c:pt>
                <c:pt idx="2">
                  <c:v>Brazil</c:v>
                </c:pt>
                <c:pt idx="3">
                  <c:v>UK</c:v>
                </c:pt>
                <c:pt idx="4">
                  <c:v>Germany</c:v>
                </c:pt>
                <c:pt idx="5">
                  <c:v>Euro area</c:v>
                </c:pt>
                <c:pt idx="6">
                  <c:v>India</c:v>
                </c:pt>
                <c:pt idx="7">
                  <c:v>Indonesia</c:v>
                </c:pt>
                <c:pt idx="8">
                  <c:v>Italy</c:v>
                </c:pt>
                <c:pt idx="9">
                  <c:v>Canada</c:v>
                </c:pt>
                <c:pt idx="10">
                  <c:v>China</c:v>
                </c:pt>
                <c:pt idx="11">
                  <c:v>Republic of Korea</c:v>
                </c:pt>
                <c:pt idx="12">
                  <c:v>Mexico</c:v>
                </c:pt>
                <c:pt idx="13">
                  <c:v>Russia</c:v>
                </c:pt>
                <c:pt idx="14">
                  <c:v>Saudi Arabia</c:v>
                </c:pt>
                <c:pt idx="15">
                  <c:v>USA</c:v>
                </c:pt>
                <c:pt idx="16">
                  <c:v>Turkey</c:v>
                </c:pt>
                <c:pt idx="17">
                  <c:v>France</c:v>
                </c:pt>
                <c:pt idx="18">
                  <c:v>South Africa</c:v>
                </c:pt>
                <c:pt idx="19">
                  <c:v>Japan</c:v>
                </c:pt>
              </c:strCache>
            </c:strRef>
          </c:cat>
          <c:val>
            <c:numRef>
              <c:f>'1.2.'!$B$6:$B$25</c:f>
              <c:numCache>
                <c:formatCode>General</c:formatCode>
                <c:ptCount val="20"/>
                <c:pt idx="0">
                  <c:v>3.2</c:v>
                </c:pt>
                <c:pt idx="1">
                  <c:v>7.1999999999999993</c:v>
                </c:pt>
                <c:pt idx="2">
                  <c:v>8.5</c:v>
                </c:pt>
                <c:pt idx="3">
                  <c:v>4.6000000000000005</c:v>
                </c:pt>
                <c:pt idx="4">
                  <c:v>2.0999999999999996</c:v>
                </c:pt>
                <c:pt idx="5">
                  <c:v>5.1999999999999993</c:v>
                </c:pt>
                <c:pt idx="6">
                  <c:v>20.149999999999999</c:v>
                </c:pt>
                <c:pt idx="7">
                  <c:v>2.54</c:v>
                </c:pt>
                <c:pt idx="8">
                  <c:v>5.75</c:v>
                </c:pt>
                <c:pt idx="9">
                  <c:v>8</c:v>
                </c:pt>
                <c:pt idx="10">
                  <c:v>0.63000000000000034</c:v>
                </c:pt>
                <c:pt idx="11">
                  <c:v>2.6000000000000005</c:v>
                </c:pt>
                <c:pt idx="12">
                  <c:v>2.58</c:v>
                </c:pt>
                <c:pt idx="13">
                  <c:v>2.1000000000000005</c:v>
                </c:pt>
                <c:pt idx="14">
                  <c:v>4.1499999999999986</c:v>
                </c:pt>
                <c:pt idx="15">
                  <c:v>11.2</c:v>
                </c:pt>
                <c:pt idx="16">
                  <c:v>7.8</c:v>
                </c:pt>
                <c:pt idx="17">
                  <c:v>3.0999999999999996</c:v>
                </c:pt>
                <c:pt idx="18">
                  <c:v>11.599999999999998</c:v>
                </c:pt>
                <c:pt idx="19">
                  <c:v>2.2999999999999998</c:v>
                </c:pt>
              </c:numCache>
            </c:numRef>
          </c:val>
          <c:extLst xmlns:c16r2="http://schemas.microsoft.com/office/drawing/2015/06/chart">
            <c:ext xmlns:c16="http://schemas.microsoft.com/office/drawing/2014/chart" uri="{C3380CC4-5D6E-409C-BE32-E72D297353CC}">
              <c16:uniqueId val="{00000000-03A0-45F8-8E92-7B9F9C98C7C2}"/>
            </c:ext>
          </c:extLst>
        </c:ser>
        <c:ser>
          <c:idx val="1"/>
          <c:order val="1"/>
          <c:tx>
            <c:strRef>
              <c:f>'1.2.'!$C$5</c:f>
              <c:strCache>
                <c:ptCount val="1"/>
                <c:pt idx="0">
                  <c:v>Median (December 2011–December 2021), %</c:v>
                </c:pt>
              </c:strCache>
            </c:strRef>
          </c:tx>
          <c:spPr>
            <a:solidFill>
              <a:schemeClr val="accent2"/>
            </a:solidFill>
            <a:ln>
              <a:noFill/>
            </a:ln>
            <a:effectLst/>
          </c:spPr>
          <c:invertIfNegative val="0"/>
          <c:cat>
            <c:strRef>
              <c:f>'1.2.'!$A$6:$A$25</c:f>
              <c:strCache>
                <c:ptCount val="20"/>
                <c:pt idx="0">
                  <c:v>Australia</c:v>
                </c:pt>
                <c:pt idx="1">
                  <c:v>Argentina</c:v>
                </c:pt>
                <c:pt idx="2">
                  <c:v>Brazil</c:v>
                </c:pt>
                <c:pt idx="3">
                  <c:v>UK</c:v>
                </c:pt>
                <c:pt idx="4">
                  <c:v>Germany</c:v>
                </c:pt>
                <c:pt idx="5">
                  <c:v>Euro area</c:v>
                </c:pt>
                <c:pt idx="6">
                  <c:v>India</c:v>
                </c:pt>
                <c:pt idx="7">
                  <c:v>Indonesia</c:v>
                </c:pt>
                <c:pt idx="8">
                  <c:v>Italy</c:v>
                </c:pt>
                <c:pt idx="9">
                  <c:v>Canada</c:v>
                </c:pt>
                <c:pt idx="10">
                  <c:v>China</c:v>
                </c:pt>
                <c:pt idx="11">
                  <c:v>Republic of Korea</c:v>
                </c:pt>
                <c:pt idx="12">
                  <c:v>Mexico</c:v>
                </c:pt>
                <c:pt idx="13">
                  <c:v>Russia</c:v>
                </c:pt>
                <c:pt idx="14">
                  <c:v>Saudi Arabia</c:v>
                </c:pt>
                <c:pt idx="15">
                  <c:v>USA</c:v>
                </c:pt>
                <c:pt idx="16">
                  <c:v>Turkey</c:v>
                </c:pt>
                <c:pt idx="17">
                  <c:v>France</c:v>
                </c:pt>
                <c:pt idx="18">
                  <c:v>South Africa</c:v>
                </c:pt>
                <c:pt idx="19">
                  <c:v>Japan</c:v>
                </c:pt>
              </c:strCache>
            </c:strRef>
          </c:cat>
          <c:val>
            <c:numRef>
              <c:f>'1.2.'!$C$6:$C$25</c:f>
              <c:numCache>
                <c:formatCode>General</c:formatCode>
                <c:ptCount val="20"/>
                <c:pt idx="0">
                  <c:v>5.6</c:v>
                </c:pt>
                <c:pt idx="1">
                  <c:v>8.1999999999999993</c:v>
                </c:pt>
                <c:pt idx="2">
                  <c:v>11.6</c:v>
                </c:pt>
                <c:pt idx="3">
                  <c:v>4.9000000000000004</c:v>
                </c:pt>
                <c:pt idx="4">
                  <c:v>6.1</c:v>
                </c:pt>
                <c:pt idx="5">
                  <c:v>9.6999999999999993</c:v>
                </c:pt>
                <c:pt idx="6">
                  <c:v>6.9949999999999992</c:v>
                </c:pt>
                <c:pt idx="7">
                  <c:v>5.81</c:v>
                </c:pt>
                <c:pt idx="8">
                  <c:v>11.16</c:v>
                </c:pt>
                <c:pt idx="9">
                  <c:v>7</c:v>
                </c:pt>
                <c:pt idx="10">
                  <c:v>4.04</c:v>
                </c:pt>
                <c:pt idx="11">
                  <c:v>3.6</c:v>
                </c:pt>
                <c:pt idx="12">
                  <c:v>4.1500000000000004</c:v>
                </c:pt>
                <c:pt idx="13">
                  <c:v>5.2</c:v>
                </c:pt>
                <c:pt idx="14">
                  <c:v>12.02</c:v>
                </c:pt>
                <c:pt idx="15">
                  <c:v>5.2</c:v>
                </c:pt>
                <c:pt idx="16">
                  <c:v>10.6</c:v>
                </c:pt>
                <c:pt idx="17">
                  <c:v>9.3000000000000007</c:v>
                </c:pt>
                <c:pt idx="18">
                  <c:v>26.7</c:v>
                </c:pt>
                <c:pt idx="19">
                  <c:v>3</c:v>
                </c:pt>
              </c:numCache>
            </c:numRef>
          </c:val>
          <c:extLst xmlns:c16r2="http://schemas.microsoft.com/office/drawing/2015/06/chart">
            <c:ext xmlns:c16="http://schemas.microsoft.com/office/drawing/2014/chart" uri="{C3380CC4-5D6E-409C-BE32-E72D297353CC}">
              <c16:uniqueId val="{00000001-03A0-45F8-8E92-7B9F9C98C7C2}"/>
            </c:ext>
          </c:extLst>
        </c:ser>
        <c:ser>
          <c:idx val="2"/>
          <c:order val="2"/>
          <c:tx>
            <c:strRef>
              <c:f>'1.2.'!$D$5</c:f>
              <c:strCache>
                <c:ptCount val="1"/>
                <c:pt idx="0">
                  <c:v>Current rate (December 2021), %</c:v>
                </c:pt>
              </c:strCache>
            </c:strRef>
          </c:tx>
          <c:spPr>
            <a:solidFill>
              <a:schemeClr val="accent3"/>
            </a:solidFill>
            <a:ln>
              <a:noFill/>
            </a:ln>
            <a:effectLst/>
          </c:spPr>
          <c:invertIfNegative val="0"/>
          <c:cat>
            <c:strRef>
              <c:f>'1.2.'!$A$6:$A$25</c:f>
              <c:strCache>
                <c:ptCount val="20"/>
                <c:pt idx="0">
                  <c:v>Australia</c:v>
                </c:pt>
                <c:pt idx="1">
                  <c:v>Argentina</c:v>
                </c:pt>
                <c:pt idx="2">
                  <c:v>Brazil</c:v>
                </c:pt>
                <c:pt idx="3">
                  <c:v>UK</c:v>
                </c:pt>
                <c:pt idx="4">
                  <c:v>Germany</c:v>
                </c:pt>
                <c:pt idx="5">
                  <c:v>Euro area</c:v>
                </c:pt>
                <c:pt idx="6">
                  <c:v>India</c:v>
                </c:pt>
                <c:pt idx="7">
                  <c:v>Indonesia</c:v>
                </c:pt>
                <c:pt idx="8">
                  <c:v>Italy</c:v>
                </c:pt>
                <c:pt idx="9">
                  <c:v>Canada</c:v>
                </c:pt>
                <c:pt idx="10">
                  <c:v>China</c:v>
                </c:pt>
                <c:pt idx="11">
                  <c:v>Republic of Korea</c:v>
                </c:pt>
                <c:pt idx="12">
                  <c:v>Mexico</c:v>
                </c:pt>
                <c:pt idx="13">
                  <c:v>Russia</c:v>
                </c:pt>
                <c:pt idx="14">
                  <c:v>Saudi Arabia</c:v>
                </c:pt>
                <c:pt idx="15">
                  <c:v>USA</c:v>
                </c:pt>
                <c:pt idx="16">
                  <c:v>Turkey</c:v>
                </c:pt>
                <c:pt idx="17">
                  <c:v>France</c:v>
                </c:pt>
                <c:pt idx="18">
                  <c:v>South Africa</c:v>
                </c:pt>
                <c:pt idx="19">
                  <c:v>Japan</c:v>
                </c:pt>
              </c:strCache>
            </c:strRef>
          </c:cat>
          <c:val>
            <c:numRef>
              <c:f>'1.2.'!$D$6:$D$25</c:f>
              <c:numCache>
                <c:formatCode>General</c:formatCode>
                <c:ptCount val="20"/>
                <c:pt idx="0">
                  <c:v>4.2</c:v>
                </c:pt>
                <c:pt idx="1">
                  <c:v>8.1999999999999993</c:v>
                </c:pt>
                <c:pt idx="2">
                  <c:v>11.6</c:v>
                </c:pt>
                <c:pt idx="3">
                  <c:v>4.0999999999999996</c:v>
                </c:pt>
                <c:pt idx="4">
                  <c:v>5.2</c:v>
                </c:pt>
                <c:pt idx="5">
                  <c:v>7</c:v>
                </c:pt>
                <c:pt idx="6">
                  <c:v>7.91</c:v>
                </c:pt>
                <c:pt idx="7">
                  <c:v>6.49</c:v>
                </c:pt>
                <c:pt idx="8">
                  <c:v>8.9600000000000009</c:v>
                </c:pt>
                <c:pt idx="9">
                  <c:v>6</c:v>
                </c:pt>
                <c:pt idx="10">
                  <c:v>3.86</c:v>
                </c:pt>
                <c:pt idx="11">
                  <c:v>3.8</c:v>
                </c:pt>
                <c:pt idx="12">
                  <c:v>3.51</c:v>
                </c:pt>
                <c:pt idx="13">
                  <c:v>4.3</c:v>
                </c:pt>
                <c:pt idx="14">
                  <c:v>11.3</c:v>
                </c:pt>
                <c:pt idx="15">
                  <c:v>3.9</c:v>
                </c:pt>
                <c:pt idx="16">
                  <c:v>10.9</c:v>
                </c:pt>
                <c:pt idx="17">
                  <c:v>7.9</c:v>
                </c:pt>
                <c:pt idx="18">
                  <c:v>34.9</c:v>
                </c:pt>
                <c:pt idx="19">
                  <c:v>2.7</c:v>
                </c:pt>
              </c:numCache>
            </c:numRef>
          </c:val>
          <c:extLst xmlns:c16r2="http://schemas.microsoft.com/office/drawing/2015/06/chart">
            <c:ext xmlns:c16="http://schemas.microsoft.com/office/drawing/2014/chart" uri="{C3380CC4-5D6E-409C-BE32-E72D297353CC}">
              <c16:uniqueId val="{00000002-03A0-45F8-8E92-7B9F9C98C7C2}"/>
            </c:ext>
          </c:extLst>
        </c:ser>
        <c:dLbls>
          <c:showLegendKey val="0"/>
          <c:showVal val="0"/>
          <c:showCatName val="0"/>
          <c:showSerName val="0"/>
          <c:showPercent val="0"/>
          <c:showBubbleSize val="0"/>
        </c:dLbls>
        <c:gapWidth val="150"/>
        <c:axId val="188576544"/>
        <c:axId val="188565120"/>
      </c:barChart>
      <c:catAx>
        <c:axId val="188576544"/>
        <c:scaling>
          <c:orientation val="minMax"/>
        </c:scaling>
        <c:delete val="0"/>
        <c:axPos val="b"/>
        <c:numFmt formatCode="General" sourceLinked="1"/>
        <c:majorTickMark val="out"/>
        <c:minorTickMark val="none"/>
        <c:tickLblPos val="nextTo"/>
        <c:spPr>
          <a:noFill/>
          <a:ln w="6350" cap="flat" cmpd="sng" algn="ctr">
            <a:solidFill>
              <a:prstClr val="black">
                <a:lumMod val="100000"/>
              </a:prstClr>
            </a:solidFill>
            <a:prstDash val="solid"/>
            <a:round/>
            <a:headEnd type="none" w="med" len="med"/>
            <a:tailEnd type="none" w="med" len="me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88565120"/>
        <c:crosses val="autoZero"/>
        <c:auto val="1"/>
        <c:lblAlgn val="ctr"/>
        <c:lblOffset val="100"/>
        <c:noMultiLvlLbl val="0"/>
      </c:catAx>
      <c:valAx>
        <c:axId val="188565120"/>
        <c:scaling>
          <c:orientation val="minMax"/>
        </c:scaling>
        <c:delete val="0"/>
        <c:axPos val="l"/>
        <c:majorGridlines>
          <c:spPr>
            <a:ln w="6350" cap="flat" cmpd="sng" algn="ctr">
              <a:solidFill>
                <a:srgbClr val="B7B8B9">
                  <a:lumMod val="100000"/>
                </a:srgbClr>
              </a:solidFill>
              <a:prstDash val="solid"/>
              <a:round/>
              <a:headEnd type="none" w="med" len="med"/>
              <a:tailEnd type="none" w="med" len="med"/>
            </a:ln>
            <a:effectLst/>
          </c:spPr>
        </c:majorGridlines>
        <c:numFmt formatCode="General" sourceLinked="1"/>
        <c:majorTickMark val="out"/>
        <c:minorTickMark val="none"/>
        <c:tickLblPos val="nextTo"/>
        <c:spPr>
          <a:noFill/>
          <a:ln w="6350" cap="flat" cmpd="sng" algn="ctr">
            <a:solidFill>
              <a:prstClr val="black">
                <a:lumMod val="100000"/>
              </a:prstClr>
            </a:solidFill>
            <a:prstDash val="solid"/>
            <a:round/>
            <a:headEnd type="none" w="med" len="med"/>
            <a:tailEnd type="none" w="med" len="me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crossAx val="188576544"/>
        <c:crosses val="autoZero"/>
        <c:crossBetween val="between"/>
      </c:valAx>
      <c:spPr>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a:noFill/>
            </a14:hiddenLine>
          </a:ext>
        </a:extLst>
      </c:spPr>
    </c:plotArea>
    <c:legend>
      <c:legendPos val="b"/>
      <c:layout>
        <c:manualLayout>
          <c:xMode val="edge"/>
          <c:yMode val="edge"/>
          <c:x val="0"/>
          <c:y val="0.81890230624305171"/>
          <c:w val="1"/>
          <c:h val="0.15870441667717269"/>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800">
          <a:solidFill>
            <a:schemeClr val="tx1"/>
          </a:solidFill>
        </a:defRPr>
      </a:pPr>
      <a:endParaRPr lang="ru-RU"/>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861413084610099E-2"/>
          <c:y val="4.8995492009262662E-2"/>
          <c:w val="0.92627717383077979"/>
          <c:h val="0.79370026024242024"/>
        </c:manualLayout>
      </c:layout>
      <c:lineChart>
        <c:grouping val="standard"/>
        <c:varyColors val="0"/>
        <c:ser>
          <c:idx val="0"/>
          <c:order val="0"/>
          <c:tx>
            <c:strRef>
              <c:f>'1.3.'!$B$6</c:f>
              <c:strCache>
                <c:ptCount val="1"/>
                <c:pt idx="0">
                  <c:v>USA</c:v>
                </c:pt>
              </c:strCache>
            </c:strRef>
          </c:tx>
          <c:spPr>
            <a:ln w="28575" cap="rnd">
              <a:solidFill>
                <a:schemeClr val="accent1"/>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'1.3.'!$B$7:$B$211</c:f>
              <c:numCache>
                <c:formatCode>General</c:formatCode>
                <c:ptCount val="205"/>
                <c:pt idx="0">
                  <c:v>3</c:v>
                </c:pt>
                <c:pt idx="1">
                  <c:v>3</c:v>
                </c:pt>
                <c:pt idx="2">
                  <c:v>3.1</c:v>
                </c:pt>
                <c:pt idx="3">
                  <c:v>3.5</c:v>
                </c:pt>
                <c:pt idx="4">
                  <c:v>2.8</c:v>
                </c:pt>
                <c:pt idx="5">
                  <c:v>2.5</c:v>
                </c:pt>
                <c:pt idx="6">
                  <c:v>3.2</c:v>
                </c:pt>
                <c:pt idx="7">
                  <c:v>3.6</c:v>
                </c:pt>
                <c:pt idx="8">
                  <c:v>4.7</c:v>
                </c:pt>
                <c:pt idx="9">
                  <c:v>4.3</c:v>
                </c:pt>
                <c:pt idx="10">
                  <c:v>3.5</c:v>
                </c:pt>
                <c:pt idx="11">
                  <c:v>3.4</c:v>
                </c:pt>
                <c:pt idx="12">
                  <c:v>4</c:v>
                </c:pt>
                <c:pt idx="13">
                  <c:v>3.6</c:v>
                </c:pt>
                <c:pt idx="14">
                  <c:v>3.4</c:v>
                </c:pt>
                <c:pt idx="15">
                  <c:v>3.5</c:v>
                </c:pt>
                <c:pt idx="16">
                  <c:v>4.2</c:v>
                </c:pt>
                <c:pt idx="17">
                  <c:v>4.3</c:v>
                </c:pt>
                <c:pt idx="18">
                  <c:v>4.0999999999999996</c:v>
                </c:pt>
                <c:pt idx="19">
                  <c:v>3.8</c:v>
                </c:pt>
                <c:pt idx="20">
                  <c:v>2.1</c:v>
                </c:pt>
                <c:pt idx="21">
                  <c:v>1.3</c:v>
                </c:pt>
                <c:pt idx="22">
                  <c:v>2</c:v>
                </c:pt>
                <c:pt idx="23">
                  <c:v>2.5</c:v>
                </c:pt>
                <c:pt idx="24">
                  <c:v>2.1</c:v>
                </c:pt>
                <c:pt idx="25">
                  <c:v>2.4</c:v>
                </c:pt>
                <c:pt idx="26">
                  <c:v>2.8</c:v>
                </c:pt>
                <c:pt idx="27">
                  <c:v>2.6</c:v>
                </c:pt>
                <c:pt idx="28">
                  <c:v>2.7</c:v>
                </c:pt>
                <c:pt idx="29">
                  <c:v>2.7</c:v>
                </c:pt>
                <c:pt idx="30">
                  <c:v>2.4</c:v>
                </c:pt>
                <c:pt idx="31">
                  <c:v>2</c:v>
                </c:pt>
                <c:pt idx="32">
                  <c:v>2.8</c:v>
                </c:pt>
                <c:pt idx="33">
                  <c:v>3.5</c:v>
                </c:pt>
                <c:pt idx="34">
                  <c:v>4.3</c:v>
                </c:pt>
                <c:pt idx="35">
                  <c:v>4.0999999999999996</c:v>
                </c:pt>
                <c:pt idx="36">
                  <c:v>4.3</c:v>
                </c:pt>
                <c:pt idx="37">
                  <c:v>4</c:v>
                </c:pt>
                <c:pt idx="38">
                  <c:v>4</c:v>
                </c:pt>
                <c:pt idx="39">
                  <c:v>3.9</c:v>
                </c:pt>
                <c:pt idx="40">
                  <c:v>4.2</c:v>
                </c:pt>
                <c:pt idx="41">
                  <c:v>5</c:v>
                </c:pt>
                <c:pt idx="42">
                  <c:v>5.6</c:v>
                </c:pt>
                <c:pt idx="43">
                  <c:v>5.4</c:v>
                </c:pt>
                <c:pt idx="44">
                  <c:v>4.9000000000000004</c:v>
                </c:pt>
                <c:pt idx="45">
                  <c:v>3.7</c:v>
                </c:pt>
                <c:pt idx="46">
                  <c:v>1.1000000000000001</c:v>
                </c:pt>
                <c:pt idx="47">
                  <c:v>0.1</c:v>
                </c:pt>
                <c:pt idx="48">
                  <c:v>0</c:v>
                </c:pt>
                <c:pt idx="49">
                  <c:v>0.2</c:v>
                </c:pt>
                <c:pt idx="50">
                  <c:v>-0.4</c:v>
                </c:pt>
                <c:pt idx="51">
                  <c:v>-0.7</c:v>
                </c:pt>
                <c:pt idx="52">
                  <c:v>-1.3</c:v>
                </c:pt>
                <c:pt idx="53">
                  <c:v>-1.4</c:v>
                </c:pt>
                <c:pt idx="54">
                  <c:v>-2.1</c:v>
                </c:pt>
                <c:pt idx="55">
                  <c:v>-1.5</c:v>
                </c:pt>
                <c:pt idx="56">
                  <c:v>-1.3</c:v>
                </c:pt>
                <c:pt idx="57">
                  <c:v>-0.2</c:v>
                </c:pt>
                <c:pt idx="58">
                  <c:v>1.8</c:v>
                </c:pt>
                <c:pt idx="59">
                  <c:v>2.7</c:v>
                </c:pt>
                <c:pt idx="60">
                  <c:v>2.6</c:v>
                </c:pt>
                <c:pt idx="61">
                  <c:v>2.1</c:v>
                </c:pt>
                <c:pt idx="62">
                  <c:v>2.2999999999999998</c:v>
                </c:pt>
                <c:pt idx="63">
                  <c:v>2.2000000000000002</c:v>
                </c:pt>
                <c:pt idx="64">
                  <c:v>2</c:v>
                </c:pt>
                <c:pt idx="65">
                  <c:v>1.1000000000000001</c:v>
                </c:pt>
                <c:pt idx="66">
                  <c:v>1.2</c:v>
                </c:pt>
                <c:pt idx="67">
                  <c:v>1.1000000000000001</c:v>
                </c:pt>
                <c:pt idx="68">
                  <c:v>1.1000000000000001</c:v>
                </c:pt>
                <c:pt idx="69">
                  <c:v>1.2</c:v>
                </c:pt>
                <c:pt idx="70">
                  <c:v>1.1000000000000001</c:v>
                </c:pt>
                <c:pt idx="71">
                  <c:v>1.5</c:v>
                </c:pt>
                <c:pt idx="72">
                  <c:v>1.6</c:v>
                </c:pt>
                <c:pt idx="73">
                  <c:v>2.1</c:v>
                </c:pt>
                <c:pt idx="74">
                  <c:v>2.7</c:v>
                </c:pt>
                <c:pt idx="75">
                  <c:v>3.2</c:v>
                </c:pt>
                <c:pt idx="76">
                  <c:v>3.6</c:v>
                </c:pt>
                <c:pt idx="77">
                  <c:v>3.6</c:v>
                </c:pt>
                <c:pt idx="78">
                  <c:v>3.6</c:v>
                </c:pt>
                <c:pt idx="79">
                  <c:v>3.8</c:v>
                </c:pt>
                <c:pt idx="80">
                  <c:v>3.9</c:v>
                </c:pt>
                <c:pt idx="81">
                  <c:v>3.5</c:v>
                </c:pt>
                <c:pt idx="82">
                  <c:v>3.4</c:v>
                </c:pt>
                <c:pt idx="83">
                  <c:v>3</c:v>
                </c:pt>
                <c:pt idx="84">
                  <c:v>2.9</c:v>
                </c:pt>
                <c:pt idx="85">
                  <c:v>2.9</c:v>
                </c:pt>
                <c:pt idx="86">
                  <c:v>2.7</c:v>
                </c:pt>
                <c:pt idx="87">
                  <c:v>2.2999999999999998</c:v>
                </c:pt>
                <c:pt idx="88">
                  <c:v>1.7</c:v>
                </c:pt>
                <c:pt idx="89">
                  <c:v>1.7</c:v>
                </c:pt>
                <c:pt idx="90">
                  <c:v>1.4</c:v>
                </c:pt>
                <c:pt idx="91">
                  <c:v>1.7</c:v>
                </c:pt>
                <c:pt idx="92">
                  <c:v>2</c:v>
                </c:pt>
                <c:pt idx="93">
                  <c:v>2.2000000000000002</c:v>
                </c:pt>
                <c:pt idx="94">
                  <c:v>1.8</c:v>
                </c:pt>
                <c:pt idx="95">
                  <c:v>1.7</c:v>
                </c:pt>
                <c:pt idx="96">
                  <c:v>1.6</c:v>
                </c:pt>
                <c:pt idx="97">
                  <c:v>2</c:v>
                </c:pt>
                <c:pt idx="98">
                  <c:v>1.5</c:v>
                </c:pt>
                <c:pt idx="99">
                  <c:v>1.1000000000000001</c:v>
                </c:pt>
                <c:pt idx="100">
                  <c:v>1.4</c:v>
                </c:pt>
                <c:pt idx="101">
                  <c:v>1.8</c:v>
                </c:pt>
                <c:pt idx="102">
                  <c:v>2</c:v>
                </c:pt>
                <c:pt idx="103">
                  <c:v>1.5</c:v>
                </c:pt>
                <c:pt idx="104">
                  <c:v>1.2</c:v>
                </c:pt>
                <c:pt idx="105">
                  <c:v>1</c:v>
                </c:pt>
                <c:pt idx="106">
                  <c:v>1.2</c:v>
                </c:pt>
                <c:pt idx="107">
                  <c:v>1.5</c:v>
                </c:pt>
                <c:pt idx="108">
                  <c:v>1.6</c:v>
                </c:pt>
                <c:pt idx="109">
                  <c:v>1.1000000000000001</c:v>
                </c:pt>
                <c:pt idx="110">
                  <c:v>1.5</c:v>
                </c:pt>
                <c:pt idx="111">
                  <c:v>2</c:v>
                </c:pt>
                <c:pt idx="112">
                  <c:v>2.1</c:v>
                </c:pt>
                <c:pt idx="113">
                  <c:v>2.1</c:v>
                </c:pt>
                <c:pt idx="114">
                  <c:v>2</c:v>
                </c:pt>
                <c:pt idx="115">
                  <c:v>1.7</c:v>
                </c:pt>
                <c:pt idx="116">
                  <c:v>1.7</c:v>
                </c:pt>
                <c:pt idx="117">
                  <c:v>1.7</c:v>
                </c:pt>
                <c:pt idx="118">
                  <c:v>1.3</c:v>
                </c:pt>
                <c:pt idx="119">
                  <c:v>0.8</c:v>
                </c:pt>
                <c:pt idx="120">
                  <c:v>-0.1</c:v>
                </c:pt>
                <c:pt idx="121">
                  <c:v>0</c:v>
                </c:pt>
                <c:pt idx="122">
                  <c:v>-0.1</c:v>
                </c:pt>
                <c:pt idx="123">
                  <c:v>-0.2</c:v>
                </c:pt>
                <c:pt idx="124">
                  <c:v>0</c:v>
                </c:pt>
                <c:pt idx="125">
                  <c:v>0.1</c:v>
                </c:pt>
                <c:pt idx="126">
                  <c:v>0.2</c:v>
                </c:pt>
                <c:pt idx="127">
                  <c:v>0.2</c:v>
                </c:pt>
                <c:pt idx="128">
                  <c:v>0</c:v>
                </c:pt>
                <c:pt idx="129">
                  <c:v>0.2</c:v>
                </c:pt>
                <c:pt idx="130">
                  <c:v>0.5</c:v>
                </c:pt>
                <c:pt idx="131">
                  <c:v>0.7</c:v>
                </c:pt>
                <c:pt idx="132">
                  <c:v>1.4</c:v>
                </c:pt>
                <c:pt idx="133">
                  <c:v>1</c:v>
                </c:pt>
                <c:pt idx="134">
                  <c:v>0.9</c:v>
                </c:pt>
                <c:pt idx="135">
                  <c:v>1.1000000000000001</c:v>
                </c:pt>
                <c:pt idx="136">
                  <c:v>1</c:v>
                </c:pt>
                <c:pt idx="137">
                  <c:v>1</c:v>
                </c:pt>
                <c:pt idx="138">
                  <c:v>0.8</c:v>
                </c:pt>
                <c:pt idx="139">
                  <c:v>1.1000000000000001</c:v>
                </c:pt>
                <c:pt idx="140">
                  <c:v>1.5</c:v>
                </c:pt>
                <c:pt idx="141">
                  <c:v>1.6</c:v>
                </c:pt>
                <c:pt idx="142">
                  <c:v>1.7</c:v>
                </c:pt>
                <c:pt idx="143">
                  <c:v>2.1</c:v>
                </c:pt>
                <c:pt idx="144">
                  <c:v>2.5</c:v>
                </c:pt>
                <c:pt idx="145">
                  <c:v>2.7</c:v>
                </c:pt>
                <c:pt idx="146">
                  <c:v>2.4</c:v>
                </c:pt>
                <c:pt idx="147">
                  <c:v>2.2000000000000002</c:v>
                </c:pt>
                <c:pt idx="148">
                  <c:v>1.9</c:v>
                </c:pt>
                <c:pt idx="149">
                  <c:v>1.6</c:v>
                </c:pt>
                <c:pt idx="150">
                  <c:v>1.7</c:v>
                </c:pt>
                <c:pt idx="151">
                  <c:v>1.9</c:v>
                </c:pt>
                <c:pt idx="152">
                  <c:v>2.2000000000000002</c:v>
                </c:pt>
                <c:pt idx="153">
                  <c:v>2</c:v>
                </c:pt>
                <c:pt idx="154">
                  <c:v>2.2000000000000002</c:v>
                </c:pt>
                <c:pt idx="155">
                  <c:v>2.1</c:v>
                </c:pt>
                <c:pt idx="156">
                  <c:v>2.1</c:v>
                </c:pt>
                <c:pt idx="157">
                  <c:v>2.2000000000000002</c:v>
                </c:pt>
                <c:pt idx="158">
                  <c:v>2.4</c:v>
                </c:pt>
                <c:pt idx="159">
                  <c:v>2.5</c:v>
                </c:pt>
                <c:pt idx="160">
                  <c:v>2.8</c:v>
                </c:pt>
                <c:pt idx="161">
                  <c:v>2.9</c:v>
                </c:pt>
                <c:pt idx="162">
                  <c:v>2.9</c:v>
                </c:pt>
                <c:pt idx="163">
                  <c:v>2.7</c:v>
                </c:pt>
                <c:pt idx="164">
                  <c:v>2.2999999999999998</c:v>
                </c:pt>
                <c:pt idx="165">
                  <c:v>2.5</c:v>
                </c:pt>
                <c:pt idx="166">
                  <c:v>2.2000000000000002</c:v>
                </c:pt>
                <c:pt idx="167">
                  <c:v>1.9</c:v>
                </c:pt>
                <c:pt idx="168">
                  <c:v>1.6</c:v>
                </c:pt>
                <c:pt idx="169">
                  <c:v>1.5</c:v>
                </c:pt>
                <c:pt idx="170">
                  <c:v>1.9</c:v>
                </c:pt>
                <c:pt idx="171">
                  <c:v>2</c:v>
                </c:pt>
                <c:pt idx="172">
                  <c:v>1.8</c:v>
                </c:pt>
                <c:pt idx="173">
                  <c:v>1.6</c:v>
                </c:pt>
                <c:pt idx="174">
                  <c:v>1.8</c:v>
                </c:pt>
                <c:pt idx="175">
                  <c:v>1.7</c:v>
                </c:pt>
                <c:pt idx="176">
                  <c:v>1.7</c:v>
                </c:pt>
                <c:pt idx="177">
                  <c:v>1.8</c:v>
                </c:pt>
                <c:pt idx="178">
                  <c:v>2.1</c:v>
                </c:pt>
                <c:pt idx="179">
                  <c:v>2.2999999999999998</c:v>
                </c:pt>
                <c:pt idx="180">
                  <c:v>2.5</c:v>
                </c:pt>
                <c:pt idx="181">
                  <c:v>2.2999999999999998</c:v>
                </c:pt>
                <c:pt idx="182">
                  <c:v>1.5</c:v>
                </c:pt>
                <c:pt idx="183">
                  <c:v>0.3</c:v>
                </c:pt>
                <c:pt idx="184">
                  <c:v>0.1</c:v>
                </c:pt>
                <c:pt idx="185">
                  <c:v>0.6</c:v>
                </c:pt>
                <c:pt idx="186">
                  <c:v>1</c:v>
                </c:pt>
                <c:pt idx="187">
                  <c:v>1.3</c:v>
                </c:pt>
                <c:pt idx="188">
                  <c:v>1.4</c:v>
                </c:pt>
                <c:pt idx="189">
                  <c:v>1.2</c:v>
                </c:pt>
                <c:pt idx="190">
                  <c:v>1.2</c:v>
                </c:pt>
                <c:pt idx="191">
                  <c:v>1.4</c:v>
                </c:pt>
                <c:pt idx="192">
                  <c:v>1.4</c:v>
                </c:pt>
                <c:pt idx="193">
                  <c:v>1.7</c:v>
                </c:pt>
                <c:pt idx="194">
                  <c:v>2.6</c:v>
                </c:pt>
                <c:pt idx="195">
                  <c:v>4.2</c:v>
                </c:pt>
                <c:pt idx="196">
                  <c:v>5</c:v>
                </c:pt>
                <c:pt idx="197">
                  <c:v>5.4</c:v>
                </c:pt>
                <c:pt idx="198">
                  <c:v>5.4</c:v>
                </c:pt>
                <c:pt idx="199">
                  <c:v>5.3</c:v>
                </c:pt>
                <c:pt idx="200">
                  <c:v>5.4</c:v>
                </c:pt>
                <c:pt idx="201">
                  <c:v>6.2</c:v>
                </c:pt>
                <c:pt idx="202">
                  <c:v>6.8</c:v>
                </c:pt>
                <c:pt idx="203">
                  <c:v>7</c:v>
                </c:pt>
              </c:numCache>
            </c:numRef>
          </c:val>
          <c:smooth val="0"/>
          <c:extLst xmlns:c16r2="http://schemas.microsoft.com/office/drawing/2015/06/chart">
            <c:ext xmlns:c16="http://schemas.microsoft.com/office/drawing/2014/chart" uri="{C3380CC4-5D6E-409C-BE32-E72D297353CC}">
              <c16:uniqueId val="{00000000-18BD-43CE-9F84-CAC602472BF5}"/>
            </c:ext>
          </c:extLst>
        </c:ser>
        <c:ser>
          <c:idx val="2"/>
          <c:order val="1"/>
          <c:tx>
            <c:strRef>
              <c:f>'1.3.'!$C$6</c:f>
              <c:strCache>
                <c:ptCount val="1"/>
                <c:pt idx="0">
                  <c:v>Euro area</c:v>
                </c:pt>
              </c:strCache>
            </c:strRef>
          </c:tx>
          <c:spPr>
            <a:ln w="28575" cap="rnd">
              <a:solidFill>
                <a:schemeClr val="accent3"/>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'1.3.'!$C$7:$C$211</c:f>
              <c:numCache>
                <c:formatCode>General</c:formatCode>
                <c:ptCount val="205"/>
                <c:pt idx="0">
                  <c:v>1.9</c:v>
                </c:pt>
                <c:pt idx="1">
                  <c:v>2.1</c:v>
                </c:pt>
                <c:pt idx="2">
                  <c:v>2.2000000000000002</c:v>
                </c:pt>
                <c:pt idx="3">
                  <c:v>2.1</c:v>
                </c:pt>
                <c:pt idx="4">
                  <c:v>2</c:v>
                </c:pt>
                <c:pt idx="5">
                  <c:v>2</c:v>
                </c:pt>
                <c:pt idx="6">
                  <c:v>2.1</c:v>
                </c:pt>
                <c:pt idx="7">
                  <c:v>2.2000000000000002</c:v>
                </c:pt>
                <c:pt idx="8">
                  <c:v>2.6</c:v>
                </c:pt>
                <c:pt idx="9">
                  <c:v>2.5</c:v>
                </c:pt>
                <c:pt idx="10">
                  <c:v>2.2999999999999998</c:v>
                </c:pt>
                <c:pt idx="11">
                  <c:v>2.2999999999999998</c:v>
                </c:pt>
                <c:pt idx="12">
                  <c:v>2.4</c:v>
                </c:pt>
                <c:pt idx="13">
                  <c:v>2.4</c:v>
                </c:pt>
                <c:pt idx="14">
                  <c:v>2.2000000000000002</c:v>
                </c:pt>
                <c:pt idx="15">
                  <c:v>2.4</c:v>
                </c:pt>
                <c:pt idx="16">
                  <c:v>2.5</c:v>
                </c:pt>
                <c:pt idx="17">
                  <c:v>2.5</c:v>
                </c:pt>
                <c:pt idx="18">
                  <c:v>2.4</c:v>
                </c:pt>
                <c:pt idx="19">
                  <c:v>2.2999999999999998</c:v>
                </c:pt>
                <c:pt idx="20">
                  <c:v>1.8</c:v>
                </c:pt>
                <c:pt idx="21">
                  <c:v>1.6</c:v>
                </c:pt>
                <c:pt idx="22">
                  <c:v>1.8</c:v>
                </c:pt>
                <c:pt idx="23">
                  <c:v>1.9</c:v>
                </c:pt>
                <c:pt idx="24">
                  <c:v>1.8</c:v>
                </c:pt>
                <c:pt idx="25">
                  <c:v>1.8</c:v>
                </c:pt>
                <c:pt idx="26">
                  <c:v>1.9</c:v>
                </c:pt>
                <c:pt idx="27">
                  <c:v>1.9</c:v>
                </c:pt>
                <c:pt idx="28">
                  <c:v>1.9</c:v>
                </c:pt>
                <c:pt idx="29">
                  <c:v>1.9</c:v>
                </c:pt>
                <c:pt idx="30">
                  <c:v>1.8</c:v>
                </c:pt>
                <c:pt idx="31">
                  <c:v>1.7</c:v>
                </c:pt>
                <c:pt idx="32">
                  <c:v>2.1</c:v>
                </c:pt>
                <c:pt idx="33">
                  <c:v>2.5</c:v>
                </c:pt>
                <c:pt idx="34">
                  <c:v>3.1</c:v>
                </c:pt>
                <c:pt idx="35">
                  <c:v>3.1</c:v>
                </c:pt>
                <c:pt idx="36">
                  <c:v>3.2</c:v>
                </c:pt>
                <c:pt idx="37">
                  <c:v>3.3</c:v>
                </c:pt>
                <c:pt idx="38">
                  <c:v>3.6</c:v>
                </c:pt>
                <c:pt idx="39">
                  <c:v>3.3</c:v>
                </c:pt>
                <c:pt idx="40">
                  <c:v>3.7</c:v>
                </c:pt>
                <c:pt idx="41">
                  <c:v>3.9</c:v>
                </c:pt>
                <c:pt idx="42">
                  <c:v>4.0999999999999996</c:v>
                </c:pt>
                <c:pt idx="43">
                  <c:v>3.8</c:v>
                </c:pt>
                <c:pt idx="44">
                  <c:v>3.6</c:v>
                </c:pt>
                <c:pt idx="45">
                  <c:v>3.2</c:v>
                </c:pt>
                <c:pt idx="46">
                  <c:v>2.1</c:v>
                </c:pt>
                <c:pt idx="47">
                  <c:v>1.6</c:v>
                </c:pt>
                <c:pt idx="48">
                  <c:v>1.1000000000000001</c:v>
                </c:pt>
                <c:pt idx="49">
                  <c:v>1.2</c:v>
                </c:pt>
                <c:pt idx="50">
                  <c:v>0.6</c:v>
                </c:pt>
                <c:pt idx="51">
                  <c:v>0.6</c:v>
                </c:pt>
                <c:pt idx="52">
                  <c:v>0</c:v>
                </c:pt>
                <c:pt idx="53">
                  <c:v>-0.1</c:v>
                </c:pt>
                <c:pt idx="54">
                  <c:v>-0.6</c:v>
                </c:pt>
                <c:pt idx="55">
                  <c:v>-0.2</c:v>
                </c:pt>
                <c:pt idx="56">
                  <c:v>-0.3</c:v>
                </c:pt>
                <c:pt idx="57">
                  <c:v>-0.1</c:v>
                </c:pt>
                <c:pt idx="58">
                  <c:v>0.5</c:v>
                </c:pt>
                <c:pt idx="59">
                  <c:v>0.9</c:v>
                </c:pt>
                <c:pt idx="60">
                  <c:v>0.9</c:v>
                </c:pt>
                <c:pt idx="61">
                  <c:v>0.8</c:v>
                </c:pt>
                <c:pt idx="62">
                  <c:v>1.6</c:v>
                </c:pt>
                <c:pt idx="63">
                  <c:v>1.6</c:v>
                </c:pt>
                <c:pt idx="64">
                  <c:v>1.7</c:v>
                </c:pt>
                <c:pt idx="65">
                  <c:v>1.5</c:v>
                </c:pt>
                <c:pt idx="66">
                  <c:v>1.7</c:v>
                </c:pt>
                <c:pt idx="67">
                  <c:v>1.6</c:v>
                </c:pt>
                <c:pt idx="68">
                  <c:v>1.9</c:v>
                </c:pt>
                <c:pt idx="69">
                  <c:v>1.9</c:v>
                </c:pt>
                <c:pt idx="70">
                  <c:v>1.9</c:v>
                </c:pt>
                <c:pt idx="71">
                  <c:v>2.2000000000000002</c:v>
                </c:pt>
                <c:pt idx="72">
                  <c:v>2.2999999999999998</c:v>
                </c:pt>
                <c:pt idx="73">
                  <c:v>2.4</c:v>
                </c:pt>
                <c:pt idx="74">
                  <c:v>2.7</c:v>
                </c:pt>
                <c:pt idx="75">
                  <c:v>2.8</c:v>
                </c:pt>
                <c:pt idx="76">
                  <c:v>2.7</c:v>
                </c:pt>
                <c:pt idx="77">
                  <c:v>2.7</c:v>
                </c:pt>
                <c:pt idx="78">
                  <c:v>2.6</c:v>
                </c:pt>
                <c:pt idx="79">
                  <c:v>2.5</c:v>
                </c:pt>
                <c:pt idx="80">
                  <c:v>3</c:v>
                </c:pt>
                <c:pt idx="81">
                  <c:v>3</c:v>
                </c:pt>
                <c:pt idx="82">
                  <c:v>3</c:v>
                </c:pt>
                <c:pt idx="83">
                  <c:v>2.8</c:v>
                </c:pt>
                <c:pt idx="84">
                  <c:v>2.7</c:v>
                </c:pt>
                <c:pt idx="85">
                  <c:v>2.7</c:v>
                </c:pt>
                <c:pt idx="86">
                  <c:v>2.7</c:v>
                </c:pt>
                <c:pt idx="87">
                  <c:v>2.6</c:v>
                </c:pt>
                <c:pt idx="88">
                  <c:v>2.4</c:v>
                </c:pt>
                <c:pt idx="89">
                  <c:v>2.4</c:v>
                </c:pt>
                <c:pt idx="90">
                  <c:v>2.4</c:v>
                </c:pt>
                <c:pt idx="91">
                  <c:v>2.6</c:v>
                </c:pt>
                <c:pt idx="92">
                  <c:v>2.6</c:v>
                </c:pt>
                <c:pt idx="93">
                  <c:v>2.5</c:v>
                </c:pt>
                <c:pt idx="94">
                  <c:v>2.2000000000000002</c:v>
                </c:pt>
                <c:pt idx="95">
                  <c:v>2.2000000000000002</c:v>
                </c:pt>
                <c:pt idx="96">
                  <c:v>2</c:v>
                </c:pt>
                <c:pt idx="97">
                  <c:v>1.9</c:v>
                </c:pt>
                <c:pt idx="98">
                  <c:v>1.7</c:v>
                </c:pt>
                <c:pt idx="99">
                  <c:v>1.2</c:v>
                </c:pt>
                <c:pt idx="100">
                  <c:v>1.4</c:v>
                </c:pt>
                <c:pt idx="101">
                  <c:v>1.6</c:v>
                </c:pt>
                <c:pt idx="102">
                  <c:v>1.6</c:v>
                </c:pt>
                <c:pt idx="103">
                  <c:v>1.3</c:v>
                </c:pt>
                <c:pt idx="104">
                  <c:v>1.1000000000000001</c:v>
                </c:pt>
                <c:pt idx="105">
                  <c:v>0.7</c:v>
                </c:pt>
                <c:pt idx="106">
                  <c:v>0.9</c:v>
                </c:pt>
                <c:pt idx="107">
                  <c:v>0.8</c:v>
                </c:pt>
                <c:pt idx="108">
                  <c:v>0.8</c:v>
                </c:pt>
                <c:pt idx="109">
                  <c:v>0.7</c:v>
                </c:pt>
                <c:pt idx="110">
                  <c:v>0.5</c:v>
                </c:pt>
                <c:pt idx="111">
                  <c:v>0.7</c:v>
                </c:pt>
                <c:pt idx="112">
                  <c:v>0.5</c:v>
                </c:pt>
                <c:pt idx="113">
                  <c:v>0.5</c:v>
                </c:pt>
                <c:pt idx="114">
                  <c:v>0.4</c:v>
                </c:pt>
                <c:pt idx="115">
                  <c:v>0.4</c:v>
                </c:pt>
                <c:pt idx="116">
                  <c:v>0.3</c:v>
                </c:pt>
                <c:pt idx="117">
                  <c:v>0.4</c:v>
                </c:pt>
                <c:pt idx="118">
                  <c:v>0.3</c:v>
                </c:pt>
                <c:pt idx="119">
                  <c:v>-0.2</c:v>
                </c:pt>
                <c:pt idx="120">
                  <c:v>-0.6</c:v>
                </c:pt>
                <c:pt idx="121">
                  <c:v>-0.3</c:v>
                </c:pt>
                <c:pt idx="122">
                  <c:v>-0.1</c:v>
                </c:pt>
                <c:pt idx="123">
                  <c:v>0.2</c:v>
                </c:pt>
                <c:pt idx="124">
                  <c:v>0.6</c:v>
                </c:pt>
                <c:pt idx="125">
                  <c:v>0.5</c:v>
                </c:pt>
                <c:pt idx="126">
                  <c:v>0.5</c:v>
                </c:pt>
                <c:pt idx="127">
                  <c:v>0.4</c:v>
                </c:pt>
                <c:pt idx="128">
                  <c:v>0.2</c:v>
                </c:pt>
                <c:pt idx="129">
                  <c:v>0.4</c:v>
                </c:pt>
                <c:pt idx="130">
                  <c:v>0.1</c:v>
                </c:pt>
                <c:pt idx="131">
                  <c:v>0.3</c:v>
                </c:pt>
                <c:pt idx="132">
                  <c:v>0.3</c:v>
                </c:pt>
                <c:pt idx="133">
                  <c:v>-0.1</c:v>
                </c:pt>
                <c:pt idx="134">
                  <c:v>0</c:v>
                </c:pt>
                <c:pt idx="135">
                  <c:v>-0.3</c:v>
                </c:pt>
                <c:pt idx="136">
                  <c:v>-0.1</c:v>
                </c:pt>
                <c:pt idx="137">
                  <c:v>0</c:v>
                </c:pt>
                <c:pt idx="138">
                  <c:v>0.2</c:v>
                </c:pt>
                <c:pt idx="139">
                  <c:v>0.2</c:v>
                </c:pt>
                <c:pt idx="140">
                  <c:v>0.4</c:v>
                </c:pt>
                <c:pt idx="141">
                  <c:v>0.5</c:v>
                </c:pt>
                <c:pt idx="142">
                  <c:v>0.6</c:v>
                </c:pt>
                <c:pt idx="143">
                  <c:v>1.1000000000000001</c:v>
                </c:pt>
                <c:pt idx="144">
                  <c:v>1.7</c:v>
                </c:pt>
                <c:pt idx="145">
                  <c:v>2</c:v>
                </c:pt>
                <c:pt idx="146">
                  <c:v>1.5</c:v>
                </c:pt>
                <c:pt idx="147">
                  <c:v>1.9</c:v>
                </c:pt>
                <c:pt idx="148">
                  <c:v>1.4</c:v>
                </c:pt>
                <c:pt idx="149">
                  <c:v>1.3</c:v>
                </c:pt>
                <c:pt idx="150">
                  <c:v>1.3</c:v>
                </c:pt>
                <c:pt idx="151">
                  <c:v>1.5</c:v>
                </c:pt>
                <c:pt idx="152">
                  <c:v>1.6</c:v>
                </c:pt>
                <c:pt idx="153">
                  <c:v>1.4</c:v>
                </c:pt>
                <c:pt idx="154">
                  <c:v>1.5</c:v>
                </c:pt>
                <c:pt idx="155">
                  <c:v>1.3</c:v>
                </c:pt>
                <c:pt idx="156">
                  <c:v>1.3</c:v>
                </c:pt>
                <c:pt idx="157">
                  <c:v>1.1000000000000001</c:v>
                </c:pt>
                <c:pt idx="158">
                  <c:v>1.4</c:v>
                </c:pt>
                <c:pt idx="159">
                  <c:v>1.2</c:v>
                </c:pt>
                <c:pt idx="160">
                  <c:v>2</c:v>
                </c:pt>
                <c:pt idx="161">
                  <c:v>2</c:v>
                </c:pt>
                <c:pt idx="162">
                  <c:v>2.2000000000000002</c:v>
                </c:pt>
                <c:pt idx="163">
                  <c:v>2.1</c:v>
                </c:pt>
                <c:pt idx="164">
                  <c:v>2.1</c:v>
                </c:pt>
                <c:pt idx="165">
                  <c:v>2.2999999999999998</c:v>
                </c:pt>
                <c:pt idx="166">
                  <c:v>1.9</c:v>
                </c:pt>
                <c:pt idx="167">
                  <c:v>1.5</c:v>
                </c:pt>
                <c:pt idx="168">
                  <c:v>1.4</c:v>
                </c:pt>
                <c:pt idx="169">
                  <c:v>1.5</c:v>
                </c:pt>
                <c:pt idx="170">
                  <c:v>1.4</c:v>
                </c:pt>
                <c:pt idx="171">
                  <c:v>1.7</c:v>
                </c:pt>
                <c:pt idx="172">
                  <c:v>1.2</c:v>
                </c:pt>
                <c:pt idx="173">
                  <c:v>1.3</c:v>
                </c:pt>
                <c:pt idx="174">
                  <c:v>1</c:v>
                </c:pt>
                <c:pt idx="175">
                  <c:v>1</c:v>
                </c:pt>
                <c:pt idx="176">
                  <c:v>0.8</c:v>
                </c:pt>
                <c:pt idx="177">
                  <c:v>0.7</c:v>
                </c:pt>
                <c:pt idx="178">
                  <c:v>1</c:v>
                </c:pt>
                <c:pt idx="179">
                  <c:v>1.3</c:v>
                </c:pt>
                <c:pt idx="180">
                  <c:v>1.4</c:v>
                </c:pt>
                <c:pt idx="181">
                  <c:v>1.2</c:v>
                </c:pt>
                <c:pt idx="182">
                  <c:v>0.7</c:v>
                </c:pt>
                <c:pt idx="183">
                  <c:v>0.3</c:v>
                </c:pt>
                <c:pt idx="184">
                  <c:v>0.1</c:v>
                </c:pt>
                <c:pt idx="185">
                  <c:v>0.3</c:v>
                </c:pt>
                <c:pt idx="186">
                  <c:v>0.4</c:v>
                </c:pt>
                <c:pt idx="187">
                  <c:v>-0.2</c:v>
                </c:pt>
                <c:pt idx="188">
                  <c:v>-0.3</c:v>
                </c:pt>
                <c:pt idx="189">
                  <c:v>-0.3</c:v>
                </c:pt>
                <c:pt idx="190">
                  <c:v>-0.3</c:v>
                </c:pt>
                <c:pt idx="191">
                  <c:v>-0.3</c:v>
                </c:pt>
                <c:pt idx="192">
                  <c:v>0.9</c:v>
                </c:pt>
                <c:pt idx="193">
                  <c:v>0.9</c:v>
                </c:pt>
                <c:pt idx="194">
                  <c:v>1.3</c:v>
                </c:pt>
                <c:pt idx="195">
                  <c:v>1.6</c:v>
                </c:pt>
                <c:pt idx="196">
                  <c:v>2</c:v>
                </c:pt>
                <c:pt idx="197">
                  <c:v>1.9</c:v>
                </c:pt>
                <c:pt idx="198">
                  <c:v>2.2000000000000002</c:v>
                </c:pt>
                <c:pt idx="199">
                  <c:v>3</c:v>
                </c:pt>
                <c:pt idx="200">
                  <c:v>3.4</c:v>
                </c:pt>
                <c:pt idx="201">
                  <c:v>4.0999999999999996</c:v>
                </c:pt>
                <c:pt idx="202">
                  <c:v>4.9000000000000004</c:v>
                </c:pt>
                <c:pt idx="203">
                  <c:v>5</c:v>
                </c:pt>
                <c:pt idx="204">
                  <c:v>5.0999999999999996</c:v>
                </c:pt>
              </c:numCache>
            </c:numRef>
          </c:val>
          <c:smooth val="0"/>
          <c:extLst xmlns:c16r2="http://schemas.microsoft.com/office/drawing/2015/06/chart">
            <c:ext xmlns:c16="http://schemas.microsoft.com/office/drawing/2014/chart" uri="{C3380CC4-5D6E-409C-BE32-E72D297353CC}">
              <c16:uniqueId val="{00000001-18BD-43CE-9F84-CAC602472BF5}"/>
            </c:ext>
          </c:extLst>
        </c:ser>
        <c:ser>
          <c:idx val="4"/>
          <c:order val="2"/>
          <c:tx>
            <c:strRef>
              <c:f>'1.3.'!$D$6</c:f>
              <c:strCache>
                <c:ptCount val="1"/>
                <c:pt idx="0">
                  <c:v>Japan</c:v>
                </c:pt>
              </c:strCache>
            </c:strRef>
          </c:tx>
          <c:spPr>
            <a:ln w="28575" cap="rnd">
              <a:solidFill>
                <a:schemeClr val="accent4"/>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'1.3.'!$D$7:$D$211</c:f>
              <c:numCache>
                <c:formatCode>General</c:formatCode>
                <c:ptCount val="205"/>
                <c:pt idx="0">
                  <c:v>-0.1</c:v>
                </c:pt>
                <c:pt idx="1">
                  <c:v>-0.3</c:v>
                </c:pt>
                <c:pt idx="2">
                  <c:v>-0.2</c:v>
                </c:pt>
                <c:pt idx="3">
                  <c:v>0</c:v>
                </c:pt>
                <c:pt idx="4">
                  <c:v>0.2</c:v>
                </c:pt>
                <c:pt idx="5">
                  <c:v>-0.5</c:v>
                </c:pt>
                <c:pt idx="6">
                  <c:v>-0.3</c:v>
                </c:pt>
                <c:pt idx="7">
                  <c:v>-0.3</c:v>
                </c:pt>
                <c:pt idx="8">
                  <c:v>-0.3</c:v>
                </c:pt>
                <c:pt idx="9">
                  <c:v>-0.7</c:v>
                </c:pt>
                <c:pt idx="10">
                  <c:v>-0.8</c:v>
                </c:pt>
                <c:pt idx="11">
                  <c:v>-0.1</c:v>
                </c:pt>
                <c:pt idx="12">
                  <c:v>-0.1</c:v>
                </c:pt>
                <c:pt idx="13">
                  <c:v>-0.1</c:v>
                </c:pt>
                <c:pt idx="14">
                  <c:v>-0.2</c:v>
                </c:pt>
                <c:pt idx="15">
                  <c:v>-0.1</c:v>
                </c:pt>
                <c:pt idx="16">
                  <c:v>0.1</c:v>
                </c:pt>
                <c:pt idx="17">
                  <c:v>0.5</c:v>
                </c:pt>
                <c:pt idx="18">
                  <c:v>0.3</c:v>
                </c:pt>
                <c:pt idx="19">
                  <c:v>0.9</c:v>
                </c:pt>
                <c:pt idx="20">
                  <c:v>0.6</c:v>
                </c:pt>
                <c:pt idx="21">
                  <c:v>0.4</c:v>
                </c:pt>
                <c:pt idx="22">
                  <c:v>0.3</c:v>
                </c:pt>
                <c:pt idx="23">
                  <c:v>0.3</c:v>
                </c:pt>
                <c:pt idx="24">
                  <c:v>0</c:v>
                </c:pt>
                <c:pt idx="25">
                  <c:v>-0.2</c:v>
                </c:pt>
                <c:pt idx="26">
                  <c:v>-0.1</c:v>
                </c:pt>
                <c:pt idx="27">
                  <c:v>0</c:v>
                </c:pt>
                <c:pt idx="28">
                  <c:v>0</c:v>
                </c:pt>
                <c:pt idx="29">
                  <c:v>-0.2</c:v>
                </c:pt>
                <c:pt idx="30">
                  <c:v>0</c:v>
                </c:pt>
                <c:pt idx="31">
                  <c:v>-0.2</c:v>
                </c:pt>
                <c:pt idx="32">
                  <c:v>-0.2</c:v>
                </c:pt>
                <c:pt idx="33">
                  <c:v>0.3</c:v>
                </c:pt>
                <c:pt idx="34">
                  <c:v>0.6</c:v>
                </c:pt>
                <c:pt idx="35">
                  <c:v>0.7</c:v>
                </c:pt>
                <c:pt idx="36">
                  <c:v>0.7</c:v>
                </c:pt>
                <c:pt idx="37">
                  <c:v>1</c:v>
                </c:pt>
                <c:pt idx="38">
                  <c:v>1.2</c:v>
                </c:pt>
                <c:pt idx="39">
                  <c:v>0.8</c:v>
                </c:pt>
                <c:pt idx="40">
                  <c:v>1.3</c:v>
                </c:pt>
                <c:pt idx="41">
                  <c:v>2</c:v>
                </c:pt>
                <c:pt idx="42">
                  <c:v>2.2999999999999998</c:v>
                </c:pt>
                <c:pt idx="43">
                  <c:v>2.1</c:v>
                </c:pt>
                <c:pt idx="44">
                  <c:v>2.1</c:v>
                </c:pt>
                <c:pt idx="45">
                  <c:v>1.7</c:v>
                </c:pt>
                <c:pt idx="46">
                  <c:v>1</c:v>
                </c:pt>
                <c:pt idx="47">
                  <c:v>0.4</c:v>
                </c:pt>
                <c:pt idx="48">
                  <c:v>0</c:v>
                </c:pt>
                <c:pt idx="49">
                  <c:v>-0.1</c:v>
                </c:pt>
                <c:pt idx="50">
                  <c:v>-0.3</c:v>
                </c:pt>
                <c:pt idx="51">
                  <c:v>-0.1</c:v>
                </c:pt>
                <c:pt idx="52">
                  <c:v>-1.1000000000000001</c:v>
                </c:pt>
                <c:pt idx="53">
                  <c:v>-1.8</c:v>
                </c:pt>
                <c:pt idx="54">
                  <c:v>-2.2000000000000002</c:v>
                </c:pt>
                <c:pt idx="55">
                  <c:v>-2.2000000000000002</c:v>
                </c:pt>
                <c:pt idx="56">
                  <c:v>-2.2000000000000002</c:v>
                </c:pt>
                <c:pt idx="57">
                  <c:v>-2.5</c:v>
                </c:pt>
                <c:pt idx="58">
                  <c:v>-1.9</c:v>
                </c:pt>
                <c:pt idx="59">
                  <c:v>-1.7</c:v>
                </c:pt>
                <c:pt idx="60">
                  <c:v>-1.3</c:v>
                </c:pt>
                <c:pt idx="61">
                  <c:v>-1.1000000000000001</c:v>
                </c:pt>
                <c:pt idx="62">
                  <c:v>-1.1000000000000001</c:v>
                </c:pt>
                <c:pt idx="63">
                  <c:v>-1.2</c:v>
                </c:pt>
                <c:pt idx="64">
                  <c:v>-0.9</c:v>
                </c:pt>
                <c:pt idx="65">
                  <c:v>-0.7</c:v>
                </c:pt>
                <c:pt idx="66">
                  <c:v>-0.9</c:v>
                </c:pt>
                <c:pt idx="67">
                  <c:v>-0.9</c:v>
                </c:pt>
                <c:pt idx="68">
                  <c:v>-0.6</c:v>
                </c:pt>
                <c:pt idx="69">
                  <c:v>0.2</c:v>
                </c:pt>
                <c:pt idx="70">
                  <c:v>0.1</c:v>
                </c:pt>
                <c:pt idx="71">
                  <c:v>0</c:v>
                </c:pt>
                <c:pt idx="72">
                  <c:v>-0.6</c:v>
                </c:pt>
                <c:pt idx="73">
                  <c:v>-0.5</c:v>
                </c:pt>
                <c:pt idx="74">
                  <c:v>-0.5</c:v>
                </c:pt>
                <c:pt idx="75">
                  <c:v>-0.4</c:v>
                </c:pt>
                <c:pt idx="76">
                  <c:v>-0.4</c:v>
                </c:pt>
                <c:pt idx="77">
                  <c:v>-0.4</c:v>
                </c:pt>
                <c:pt idx="78">
                  <c:v>0.2</c:v>
                </c:pt>
                <c:pt idx="79">
                  <c:v>0.2</c:v>
                </c:pt>
                <c:pt idx="80">
                  <c:v>0</c:v>
                </c:pt>
                <c:pt idx="81">
                  <c:v>-0.2</c:v>
                </c:pt>
                <c:pt idx="82">
                  <c:v>-0.5</c:v>
                </c:pt>
                <c:pt idx="83">
                  <c:v>-0.2</c:v>
                </c:pt>
                <c:pt idx="84">
                  <c:v>0.1</c:v>
                </c:pt>
                <c:pt idx="85">
                  <c:v>0.3</c:v>
                </c:pt>
                <c:pt idx="86">
                  <c:v>0.5</c:v>
                </c:pt>
                <c:pt idx="87">
                  <c:v>0.4</c:v>
                </c:pt>
                <c:pt idx="88">
                  <c:v>0.2</c:v>
                </c:pt>
                <c:pt idx="89">
                  <c:v>-0.2</c:v>
                </c:pt>
                <c:pt idx="90">
                  <c:v>-0.4</c:v>
                </c:pt>
                <c:pt idx="91">
                  <c:v>-0.4</c:v>
                </c:pt>
                <c:pt idx="92">
                  <c:v>-0.3</c:v>
                </c:pt>
                <c:pt idx="93">
                  <c:v>-0.4</c:v>
                </c:pt>
                <c:pt idx="94">
                  <c:v>-0.2</c:v>
                </c:pt>
                <c:pt idx="95">
                  <c:v>-0.1</c:v>
                </c:pt>
                <c:pt idx="96">
                  <c:v>-0.3</c:v>
                </c:pt>
                <c:pt idx="97">
                  <c:v>-0.7</c:v>
                </c:pt>
                <c:pt idx="98">
                  <c:v>-0.9</c:v>
                </c:pt>
                <c:pt idx="99">
                  <c:v>-0.7</c:v>
                </c:pt>
                <c:pt idx="100">
                  <c:v>-0.3</c:v>
                </c:pt>
                <c:pt idx="101">
                  <c:v>0.2</c:v>
                </c:pt>
                <c:pt idx="102">
                  <c:v>0.7</c:v>
                </c:pt>
                <c:pt idx="103">
                  <c:v>0.9</c:v>
                </c:pt>
                <c:pt idx="104">
                  <c:v>1.1000000000000001</c:v>
                </c:pt>
                <c:pt idx="105">
                  <c:v>1.1000000000000001</c:v>
                </c:pt>
                <c:pt idx="106">
                  <c:v>1.5</c:v>
                </c:pt>
                <c:pt idx="107">
                  <c:v>1.6</c:v>
                </c:pt>
                <c:pt idx="108">
                  <c:v>1.4</c:v>
                </c:pt>
                <c:pt idx="109">
                  <c:v>1.5</c:v>
                </c:pt>
                <c:pt idx="110">
                  <c:v>1.6</c:v>
                </c:pt>
                <c:pt idx="111">
                  <c:v>3.4</c:v>
                </c:pt>
                <c:pt idx="112">
                  <c:v>3.7</c:v>
                </c:pt>
                <c:pt idx="113">
                  <c:v>3.6</c:v>
                </c:pt>
                <c:pt idx="114">
                  <c:v>3.4</c:v>
                </c:pt>
                <c:pt idx="115">
                  <c:v>3.3</c:v>
                </c:pt>
                <c:pt idx="116">
                  <c:v>3.2</c:v>
                </c:pt>
                <c:pt idx="117">
                  <c:v>2.9</c:v>
                </c:pt>
                <c:pt idx="118">
                  <c:v>2.4</c:v>
                </c:pt>
                <c:pt idx="119">
                  <c:v>2.4</c:v>
                </c:pt>
                <c:pt idx="120">
                  <c:v>2.4</c:v>
                </c:pt>
                <c:pt idx="121">
                  <c:v>2.2000000000000002</c:v>
                </c:pt>
                <c:pt idx="122">
                  <c:v>2.2999999999999998</c:v>
                </c:pt>
                <c:pt idx="123">
                  <c:v>0.6</c:v>
                </c:pt>
                <c:pt idx="124">
                  <c:v>0.5</c:v>
                </c:pt>
                <c:pt idx="125">
                  <c:v>0.4</c:v>
                </c:pt>
                <c:pt idx="126">
                  <c:v>0.2</c:v>
                </c:pt>
                <c:pt idx="127">
                  <c:v>0.2</c:v>
                </c:pt>
                <c:pt idx="128">
                  <c:v>0</c:v>
                </c:pt>
                <c:pt idx="129">
                  <c:v>0.3</c:v>
                </c:pt>
                <c:pt idx="130">
                  <c:v>0.3</c:v>
                </c:pt>
                <c:pt idx="131">
                  <c:v>0.2</c:v>
                </c:pt>
                <c:pt idx="132">
                  <c:v>-0.1</c:v>
                </c:pt>
                <c:pt idx="133">
                  <c:v>0.2</c:v>
                </c:pt>
                <c:pt idx="134">
                  <c:v>0</c:v>
                </c:pt>
                <c:pt idx="135">
                  <c:v>-0.3</c:v>
                </c:pt>
                <c:pt idx="136">
                  <c:v>-0.5</c:v>
                </c:pt>
                <c:pt idx="137">
                  <c:v>-0.4</c:v>
                </c:pt>
                <c:pt idx="138">
                  <c:v>-0.4</c:v>
                </c:pt>
                <c:pt idx="139">
                  <c:v>-0.5</c:v>
                </c:pt>
                <c:pt idx="140">
                  <c:v>-0.5</c:v>
                </c:pt>
                <c:pt idx="141">
                  <c:v>0.1</c:v>
                </c:pt>
                <c:pt idx="142">
                  <c:v>0.5</c:v>
                </c:pt>
                <c:pt idx="143">
                  <c:v>0.3</c:v>
                </c:pt>
                <c:pt idx="144">
                  <c:v>0.4</c:v>
                </c:pt>
                <c:pt idx="145">
                  <c:v>0.3</c:v>
                </c:pt>
                <c:pt idx="146">
                  <c:v>0.2</c:v>
                </c:pt>
                <c:pt idx="147">
                  <c:v>0.4</c:v>
                </c:pt>
                <c:pt idx="148">
                  <c:v>0.4</c:v>
                </c:pt>
                <c:pt idx="149">
                  <c:v>0.4</c:v>
                </c:pt>
                <c:pt idx="150">
                  <c:v>0.4</c:v>
                </c:pt>
                <c:pt idx="151">
                  <c:v>0.7</c:v>
                </c:pt>
                <c:pt idx="152">
                  <c:v>0.7</c:v>
                </c:pt>
                <c:pt idx="153">
                  <c:v>0.2</c:v>
                </c:pt>
                <c:pt idx="154">
                  <c:v>0.6</c:v>
                </c:pt>
                <c:pt idx="155">
                  <c:v>1</c:v>
                </c:pt>
                <c:pt idx="156">
                  <c:v>1.4</c:v>
                </c:pt>
                <c:pt idx="157">
                  <c:v>1.5</c:v>
                </c:pt>
                <c:pt idx="158">
                  <c:v>1.1000000000000001</c:v>
                </c:pt>
                <c:pt idx="159">
                  <c:v>0.6</c:v>
                </c:pt>
                <c:pt idx="160">
                  <c:v>0.7</c:v>
                </c:pt>
                <c:pt idx="161">
                  <c:v>0.7</c:v>
                </c:pt>
                <c:pt idx="162">
                  <c:v>0.9</c:v>
                </c:pt>
                <c:pt idx="163">
                  <c:v>1.3</c:v>
                </c:pt>
                <c:pt idx="164">
                  <c:v>1.2</c:v>
                </c:pt>
                <c:pt idx="165">
                  <c:v>1.4</c:v>
                </c:pt>
                <c:pt idx="166">
                  <c:v>0.8</c:v>
                </c:pt>
                <c:pt idx="167">
                  <c:v>0.3</c:v>
                </c:pt>
                <c:pt idx="168">
                  <c:v>0.2</c:v>
                </c:pt>
                <c:pt idx="169">
                  <c:v>0.2</c:v>
                </c:pt>
                <c:pt idx="170">
                  <c:v>0.5</c:v>
                </c:pt>
                <c:pt idx="171">
                  <c:v>0.9</c:v>
                </c:pt>
                <c:pt idx="172">
                  <c:v>0.7</c:v>
                </c:pt>
                <c:pt idx="173">
                  <c:v>0.7</c:v>
                </c:pt>
                <c:pt idx="174">
                  <c:v>0.5</c:v>
                </c:pt>
                <c:pt idx="175">
                  <c:v>0.3</c:v>
                </c:pt>
                <c:pt idx="176">
                  <c:v>0.2</c:v>
                </c:pt>
                <c:pt idx="177">
                  <c:v>0.2</c:v>
                </c:pt>
                <c:pt idx="178">
                  <c:v>0.5</c:v>
                </c:pt>
                <c:pt idx="179">
                  <c:v>0.8</c:v>
                </c:pt>
                <c:pt idx="180">
                  <c:v>0.7</c:v>
                </c:pt>
                <c:pt idx="181">
                  <c:v>0.4</c:v>
                </c:pt>
                <c:pt idx="182">
                  <c:v>0.4</c:v>
                </c:pt>
                <c:pt idx="183">
                  <c:v>0.1</c:v>
                </c:pt>
                <c:pt idx="184">
                  <c:v>0.1</c:v>
                </c:pt>
                <c:pt idx="185">
                  <c:v>0.1</c:v>
                </c:pt>
                <c:pt idx="186">
                  <c:v>0.3</c:v>
                </c:pt>
                <c:pt idx="187">
                  <c:v>0.2</c:v>
                </c:pt>
                <c:pt idx="188">
                  <c:v>0</c:v>
                </c:pt>
                <c:pt idx="189">
                  <c:v>-0.4</c:v>
                </c:pt>
                <c:pt idx="190">
                  <c:v>-0.9</c:v>
                </c:pt>
                <c:pt idx="191">
                  <c:v>-1.2</c:v>
                </c:pt>
                <c:pt idx="192">
                  <c:v>-0.6</c:v>
                </c:pt>
                <c:pt idx="193">
                  <c:v>-0.4</c:v>
                </c:pt>
                <c:pt idx="194">
                  <c:v>-0.2</c:v>
                </c:pt>
                <c:pt idx="195">
                  <c:v>-0.4</c:v>
                </c:pt>
                <c:pt idx="196">
                  <c:v>-0.1</c:v>
                </c:pt>
                <c:pt idx="197">
                  <c:v>-0.1</c:v>
                </c:pt>
                <c:pt idx="198">
                  <c:v>-0.3</c:v>
                </c:pt>
                <c:pt idx="199">
                  <c:v>-0.4</c:v>
                </c:pt>
                <c:pt idx="200">
                  <c:v>0.2</c:v>
                </c:pt>
                <c:pt idx="201">
                  <c:v>0.1</c:v>
                </c:pt>
                <c:pt idx="202">
                  <c:v>0.6</c:v>
                </c:pt>
                <c:pt idx="203">
                  <c:v>0.8</c:v>
                </c:pt>
              </c:numCache>
            </c:numRef>
          </c:val>
          <c:smooth val="0"/>
          <c:extLst xmlns:c16r2="http://schemas.microsoft.com/office/drawing/2015/06/chart">
            <c:ext xmlns:c16="http://schemas.microsoft.com/office/drawing/2014/chart" uri="{C3380CC4-5D6E-409C-BE32-E72D297353CC}">
              <c16:uniqueId val="{00000002-18BD-43CE-9F84-CAC602472BF5}"/>
            </c:ext>
          </c:extLst>
        </c:ser>
        <c:ser>
          <c:idx val="5"/>
          <c:order val="3"/>
          <c:tx>
            <c:strRef>
              <c:f>'1.3.'!$E$6</c:f>
              <c:strCache>
                <c:ptCount val="1"/>
                <c:pt idx="0">
                  <c:v>UK</c:v>
                </c:pt>
              </c:strCache>
            </c:strRef>
          </c:tx>
          <c:spPr>
            <a:ln w="28575" cap="rnd">
              <a:solidFill>
                <a:schemeClr val="accent6"/>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'1.3.'!$E$7:$E$211</c:f>
              <c:numCache>
                <c:formatCode>General</c:formatCode>
                <c:ptCount val="205"/>
                <c:pt idx="0">
                  <c:v>1.6</c:v>
                </c:pt>
                <c:pt idx="1">
                  <c:v>1.7</c:v>
                </c:pt>
                <c:pt idx="2">
                  <c:v>1.9</c:v>
                </c:pt>
                <c:pt idx="3">
                  <c:v>1.9</c:v>
                </c:pt>
                <c:pt idx="4">
                  <c:v>1.9</c:v>
                </c:pt>
                <c:pt idx="5">
                  <c:v>2</c:v>
                </c:pt>
                <c:pt idx="6">
                  <c:v>2.2999999999999998</c:v>
                </c:pt>
                <c:pt idx="7">
                  <c:v>2.4</c:v>
                </c:pt>
                <c:pt idx="8">
                  <c:v>2.5</c:v>
                </c:pt>
                <c:pt idx="9">
                  <c:v>2.2999999999999998</c:v>
                </c:pt>
                <c:pt idx="10">
                  <c:v>2.1</c:v>
                </c:pt>
                <c:pt idx="11">
                  <c:v>1.9</c:v>
                </c:pt>
                <c:pt idx="12">
                  <c:v>1.9</c:v>
                </c:pt>
                <c:pt idx="13">
                  <c:v>2</c:v>
                </c:pt>
                <c:pt idx="14">
                  <c:v>1.8</c:v>
                </c:pt>
                <c:pt idx="15">
                  <c:v>2</c:v>
                </c:pt>
                <c:pt idx="16">
                  <c:v>2.2000000000000002</c:v>
                </c:pt>
                <c:pt idx="17">
                  <c:v>2.5</c:v>
                </c:pt>
                <c:pt idx="18">
                  <c:v>2.4</c:v>
                </c:pt>
                <c:pt idx="19">
                  <c:v>2.5</c:v>
                </c:pt>
                <c:pt idx="20">
                  <c:v>2.4</c:v>
                </c:pt>
                <c:pt idx="21">
                  <c:v>2.4</c:v>
                </c:pt>
                <c:pt idx="22">
                  <c:v>2.7</c:v>
                </c:pt>
                <c:pt idx="23">
                  <c:v>3</c:v>
                </c:pt>
                <c:pt idx="24">
                  <c:v>2.7</c:v>
                </c:pt>
                <c:pt idx="25">
                  <c:v>2.8</c:v>
                </c:pt>
                <c:pt idx="26">
                  <c:v>3.1</c:v>
                </c:pt>
                <c:pt idx="27">
                  <c:v>2.8</c:v>
                </c:pt>
                <c:pt idx="28">
                  <c:v>2.5</c:v>
                </c:pt>
                <c:pt idx="29">
                  <c:v>2.4</c:v>
                </c:pt>
                <c:pt idx="30">
                  <c:v>1.9</c:v>
                </c:pt>
                <c:pt idx="31">
                  <c:v>1.8</c:v>
                </c:pt>
                <c:pt idx="32">
                  <c:v>1.8</c:v>
                </c:pt>
                <c:pt idx="33">
                  <c:v>2.1</c:v>
                </c:pt>
                <c:pt idx="34">
                  <c:v>2.1</c:v>
                </c:pt>
                <c:pt idx="35">
                  <c:v>2.1</c:v>
                </c:pt>
                <c:pt idx="36">
                  <c:v>2.2000000000000002</c:v>
                </c:pt>
                <c:pt idx="37">
                  <c:v>2.5</c:v>
                </c:pt>
                <c:pt idx="38">
                  <c:v>2.5</c:v>
                </c:pt>
                <c:pt idx="39">
                  <c:v>3</c:v>
                </c:pt>
                <c:pt idx="40">
                  <c:v>3.3</c:v>
                </c:pt>
                <c:pt idx="41">
                  <c:v>3.8</c:v>
                </c:pt>
                <c:pt idx="42">
                  <c:v>4.4000000000000004</c:v>
                </c:pt>
                <c:pt idx="43">
                  <c:v>4.7</c:v>
                </c:pt>
                <c:pt idx="44">
                  <c:v>5.2</c:v>
                </c:pt>
                <c:pt idx="45">
                  <c:v>4.5</c:v>
                </c:pt>
                <c:pt idx="46">
                  <c:v>4.0999999999999996</c:v>
                </c:pt>
                <c:pt idx="47">
                  <c:v>3.1</c:v>
                </c:pt>
                <c:pt idx="48">
                  <c:v>3</c:v>
                </c:pt>
                <c:pt idx="49">
                  <c:v>3.2</c:v>
                </c:pt>
                <c:pt idx="50">
                  <c:v>2.9</c:v>
                </c:pt>
                <c:pt idx="51">
                  <c:v>2.2999999999999998</c:v>
                </c:pt>
                <c:pt idx="52">
                  <c:v>2.2000000000000002</c:v>
                </c:pt>
                <c:pt idx="53">
                  <c:v>1.8</c:v>
                </c:pt>
                <c:pt idx="54">
                  <c:v>1.8</c:v>
                </c:pt>
                <c:pt idx="55">
                  <c:v>1.6</c:v>
                </c:pt>
                <c:pt idx="56">
                  <c:v>1.1000000000000001</c:v>
                </c:pt>
                <c:pt idx="57">
                  <c:v>1.5</c:v>
                </c:pt>
                <c:pt idx="58">
                  <c:v>1.9</c:v>
                </c:pt>
                <c:pt idx="59">
                  <c:v>2.9</c:v>
                </c:pt>
                <c:pt idx="60">
                  <c:v>3.5</c:v>
                </c:pt>
                <c:pt idx="61">
                  <c:v>3</c:v>
                </c:pt>
                <c:pt idx="62">
                  <c:v>3.4</c:v>
                </c:pt>
                <c:pt idx="63">
                  <c:v>3.7</c:v>
                </c:pt>
                <c:pt idx="64">
                  <c:v>3.4</c:v>
                </c:pt>
                <c:pt idx="65">
                  <c:v>3.2</c:v>
                </c:pt>
                <c:pt idx="66">
                  <c:v>3.1</c:v>
                </c:pt>
                <c:pt idx="67">
                  <c:v>3.1</c:v>
                </c:pt>
                <c:pt idx="68">
                  <c:v>3.1</c:v>
                </c:pt>
                <c:pt idx="69">
                  <c:v>3.2</c:v>
                </c:pt>
                <c:pt idx="70">
                  <c:v>3.3</c:v>
                </c:pt>
                <c:pt idx="71">
                  <c:v>3.7</c:v>
                </c:pt>
                <c:pt idx="72">
                  <c:v>4</c:v>
                </c:pt>
                <c:pt idx="73">
                  <c:v>4.4000000000000004</c:v>
                </c:pt>
                <c:pt idx="74">
                  <c:v>4</c:v>
                </c:pt>
                <c:pt idx="75">
                  <c:v>4.5</c:v>
                </c:pt>
                <c:pt idx="76">
                  <c:v>4.5</c:v>
                </c:pt>
                <c:pt idx="77">
                  <c:v>4.2</c:v>
                </c:pt>
                <c:pt idx="78">
                  <c:v>4.4000000000000004</c:v>
                </c:pt>
                <c:pt idx="79">
                  <c:v>4.5</c:v>
                </c:pt>
                <c:pt idx="80">
                  <c:v>5.2</c:v>
                </c:pt>
                <c:pt idx="81">
                  <c:v>5</c:v>
                </c:pt>
                <c:pt idx="82">
                  <c:v>4.8</c:v>
                </c:pt>
                <c:pt idx="83">
                  <c:v>4.2</c:v>
                </c:pt>
                <c:pt idx="84">
                  <c:v>3.6</c:v>
                </c:pt>
                <c:pt idx="85">
                  <c:v>3.4</c:v>
                </c:pt>
                <c:pt idx="86">
                  <c:v>3.5</c:v>
                </c:pt>
                <c:pt idx="87">
                  <c:v>3</c:v>
                </c:pt>
                <c:pt idx="88">
                  <c:v>2.8</c:v>
                </c:pt>
                <c:pt idx="89">
                  <c:v>2.4</c:v>
                </c:pt>
                <c:pt idx="90">
                  <c:v>2.6</c:v>
                </c:pt>
                <c:pt idx="91">
                  <c:v>2.5</c:v>
                </c:pt>
                <c:pt idx="92">
                  <c:v>2.2000000000000002</c:v>
                </c:pt>
                <c:pt idx="93">
                  <c:v>2.7</c:v>
                </c:pt>
                <c:pt idx="94">
                  <c:v>2.7</c:v>
                </c:pt>
                <c:pt idx="95">
                  <c:v>2.7</c:v>
                </c:pt>
                <c:pt idx="96">
                  <c:v>2.7</c:v>
                </c:pt>
                <c:pt idx="97">
                  <c:v>2.8</c:v>
                </c:pt>
                <c:pt idx="98">
                  <c:v>2.8</c:v>
                </c:pt>
                <c:pt idx="99">
                  <c:v>2.4</c:v>
                </c:pt>
                <c:pt idx="100">
                  <c:v>2.7</c:v>
                </c:pt>
                <c:pt idx="101">
                  <c:v>2.9</c:v>
                </c:pt>
                <c:pt idx="102">
                  <c:v>2.8</c:v>
                </c:pt>
                <c:pt idx="103">
                  <c:v>2.7</c:v>
                </c:pt>
                <c:pt idx="104">
                  <c:v>2.7</c:v>
                </c:pt>
                <c:pt idx="105">
                  <c:v>2.2000000000000002</c:v>
                </c:pt>
                <c:pt idx="106">
                  <c:v>2.1</c:v>
                </c:pt>
                <c:pt idx="107">
                  <c:v>2</c:v>
                </c:pt>
                <c:pt idx="108">
                  <c:v>1.9</c:v>
                </c:pt>
                <c:pt idx="109">
                  <c:v>1.7</c:v>
                </c:pt>
                <c:pt idx="110">
                  <c:v>1.6</c:v>
                </c:pt>
                <c:pt idx="111">
                  <c:v>1.8</c:v>
                </c:pt>
                <c:pt idx="112">
                  <c:v>1.5</c:v>
                </c:pt>
                <c:pt idx="113">
                  <c:v>1.9</c:v>
                </c:pt>
                <c:pt idx="114">
                  <c:v>1.6</c:v>
                </c:pt>
                <c:pt idx="115">
                  <c:v>1.5</c:v>
                </c:pt>
                <c:pt idx="116">
                  <c:v>1.2</c:v>
                </c:pt>
                <c:pt idx="117">
                  <c:v>1.3</c:v>
                </c:pt>
                <c:pt idx="118">
                  <c:v>1</c:v>
                </c:pt>
                <c:pt idx="119">
                  <c:v>0.5</c:v>
                </c:pt>
                <c:pt idx="120">
                  <c:v>0.3</c:v>
                </c:pt>
                <c:pt idx="121">
                  <c:v>0</c:v>
                </c:pt>
                <c:pt idx="122">
                  <c:v>0</c:v>
                </c:pt>
                <c:pt idx="123">
                  <c:v>-0.1</c:v>
                </c:pt>
                <c:pt idx="124">
                  <c:v>0.1</c:v>
                </c:pt>
                <c:pt idx="125">
                  <c:v>0</c:v>
                </c:pt>
                <c:pt idx="126">
                  <c:v>0.1</c:v>
                </c:pt>
                <c:pt idx="127">
                  <c:v>0</c:v>
                </c:pt>
                <c:pt idx="128">
                  <c:v>-0.1</c:v>
                </c:pt>
                <c:pt idx="129">
                  <c:v>-0.1</c:v>
                </c:pt>
                <c:pt idx="130">
                  <c:v>0.1</c:v>
                </c:pt>
                <c:pt idx="131">
                  <c:v>0.2</c:v>
                </c:pt>
                <c:pt idx="132">
                  <c:v>0.3</c:v>
                </c:pt>
                <c:pt idx="133">
                  <c:v>0.3</c:v>
                </c:pt>
                <c:pt idx="134">
                  <c:v>0.5</c:v>
                </c:pt>
                <c:pt idx="135">
                  <c:v>0.3</c:v>
                </c:pt>
                <c:pt idx="136">
                  <c:v>0.3</c:v>
                </c:pt>
                <c:pt idx="137">
                  <c:v>0.5</c:v>
                </c:pt>
                <c:pt idx="138">
                  <c:v>0.6</c:v>
                </c:pt>
                <c:pt idx="139">
                  <c:v>0.6</c:v>
                </c:pt>
                <c:pt idx="140">
                  <c:v>1</c:v>
                </c:pt>
                <c:pt idx="141">
                  <c:v>0.9</c:v>
                </c:pt>
                <c:pt idx="142">
                  <c:v>1.2</c:v>
                </c:pt>
                <c:pt idx="143">
                  <c:v>1.6</c:v>
                </c:pt>
                <c:pt idx="144">
                  <c:v>1.8</c:v>
                </c:pt>
                <c:pt idx="145">
                  <c:v>2.2999999999999998</c:v>
                </c:pt>
                <c:pt idx="146">
                  <c:v>2.2999999999999998</c:v>
                </c:pt>
                <c:pt idx="147">
                  <c:v>2.7</c:v>
                </c:pt>
                <c:pt idx="148">
                  <c:v>2.9</c:v>
                </c:pt>
                <c:pt idx="149">
                  <c:v>2.6</c:v>
                </c:pt>
                <c:pt idx="150">
                  <c:v>2.6</c:v>
                </c:pt>
                <c:pt idx="151">
                  <c:v>2.9</c:v>
                </c:pt>
                <c:pt idx="152">
                  <c:v>3</c:v>
                </c:pt>
                <c:pt idx="153">
                  <c:v>3</c:v>
                </c:pt>
                <c:pt idx="154">
                  <c:v>3.1</c:v>
                </c:pt>
                <c:pt idx="155">
                  <c:v>3</c:v>
                </c:pt>
                <c:pt idx="156">
                  <c:v>3</c:v>
                </c:pt>
                <c:pt idx="157">
                  <c:v>2.7</c:v>
                </c:pt>
                <c:pt idx="158">
                  <c:v>2.5</c:v>
                </c:pt>
                <c:pt idx="159">
                  <c:v>2.4</c:v>
                </c:pt>
                <c:pt idx="160">
                  <c:v>2.4</c:v>
                </c:pt>
                <c:pt idx="161">
                  <c:v>2.4</c:v>
                </c:pt>
                <c:pt idx="162">
                  <c:v>2.5</c:v>
                </c:pt>
                <c:pt idx="163">
                  <c:v>2.7</c:v>
                </c:pt>
                <c:pt idx="164">
                  <c:v>2.4</c:v>
                </c:pt>
                <c:pt idx="165">
                  <c:v>2.4</c:v>
                </c:pt>
                <c:pt idx="166">
                  <c:v>2.2999999999999998</c:v>
                </c:pt>
                <c:pt idx="167">
                  <c:v>2.1</c:v>
                </c:pt>
                <c:pt idx="168">
                  <c:v>1.8</c:v>
                </c:pt>
                <c:pt idx="169">
                  <c:v>1.9</c:v>
                </c:pt>
                <c:pt idx="170">
                  <c:v>1.9</c:v>
                </c:pt>
                <c:pt idx="171">
                  <c:v>2.1</c:v>
                </c:pt>
                <c:pt idx="172">
                  <c:v>2</c:v>
                </c:pt>
                <c:pt idx="173">
                  <c:v>2</c:v>
                </c:pt>
                <c:pt idx="174">
                  <c:v>2.1</c:v>
                </c:pt>
                <c:pt idx="175">
                  <c:v>1.7</c:v>
                </c:pt>
                <c:pt idx="176">
                  <c:v>1.7</c:v>
                </c:pt>
                <c:pt idx="177">
                  <c:v>1.5</c:v>
                </c:pt>
                <c:pt idx="178">
                  <c:v>1.5</c:v>
                </c:pt>
                <c:pt idx="179">
                  <c:v>1.3</c:v>
                </c:pt>
                <c:pt idx="180">
                  <c:v>1.8</c:v>
                </c:pt>
                <c:pt idx="181">
                  <c:v>1.7</c:v>
                </c:pt>
                <c:pt idx="182">
                  <c:v>1.5</c:v>
                </c:pt>
                <c:pt idx="183">
                  <c:v>0.8</c:v>
                </c:pt>
                <c:pt idx="184">
                  <c:v>0.5</c:v>
                </c:pt>
                <c:pt idx="185">
                  <c:v>0.6</c:v>
                </c:pt>
                <c:pt idx="186">
                  <c:v>1</c:v>
                </c:pt>
                <c:pt idx="187">
                  <c:v>0.2</c:v>
                </c:pt>
                <c:pt idx="188">
                  <c:v>0.5</c:v>
                </c:pt>
                <c:pt idx="189">
                  <c:v>0.7</c:v>
                </c:pt>
                <c:pt idx="190">
                  <c:v>0.3</c:v>
                </c:pt>
                <c:pt idx="191">
                  <c:v>0.6</c:v>
                </c:pt>
                <c:pt idx="192">
                  <c:v>0.7</c:v>
                </c:pt>
                <c:pt idx="193">
                  <c:v>0.4</c:v>
                </c:pt>
                <c:pt idx="194">
                  <c:v>0.7</c:v>
                </c:pt>
                <c:pt idx="195">
                  <c:v>1.5</c:v>
                </c:pt>
                <c:pt idx="196">
                  <c:v>2.1</c:v>
                </c:pt>
                <c:pt idx="197">
                  <c:v>2.5</c:v>
                </c:pt>
                <c:pt idx="198">
                  <c:v>2</c:v>
                </c:pt>
                <c:pt idx="199">
                  <c:v>3.2</c:v>
                </c:pt>
                <c:pt idx="200">
                  <c:v>3.1</c:v>
                </c:pt>
                <c:pt idx="201">
                  <c:v>4.2</c:v>
                </c:pt>
                <c:pt idx="202">
                  <c:v>5.0999999999999996</c:v>
                </c:pt>
                <c:pt idx="203">
                  <c:v>5.4</c:v>
                </c:pt>
              </c:numCache>
            </c:numRef>
          </c:val>
          <c:smooth val="0"/>
          <c:extLst xmlns:c16r2="http://schemas.microsoft.com/office/drawing/2015/06/chart">
            <c:ext xmlns:c16="http://schemas.microsoft.com/office/drawing/2014/chart" uri="{C3380CC4-5D6E-409C-BE32-E72D297353CC}">
              <c16:uniqueId val="{00000003-18BD-43CE-9F84-CAC602472BF5}"/>
            </c:ext>
          </c:extLst>
        </c:ser>
        <c:ser>
          <c:idx val="1"/>
          <c:order val="4"/>
          <c:tx>
            <c:strRef>
              <c:f>'1.3.'!$F$6</c:f>
              <c:strCache>
                <c:ptCount val="1"/>
                <c:pt idx="0">
                  <c:v>Canada</c:v>
                </c:pt>
              </c:strCache>
            </c:strRef>
          </c:tx>
          <c:spPr>
            <a:ln w="28575" cap="rnd">
              <a:solidFill>
                <a:schemeClr val="accent2"/>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'1.3.'!$F$7:$F$211</c:f>
              <c:numCache>
                <c:formatCode>General</c:formatCode>
                <c:ptCount val="205"/>
                <c:pt idx="0">
                  <c:v>1.9</c:v>
                </c:pt>
                <c:pt idx="1">
                  <c:v>2.1</c:v>
                </c:pt>
                <c:pt idx="2">
                  <c:v>2.2999999999999998</c:v>
                </c:pt>
                <c:pt idx="3">
                  <c:v>2.4</c:v>
                </c:pt>
                <c:pt idx="4">
                  <c:v>1.6</c:v>
                </c:pt>
                <c:pt idx="5">
                  <c:v>1.7</c:v>
                </c:pt>
                <c:pt idx="6">
                  <c:v>2</c:v>
                </c:pt>
                <c:pt idx="7">
                  <c:v>2.6</c:v>
                </c:pt>
                <c:pt idx="8">
                  <c:v>3.2</c:v>
                </c:pt>
                <c:pt idx="9">
                  <c:v>2.6</c:v>
                </c:pt>
                <c:pt idx="10">
                  <c:v>2</c:v>
                </c:pt>
                <c:pt idx="11">
                  <c:v>2.1</c:v>
                </c:pt>
                <c:pt idx="12">
                  <c:v>2.8</c:v>
                </c:pt>
                <c:pt idx="13">
                  <c:v>2.2000000000000002</c:v>
                </c:pt>
                <c:pt idx="14">
                  <c:v>2.2000000000000002</c:v>
                </c:pt>
                <c:pt idx="15">
                  <c:v>2.4</c:v>
                </c:pt>
                <c:pt idx="16">
                  <c:v>2.8</c:v>
                </c:pt>
                <c:pt idx="17">
                  <c:v>2.4</c:v>
                </c:pt>
                <c:pt idx="18">
                  <c:v>2.2999999999999998</c:v>
                </c:pt>
                <c:pt idx="19">
                  <c:v>2.1</c:v>
                </c:pt>
                <c:pt idx="20">
                  <c:v>0.7</c:v>
                </c:pt>
                <c:pt idx="21">
                  <c:v>1</c:v>
                </c:pt>
                <c:pt idx="22">
                  <c:v>1.4</c:v>
                </c:pt>
                <c:pt idx="23">
                  <c:v>1.7</c:v>
                </c:pt>
                <c:pt idx="24">
                  <c:v>1.1000000000000001</c:v>
                </c:pt>
                <c:pt idx="25">
                  <c:v>2</c:v>
                </c:pt>
                <c:pt idx="26">
                  <c:v>2.2999999999999998</c:v>
                </c:pt>
                <c:pt idx="27">
                  <c:v>2.2000000000000002</c:v>
                </c:pt>
                <c:pt idx="28">
                  <c:v>2.2000000000000002</c:v>
                </c:pt>
                <c:pt idx="29">
                  <c:v>2.2000000000000002</c:v>
                </c:pt>
                <c:pt idx="30">
                  <c:v>2.2000000000000002</c:v>
                </c:pt>
                <c:pt idx="31">
                  <c:v>1.7</c:v>
                </c:pt>
                <c:pt idx="32">
                  <c:v>2.5</c:v>
                </c:pt>
                <c:pt idx="33">
                  <c:v>2.4</c:v>
                </c:pt>
                <c:pt idx="34">
                  <c:v>2.5</c:v>
                </c:pt>
                <c:pt idx="35">
                  <c:v>2.4</c:v>
                </c:pt>
                <c:pt idx="36">
                  <c:v>2.2000000000000002</c:v>
                </c:pt>
                <c:pt idx="37">
                  <c:v>1.8</c:v>
                </c:pt>
                <c:pt idx="38">
                  <c:v>1.4</c:v>
                </c:pt>
                <c:pt idx="39">
                  <c:v>1.7</c:v>
                </c:pt>
                <c:pt idx="40">
                  <c:v>2.2000000000000002</c:v>
                </c:pt>
                <c:pt idx="41">
                  <c:v>3.1</c:v>
                </c:pt>
                <c:pt idx="42">
                  <c:v>3.4</c:v>
                </c:pt>
                <c:pt idx="43">
                  <c:v>3.5</c:v>
                </c:pt>
                <c:pt idx="44">
                  <c:v>3.4</c:v>
                </c:pt>
                <c:pt idx="45">
                  <c:v>2.6</c:v>
                </c:pt>
                <c:pt idx="46">
                  <c:v>2</c:v>
                </c:pt>
                <c:pt idx="47">
                  <c:v>1.2</c:v>
                </c:pt>
                <c:pt idx="48">
                  <c:v>1.1000000000000001</c:v>
                </c:pt>
                <c:pt idx="49">
                  <c:v>1.4</c:v>
                </c:pt>
                <c:pt idx="50">
                  <c:v>1.2</c:v>
                </c:pt>
                <c:pt idx="51">
                  <c:v>0.4</c:v>
                </c:pt>
                <c:pt idx="52">
                  <c:v>0.1</c:v>
                </c:pt>
                <c:pt idx="53">
                  <c:v>-0.3</c:v>
                </c:pt>
                <c:pt idx="54">
                  <c:v>-0.9</c:v>
                </c:pt>
                <c:pt idx="55">
                  <c:v>-0.8</c:v>
                </c:pt>
                <c:pt idx="56">
                  <c:v>-0.9</c:v>
                </c:pt>
                <c:pt idx="57">
                  <c:v>0.1</c:v>
                </c:pt>
                <c:pt idx="58">
                  <c:v>1</c:v>
                </c:pt>
                <c:pt idx="59">
                  <c:v>1.3</c:v>
                </c:pt>
                <c:pt idx="60">
                  <c:v>1.9</c:v>
                </c:pt>
                <c:pt idx="61">
                  <c:v>1.6</c:v>
                </c:pt>
                <c:pt idx="62">
                  <c:v>1.4</c:v>
                </c:pt>
                <c:pt idx="63">
                  <c:v>1.8</c:v>
                </c:pt>
                <c:pt idx="64">
                  <c:v>1.4</c:v>
                </c:pt>
                <c:pt idx="65">
                  <c:v>1</c:v>
                </c:pt>
                <c:pt idx="66">
                  <c:v>1.8</c:v>
                </c:pt>
                <c:pt idx="67">
                  <c:v>1.7</c:v>
                </c:pt>
                <c:pt idx="68">
                  <c:v>1.9</c:v>
                </c:pt>
                <c:pt idx="69">
                  <c:v>2.4</c:v>
                </c:pt>
                <c:pt idx="70">
                  <c:v>2</c:v>
                </c:pt>
                <c:pt idx="71">
                  <c:v>2.4</c:v>
                </c:pt>
                <c:pt idx="72">
                  <c:v>2.2999999999999998</c:v>
                </c:pt>
                <c:pt idx="73">
                  <c:v>2.2000000000000002</c:v>
                </c:pt>
                <c:pt idx="74">
                  <c:v>3.3</c:v>
                </c:pt>
                <c:pt idx="75">
                  <c:v>3.3</c:v>
                </c:pt>
                <c:pt idx="76">
                  <c:v>3.7</c:v>
                </c:pt>
                <c:pt idx="77">
                  <c:v>3.1</c:v>
                </c:pt>
                <c:pt idx="78">
                  <c:v>2.7</c:v>
                </c:pt>
                <c:pt idx="79">
                  <c:v>3.1</c:v>
                </c:pt>
                <c:pt idx="80">
                  <c:v>3.2</c:v>
                </c:pt>
                <c:pt idx="81">
                  <c:v>2.9</c:v>
                </c:pt>
                <c:pt idx="82">
                  <c:v>2.9</c:v>
                </c:pt>
                <c:pt idx="83">
                  <c:v>2.2999999999999998</c:v>
                </c:pt>
                <c:pt idx="84">
                  <c:v>2.5</c:v>
                </c:pt>
                <c:pt idx="85">
                  <c:v>2.6</c:v>
                </c:pt>
                <c:pt idx="86">
                  <c:v>1.9</c:v>
                </c:pt>
                <c:pt idx="87">
                  <c:v>2</c:v>
                </c:pt>
                <c:pt idx="88">
                  <c:v>1.2</c:v>
                </c:pt>
                <c:pt idx="89">
                  <c:v>1.5</c:v>
                </c:pt>
                <c:pt idx="90">
                  <c:v>1.3</c:v>
                </c:pt>
                <c:pt idx="91">
                  <c:v>1.2</c:v>
                </c:pt>
                <c:pt idx="92">
                  <c:v>1.2</c:v>
                </c:pt>
                <c:pt idx="93">
                  <c:v>1.2</c:v>
                </c:pt>
                <c:pt idx="94">
                  <c:v>0.8</c:v>
                </c:pt>
                <c:pt idx="95">
                  <c:v>0.8</c:v>
                </c:pt>
                <c:pt idx="96">
                  <c:v>0.5</c:v>
                </c:pt>
                <c:pt idx="97">
                  <c:v>1.2</c:v>
                </c:pt>
                <c:pt idx="98">
                  <c:v>1</c:v>
                </c:pt>
                <c:pt idx="99">
                  <c:v>0.4</c:v>
                </c:pt>
                <c:pt idx="100">
                  <c:v>0.7</c:v>
                </c:pt>
                <c:pt idx="101">
                  <c:v>1.2</c:v>
                </c:pt>
                <c:pt idx="102">
                  <c:v>1.3</c:v>
                </c:pt>
                <c:pt idx="103">
                  <c:v>1.1000000000000001</c:v>
                </c:pt>
                <c:pt idx="104">
                  <c:v>1.1000000000000001</c:v>
                </c:pt>
                <c:pt idx="105">
                  <c:v>0.7</c:v>
                </c:pt>
                <c:pt idx="106">
                  <c:v>0.9</c:v>
                </c:pt>
                <c:pt idx="107">
                  <c:v>1.2</c:v>
                </c:pt>
                <c:pt idx="108">
                  <c:v>1.5</c:v>
                </c:pt>
                <c:pt idx="109">
                  <c:v>1.1000000000000001</c:v>
                </c:pt>
                <c:pt idx="110">
                  <c:v>1.5</c:v>
                </c:pt>
                <c:pt idx="111">
                  <c:v>2</c:v>
                </c:pt>
                <c:pt idx="112">
                  <c:v>2.2999999999999998</c:v>
                </c:pt>
                <c:pt idx="113">
                  <c:v>2.4</c:v>
                </c:pt>
                <c:pt idx="114">
                  <c:v>2.1</c:v>
                </c:pt>
                <c:pt idx="115">
                  <c:v>2.1</c:v>
                </c:pt>
                <c:pt idx="116">
                  <c:v>2</c:v>
                </c:pt>
                <c:pt idx="117">
                  <c:v>2.4</c:v>
                </c:pt>
                <c:pt idx="118">
                  <c:v>2</c:v>
                </c:pt>
                <c:pt idx="119">
                  <c:v>1.5</c:v>
                </c:pt>
                <c:pt idx="120">
                  <c:v>1</c:v>
                </c:pt>
                <c:pt idx="121">
                  <c:v>1</c:v>
                </c:pt>
                <c:pt idx="122">
                  <c:v>1.2</c:v>
                </c:pt>
                <c:pt idx="123">
                  <c:v>0.8</c:v>
                </c:pt>
                <c:pt idx="124">
                  <c:v>0.9</c:v>
                </c:pt>
                <c:pt idx="125">
                  <c:v>1</c:v>
                </c:pt>
                <c:pt idx="126">
                  <c:v>1.3</c:v>
                </c:pt>
                <c:pt idx="127">
                  <c:v>1.3</c:v>
                </c:pt>
                <c:pt idx="128">
                  <c:v>1</c:v>
                </c:pt>
                <c:pt idx="129">
                  <c:v>1</c:v>
                </c:pt>
                <c:pt idx="130">
                  <c:v>1.4</c:v>
                </c:pt>
                <c:pt idx="131">
                  <c:v>1.6</c:v>
                </c:pt>
                <c:pt idx="132">
                  <c:v>2</c:v>
                </c:pt>
                <c:pt idx="133">
                  <c:v>1.4</c:v>
                </c:pt>
                <c:pt idx="134">
                  <c:v>1.3</c:v>
                </c:pt>
                <c:pt idx="135">
                  <c:v>1.7</c:v>
                </c:pt>
                <c:pt idx="136">
                  <c:v>1.5</c:v>
                </c:pt>
                <c:pt idx="137">
                  <c:v>1.5</c:v>
                </c:pt>
                <c:pt idx="138">
                  <c:v>1.3</c:v>
                </c:pt>
                <c:pt idx="139">
                  <c:v>1.1000000000000001</c:v>
                </c:pt>
                <c:pt idx="140">
                  <c:v>1.3</c:v>
                </c:pt>
                <c:pt idx="141">
                  <c:v>1.5</c:v>
                </c:pt>
                <c:pt idx="142">
                  <c:v>1.2</c:v>
                </c:pt>
                <c:pt idx="143">
                  <c:v>1.5</c:v>
                </c:pt>
                <c:pt idx="144">
                  <c:v>2.1</c:v>
                </c:pt>
                <c:pt idx="145">
                  <c:v>2</c:v>
                </c:pt>
                <c:pt idx="146">
                  <c:v>1.6</c:v>
                </c:pt>
                <c:pt idx="147">
                  <c:v>1.6</c:v>
                </c:pt>
                <c:pt idx="148">
                  <c:v>1.3</c:v>
                </c:pt>
                <c:pt idx="149">
                  <c:v>1</c:v>
                </c:pt>
                <c:pt idx="150">
                  <c:v>1.2</c:v>
                </c:pt>
                <c:pt idx="151">
                  <c:v>1.4</c:v>
                </c:pt>
                <c:pt idx="152">
                  <c:v>1.6</c:v>
                </c:pt>
                <c:pt idx="153">
                  <c:v>1.4</c:v>
                </c:pt>
                <c:pt idx="154">
                  <c:v>2.1</c:v>
                </c:pt>
                <c:pt idx="155">
                  <c:v>1.9</c:v>
                </c:pt>
                <c:pt idx="156">
                  <c:v>1.7</c:v>
                </c:pt>
                <c:pt idx="157">
                  <c:v>2.2000000000000002</c:v>
                </c:pt>
                <c:pt idx="158">
                  <c:v>2.2999999999999998</c:v>
                </c:pt>
                <c:pt idx="159">
                  <c:v>2.2000000000000002</c:v>
                </c:pt>
                <c:pt idx="160">
                  <c:v>2.2000000000000002</c:v>
                </c:pt>
                <c:pt idx="161">
                  <c:v>2.5</c:v>
                </c:pt>
                <c:pt idx="162">
                  <c:v>3</c:v>
                </c:pt>
                <c:pt idx="163">
                  <c:v>2.8</c:v>
                </c:pt>
                <c:pt idx="164">
                  <c:v>2.2000000000000002</c:v>
                </c:pt>
                <c:pt idx="165">
                  <c:v>2.4</c:v>
                </c:pt>
                <c:pt idx="166">
                  <c:v>1.7</c:v>
                </c:pt>
                <c:pt idx="167">
                  <c:v>2</c:v>
                </c:pt>
                <c:pt idx="168">
                  <c:v>1.4</c:v>
                </c:pt>
                <c:pt idx="169">
                  <c:v>1.5</c:v>
                </c:pt>
                <c:pt idx="170">
                  <c:v>1.9</c:v>
                </c:pt>
                <c:pt idx="171">
                  <c:v>2</c:v>
                </c:pt>
                <c:pt idx="172">
                  <c:v>2.4</c:v>
                </c:pt>
                <c:pt idx="173">
                  <c:v>2</c:v>
                </c:pt>
                <c:pt idx="174">
                  <c:v>2</c:v>
                </c:pt>
                <c:pt idx="175">
                  <c:v>1.9</c:v>
                </c:pt>
                <c:pt idx="176">
                  <c:v>1.9</c:v>
                </c:pt>
                <c:pt idx="177">
                  <c:v>1.9</c:v>
                </c:pt>
                <c:pt idx="178">
                  <c:v>2.2000000000000002</c:v>
                </c:pt>
                <c:pt idx="179">
                  <c:v>2.2000000000000002</c:v>
                </c:pt>
                <c:pt idx="180">
                  <c:v>2.4</c:v>
                </c:pt>
                <c:pt idx="181">
                  <c:v>2.2000000000000002</c:v>
                </c:pt>
                <c:pt idx="182">
                  <c:v>0.9</c:v>
                </c:pt>
                <c:pt idx="183">
                  <c:v>-0.2</c:v>
                </c:pt>
                <c:pt idx="184">
                  <c:v>-0.4</c:v>
                </c:pt>
                <c:pt idx="185">
                  <c:v>0.7</c:v>
                </c:pt>
                <c:pt idx="186">
                  <c:v>0.1</c:v>
                </c:pt>
                <c:pt idx="187">
                  <c:v>0.1</c:v>
                </c:pt>
                <c:pt idx="188">
                  <c:v>0.5</c:v>
                </c:pt>
                <c:pt idx="189">
                  <c:v>0.7</c:v>
                </c:pt>
                <c:pt idx="190">
                  <c:v>1</c:v>
                </c:pt>
                <c:pt idx="191">
                  <c:v>0.7</c:v>
                </c:pt>
                <c:pt idx="192">
                  <c:v>1</c:v>
                </c:pt>
                <c:pt idx="193">
                  <c:v>1.1000000000000001</c:v>
                </c:pt>
                <c:pt idx="194">
                  <c:v>2.2000000000000002</c:v>
                </c:pt>
                <c:pt idx="195">
                  <c:v>3.4</c:v>
                </c:pt>
                <c:pt idx="196">
                  <c:v>3.6</c:v>
                </c:pt>
                <c:pt idx="197">
                  <c:v>3.6</c:v>
                </c:pt>
                <c:pt idx="198">
                  <c:v>3.7</c:v>
                </c:pt>
                <c:pt idx="199">
                  <c:v>4.0999999999999996</c:v>
                </c:pt>
                <c:pt idx="200">
                  <c:v>4.4000000000000004</c:v>
                </c:pt>
                <c:pt idx="201">
                  <c:v>4.7</c:v>
                </c:pt>
                <c:pt idx="202">
                  <c:v>4.7</c:v>
                </c:pt>
                <c:pt idx="203">
                  <c:v>4.8</c:v>
                </c:pt>
              </c:numCache>
            </c:numRef>
          </c:val>
          <c:smooth val="0"/>
          <c:extLst xmlns:c16r2="http://schemas.microsoft.com/office/drawing/2015/06/chart">
            <c:ext xmlns:c16="http://schemas.microsoft.com/office/drawing/2014/chart" uri="{C3380CC4-5D6E-409C-BE32-E72D297353CC}">
              <c16:uniqueId val="{00000004-18BD-43CE-9F84-CAC602472BF5}"/>
            </c:ext>
          </c:extLst>
        </c:ser>
        <c:dLbls>
          <c:showLegendKey val="0"/>
          <c:showVal val="0"/>
          <c:showCatName val="0"/>
          <c:showSerName val="0"/>
          <c:showPercent val="0"/>
          <c:showBubbleSize val="0"/>
        </c:dLbls>
        <c:smooth val="0"/>
        <c:axId val="188571648"/>
        <c:axId val="188587968"/>
      </c:lineChart>
      <c:dateAx>
        <c:axId val="188571648"/>
        <c:scaling>
          <c:orientation val="minMax"/>
          <c:max val="44621"/>
        </c:scaling>
        <c:delete val="0"/>
        <c:axPos val="b"/>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87968"/>
        <c:crosses val="autoZero"/>
        <c:auto val="1"/>
        <c:lblOffset val="100"/>
        <c:baseTimeUnit val="months"/>
        <c:majorUnit val="24"/>
        <c:majorTimeUnit val="months"/>
        <c:minorUnit val="12"/>
        <c:minorTimeUnit val="months"/>
      </c:dateAx>
      <c:valAx>
        <c:axId val="188587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71648"/>
        <c:crosses val="autoZero"/>
        <c:crossBetween val="between"/>
      </c:valAx>
      <c:spPr>
        <a:noFill/>
        <a:ln w="25400">
          <a:noFill/>
        </a:ln>
        <a:effectLst/>
      </c:spPr>
    </c:plotArea>
    <c:legend>
      <c:legendPos val="b"/>
      <c:layout>
        <c:manualLayout>
          <c:xMode val="edge"/>
          <c:yMode val="edge"/>
          <c:x val="0.12488044528200817"/>
          <c:y val="0.89874994272560871"/>
          <c:w val="0.75023894552206016"/>
          <c:h val="8.6455790771018157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861413084610099E-2"/>
          <c:y val="4.1101001211756971E-2"/>
          <c:w val="0.92627717383077979"/>
          <c:h val="0.80159479705509895"/>
        </c:manualLayout>
      </c:layout>
      <c:lineChart>
        <c:grouping val="standard"/>
        <c:varyColors val="0"/>
        <c:ser>
          <c:idx val="0"/>
          <c:order val="0"/>
          <c:tx>
            <c:strRef>
              <c:f>'1.4.'!$C$6</c:f>
              <c:strCache>
                <c:ptCount val="1"/>
                <c:pt idx="0">
                  <c:v>Brazil</c:v>
                </c:pt>
              </c:strCache>
            </c:strRef>
          </c:tx>
          <c:spPr>
            <a:ln w="28575" cap="rnd">
              <a:solidFill>
                <a:schemeClr val="accent1"/>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'1.4.'!$C$7:$C$211</c:f>
              <c:numCache>
                <c:formatCode>General</c:formatCode>
                <c:ptCount val="205"/>
                <c:pt idx="0">
                  <c:v>7.41</c:v>
                </c:pt>
                <c:pt idx="1">
                  <c:v>7.39</c:v>
                </c:pt>
                <c:pt idx="2">
                  <c:v>7.54</c:v>
                </c:pt>
                <c:pt idx="3">
                  <c:v>8.07</c:v>
                </c:pt>
                <c:pt idx="4">
                  <c:v>8.0500000000000007</c:v>
                </c:pt>
                <c:pt idx="5">
                  <c:v>7.27</c:v>
                </c:pt>
                <c:pt idx="6">
                  <c:v>6.57</c:v>
                </c:pt>
                <c:pt idx="7">
                  <c:v>6.02</c:v>
                </c:pt>
                <c:pt idx="8">
                  <c:v>6.04</c:v>
                </c:pt>
                <c:pt idx="9">
                  <c:v>6.36</c:v>
                </c:pt>
                <c:pt idx="10">
                  <c:v>6.22</c:v>
                </c:pt>
                <c:pt idx="11">
                  <c:v>5.69</c:v>
                </c:pt>
                <c:pt idx="12">
                  <c:v>5.7</c:v>
                </c:pt>
                <c:pt idx="13">
                  <c:v>5.51</c:v>
                </c:pt>
                <c:pt idx="14">
                  <c:v>5.32</c:v>
                </c:pt>
                <c:pt idx="15">
                  <c:v>4.63</c:v>
                </c:pt>
                <c:pt idx="16">
                  <c:v>4.2300000000000004</c:v>
                </c:pt>
                <c:pt idx="17">
                  <c:v>4.03</c:v>
                </c:pt>
                <c:pt idx="18">
                  <c:v>3.9699999999999998</c:v>
                </c:pt>
                <c:pt idx="19">
                  <c:v>3.84</c:v>
                </c:pt>
                <c:pt idx="20">
                  <c:v>3.7</c:v>
                </c:pt>
                <c:pt idx="21">
                  <c:v>3.26</c:v>
                </c:pt>
                <c:pt idx="22">
                  <c:v>3.02</c:v>
                </c:pt>
                <c:pt idx="23">
                  <c:v>3.14</c:v>
                </c:pt>
                <c:pt idx="24">
                  <c:v>2.99</c:v>
                </c:pt>
                <c:pt idx="25">
                  <c:v>3.02</c:v>
                </c:pt>
                <c:pt idx="26">
                  <c:v>2.96</c:v>
                </c:pt>
                <c:pt idx="27">
                  <c:v>3</c:v>
                </c:pt>
                <c:pt idx="28">
                  <c:v>3.18</c:v>
                </c:pt>
                <c:pt idx="29">
                  <c:v>3.69</c:v>
                </c:pt>
                <c:pt idx="30">
                  <c:v>3.74</c:v>
                </c:pt>
                <c:pt idx="31">
                  <c:v>4.18</c:v>
                </c:pt>
                <c:pt idx="32">
                  <c:v>4.1500000000000004</c:v>
                </c:pt>
                <c:pt idx="33">
                  <c:v>4.12</c:v>
                </c:pt>
                <c:pt idx="34">
                  <c:v>4.1900000000000004</c:v>
                </c:pt>
                <c:pt idx="35">
                  <c:v>4.46</c:v>
                </c:pt>
                <c:pt idx="36">
                  <c:v>4.5600000000000005</c:v>
                </c:pt>
                <c:pt idx="37">
                  <c:v>4.6100000000000003</c:v>
                </c:pt>
                <c:pt idx="38">
                  <c:v>4.7300000000000004</c:v>
                </c:pt>
                <c:pt idx="39">
                  <c:v>5.04</c:v>
                </c:pt>
                <c:pt idx="40">
                  <c:v>5.58</c:v>
                </c:pt>
                <c:pt idx="41">
                  <c:v>6.06</c:v>
                </c:pt>
                <c:pt idx="42">
                  <c:v>6.37</c:v>
                </c:pt>
                <c:pt idx="43">
                  <c:v>6.17</c:v>
                </c:pt>
                <c:pt idx="44">
                  <c:v>6.25</c:v>
                </c:pt>
                <c:pt idx="45">
                  <c:v>6.41</c:v>
                </c:pt>
                <c:pt idx="46">
                  <c:v>6.39</c:v>
                </c:pt>
                <c:pt idx="47">
                  <c:v>5.9</c:v>
                </c:pt>
                <c:pt idx="48">
                  <c:v>5.84</c:v>
                </c:pt>
                <c:pt idx="49">
                  <c:v>5.9</c:v>
                </c:pt>
                <c:pt idx="50">
                  <c:v>5.61</c:v>
                </c:pt>
                <c:pt idx="51">
                  <c:v>5.53</c:v>
                </c:pt>
                <c:pt idx="52">
                  <c:v>5.2</c:v>
                </c:pt>
                <c:pt idx="53">
                  <c:v>4.8</c:v>
                </c:pt>
                <c:pt idx="54">
                  <c:v>4.5</c:v>
                </c:pt>
                <c:pt idx="55">
                  <c:v>4.3600000000000003</c:v>
                </c:pt>
                <c:pt idx="56">
                  <c:v>4.34</c:v>
                </c:pt>
                <c:pt idx="57">
                  <c:v>4.17</c:v>
                </c:pt>
                <c:pt idx="58">
                  <c:v>4.22</c:v>
                </c:pt>
                <c:pt idx="59">
                  <c:v>4.3099999999999996</c:v>
                </c:pt>
                <c:pt idx="60">
                  <c:v>4.59</c:v>
                </c:pt>
                <c:pt idx="61">
                  <c:v>4.83</c:v>
                </c:pt>
                <c:pt idx="62">
                  <c:v>5.17</c:v>
                </c:pt>
                <c:pt idx="63">
                  <c:v>5.26</c:v>
                </c:pt>
                <c:pt idx="64">
                  <c:v>5.22</c:v>
                </c:pt>
                <c:pt idx="65">
                  <c:v>4.84</c:v>
                </c:pt>
                <c:pt idx="66">
                  <c:v>4.5999999999999996</c:v>
                </c:pt>
                <c:pt idx="67">
                  <c:v>4.49</c:v>
                </c:pt>
                <c:pt idx="68">
                  <c:v>4.7</c:v>
                </c:pt>
                <c:pt idx="69">
                  <c:v>5.2</c:v>
                </c:pt>
                <c:pt idx="70">
                  <c:v>5.63</c:v>
                </c:pt>
                <c:pt idx="71">
                  <c:v>5.91</c:v>
                </c:pt>
                <c:pt idx="72">
                  <c:v>5.99</c:v>
                </c:pt>
                <c:pt idx="73">
                  <c:v>6.01</c:v>
                </c:pt>
                <c:pt idx="74">
                  <c:v>6.3</c:v>
                </c:pt>
                <c:pt idx="75">
                  <c:v>6.51</c:v>
                </c:pt>
                <c:pt idx="76">
                  <c:v>6.55</c:v>
                </c:pt>
                <c:pt idx="77">
                  <c:v>6.71</c:v>
                </c:pt>
                <c:pt idx="78">
                  <c:v>6.87</c:v>
                </c:pt>
                <c:pt idx="79">
                  <c:v>7.23</c:v>
                </c:pt>
                <c:pt idx="80">
                  <c:v>7.31</c:v>
                </c:pt>
                <c:pt idx="81">
                  <c:v>6.97</c:v>
                </c:pt>
                <c:pt idx="82">
                  <c:v>6.64</c:v>
                </c:pt>
                <c:pt idx="83">
                  <c:v>6.5</c:v>
                </c:pt>
                <c:pt idx="84">
                  <c:v>6.22</c:v>
                </c:pt>
                <c:pt idx="85">
                  <c:v>5.84</c:v>
                </c:pt>
                <c:pt idx="86">
                  <c:v>5.24</c:v>
                </c:pt>
                <c:pt idx="87">
                  <c:v>5.0999999999999996</c:v>
                </c:pt>
                <c:pt idx="88">
                  <c:v>4.99</c:v>
                </c:pt>
                <c:pt idx="89">
                  <c:v>4.92</c:v>
                </c:pt>
                <c:pt idx="90">
                  <c:v>5.2</c:v>
                </c:pt>
                <c:pt idx="91">
                  <c:v>5.24</c:v>
                </c:pt>
                <c:pt idx="92">
                  <c:v>5.28</c:v>
                </c:pt>
                <c:pt idx="93">
                  <c:v>5.45</c:v>
                </c:pt>
                <c:pt idx="94">
                  <c:v>5.53</c:v>
                </c:pt>
                <c:pt idx="95">
                  <c:v>5.84</c:v>
                </c:pt>
                <c:pt idx="96">
                  <c:v>6.15</c:v>
                </c:pt>
                <c:pt idx="97">
                  <c:v>6.31</c:v>
                </c:pt>
                <c:pt idx="98">
                  <c:v>6.59</c:v>
                </c:pt>
                <c:pt idx="99">
                  <c:v>6.49</c:v>
                </c:pt>
                <c:pt idx="100">
                  <c:v>6.5</c:v>
                </c:pt>
                <c:pt idx="101">
                  <c:v>6.7</c:v>
                </c:pt>
                <c:pt idx="102">
                  <c:v>6.27</c:v>
                </c:pt>
                <c:pt idx="103">
                  <c:v>6.09</c:v>
                </c:pt>
                <c:pt idx="104">
                  <c:v>5.86</c:v>
                </c:pt>
                <c:pt idx="105">
                  <c:v>5.84</c:v>
                </c:pt>
                <c:pt idx="106">
                  <c:v>5.77</c:v>
                </c:pt>
                <c:pt idx="107">
                  <c:v>5.91</c:v>
                </c:pt>
                <c:pt idx="108">
                  <c:v>5.59</c:v>
                </c:pt>
                <c:pt idx="109">
                  <c:v>5.68</c:v>
                </c:pt>
                <c:pt idx="110">
                  <c:v>6.15</c:v>
                </c:pt>
                <c:pt idx="111">
                  <c:v>6.28</c:v>
                </c:pt>
                <c:pt idx="112">
                  <c:v>6.37</c:v>
                </c:pt>
                <c:pt idx="113">
                  <c:v>6.52</c:v>
                </c:pt>
                <c:pt idx="114">
                  <c:v>6.5</c:v>
                </c:pt>
                <c:pt idx="115">
                  <c:v>6.51</c:v>
                </c:pt>
                <c:pt idx="116">
                  <c:v>6.75</c:v>
                </c:pt>
                <c:pt idx="117">
                  <c:v>6.59</c:v>
                </c:pt>
                <c:pt idx="118">
                  <c:v>6.5600000000000005</c:v>
                </c:pt>
                <c:pt idx="119">
                  <c:v>6.41</c:v>
                </c:pt>
                <c:pt idx="120">
                  <c:v>7.14</c:v>
                </c:pt>
                <c:pt idx="121">
                  <c:v>7.7</c:v>
                </c:pt>
                <c:pt idx="122">
                  <c:v>8.1300000000000008</c:v>
                </c:pt>
                <c:pt idx="123">
                  <c:v>8.17</c:v>
                </c:pt>
                <c:pt idx="124">
                  <c:v>8.4700000000000006</c:v>
                </c:pt>
                <c:pt idx="125">
                  <c:v>8.89</c:v>
                </c:pt>
                <c:pt idx="126">
                  <c:v>9.56</c:v>
                </c:pt>
                <c:pt idx="127">
                  <c:v>9.5299999999999994</c:v>
                </c:pt>
                <c:pt idx="128">
                  <c:v>9.49</c:v>
                </c:pt>
                <c:pt idx="129">
                  <c:v>9.93</c:v>
                </c:pt>
                <c:pt idx="130">
                  <c:v>10.48</c:v>
                </c:pt>
                <c:pt idx="131">
                  <c:v>10.67</c:v>
                </c:pt>
                <c:pt idx="132">
                  <c:v>10.71</c:v>
                </c:pt>
                <c:pt idx="133">
                  <c:v>10.36</c:v>
                </c:pt>
                <c:pt idx="134">
                  <c:v>9.39</c:v>
                </c:pt>
                <c:pt idx="135">
                  <c:v>9.2799999999999994</c:v>
                </c:pt>
                <c:pt idx="136">
                  <c:v>9.32</c:v>
                </c:pt>
                <c:pt idx="137">
                  <c:v>8.84</c:v>
                </c:pt>
                <c:pt idx="138">
                  <c:v>8.74</c:v>
                </c:pt>
                <c:pt idx="139">
                  <c:v>8.9700000000000006</c:v>
                </c:pt>
                <c:pt idx="140">
                  <c:v>8.48</c:v>
                </c:pt>
                <c:pt idx="141">
                  <c:v>7.87</c:v>
                </c:pt>
                <c:pt idx="142">
                  <c:v>6.99</c:v>
                </c:pt>
                <c:pt idx="143">
                  <c:v>6.29</c:v>
                </c:pt>
                <c:pt idx="144">
                  <c:v>5.35</c:v>
                </c:pt>
                <c:pt idx="145">
                  <c:v>4.76</c:v>
                </c:pt>
                <c:pt idx="146">
                  <c:v>4.57</c:v>
                </c:pt>
                <c:pt idx="147">
                  <c:v>4.08</c:v>
                </c:pt>
                <c:pt idx="148">
                  <c:v>3.6</c:v>
                </c:pt>
                <c:pt idx="149">
                  <c:v>3</c:v>
                </c:pt>
                <c:pt idx="150">
                  <c:v>2.71</c:v>
                </c:pt>
                <c:pt idx="151">
                  <c:v>2.46</c:v>
                </c:pt>
                <c:pt idx="152">
                  <c:v>2.54</c:v>
                </c:pt>
                <c:pt idx="153">
                  <c:v>2.7</c:v>
                </c:pt>
                <c:pt idx="154">
                  <c:v>2.8</c:v>
                </c:pt>
                <c:pt idx="155">
                  <c:v>2.95</c:v>
                </c:pt>
                <c:pt idx="156">
                  <c:v>2.86</c:v>
                </c:pt>
                <c:pt idx="157">
                  <c:v>2.84</c:v>
                </c:pt>
                <c:pt idx="158">
                  <c:v>2.68</c:v>
                </c:pt>
                <c:pt idx="159">
                  <c:v>2.76</c:v>
                </c:pt>
                <c:pt idx="160">
                  <c:v>2.86</c:v>
                </c:pt>
                <c:pt idx="161">
                  <c:v>4.3899999999999997</c:v>
                </c:pt>
                <c:pt idx="162">
                  <c:v>4.4800000000000004</c:v>
                </c:pt>
                <c:pt idx="163">
                  <c:v>4.1900000000000004</c:v>
                </c:pt>
                <c:pt idx="164">
                  <c:v>4.53</c:v>
                </c:pt>
                <c:pt idx="165">
                  <c:v>4.5600000000000005</c:v>
                </c:pt>
                <c:pt idx="166">
                  <c:v>4.05</c:v>
                </c:pt>
                <c:pt idx="167">
                  <c:v>3.75</c:v>
                </c:pt>
                <c:pt idx="168">
                  <c:v>3.7800000000000002</c:v>
                </c:pt>
                <c:pt idx="169">
                  <c:v>3.89</c:v>
                </c:pt>
                <c:pt idx="170">
                  <c:v>4.58</c:v>
                </c:pt>
                <c:pt idx="171">
                  <c:v>4.9399999999999995</c:v>
                </c:pt>
                <c:pt idx="172">
                  <c:v>4.66</c:v>
                </c:pt>
                <c:pt idx="173">
                  <c:v>3.37</c:v>
                </c:pt>
                <c:pt idx="174">
                  <c:v>3.22</c:v>
                </c:pt>
                <c:pt idx="175">
                  <c:v>3.43</c:v>
                </c:pt>
                <c:pt idx="176">
                  <c:v>2.89</c:v>
                </c:pt>
                <c:pt idx="177">
                  <c:v>2.54</c:v>
                </c:pt>
                <c:pt idx="178">
                  <c:v>3.27</c:v>
                </c:pt>
                <c:pt idx="179">
                  <c:v>4.3099999999999996</c:v>
                </c:pt>
                <c:pt idx="180">
                  <c:v>4.1900000000000004</c:v>
                </c:pt>
                <c:pt idx="181">
                  <c:v>4.01</c:v>
                </c:pt>
                <c:pt idx="182">
                  <c:v>3.3</c:v>
                </c:pt>
                <c:pt idx="183">
                  <c:v>2.4</c:v>
                </c:pt>
                <c:pt idx="184">
                  <c:v>1.88</c:v>
                </c:pt>
                <c:pt idx="185">
                  <c:v>2.13</c:v>
                </c:pt>
                <c:pt idx="186">
                  <c:v>2.31</c:v>
                </c:pt>
                <c:pt idx="187">
                  <c:v>2.44</c:v>
                </c:pt>
                <c:pt idx="188">
                  <c:v>3.14</c:v>
                </c:pt>
                <c:pt idx="189">
                  <c:v>3.92</c:v>
                </c:pt>
                <c:pt idx="190">
                  <c:v>4.3099999999999996</c:v>
                </c:pt>
                <c:pt idx="191">
                  <c:v>4.5199999999999996</c:v>
                </c:pt>
                <c:pt idx="192">
                  <c:v>4.5600000000000005</c:v>
                </c:pt>
                <c:pt idx="193">
                  <c:v>5.2</c:v>
                </c:pt>
                <c:pt idx="194">
                  <c:v>6.1</c:v>
                </c:pt>
                <c:pt idx="195">
                  <c:v>6.76</c:v>
                </c:pt>
                <c:pt idx="196">
                  <c:v>8.06</c:v>
                </c:pt>
                <c:pt idx="197">
                  <c:v>8.35</c:v>
                </c:pt>
                <c:pt idx="198">
                  <c:v>8.99</c:v>
                </c:pt>
                <c:pt idx="199">
                  <c:v>9.68</c:v>
                </c:pt>
                <c:pt idx="200">
                  <c:v>10.25</c:v>
                </c:pt>
                <c:pt idx="201">
                  <c:v>10.67</c:v>
                </c:pt>
                <c:pt idx="202">
                  <c:v>10.74</c:v>
                </c:pt>
                <c:pt idx="203">
                  <c:v>10.06</c:v>
                </c:pt>
              </c:numCache>
            </c:numRef>
          </c:val>
          <c:smooth val="0"/>
          <c:extLst xmlns:c16r2="http://schemas.microsoft.com/office/drawing/2015/06/chart">
            <c:ext xmlns:c16="http://schemas.microsoft.com/office/drawing/2014/chart" uri="{C3380CC4-5D6E-409C-BE32-E72D297353CC}">
              <c16:uniqueId val="{00000000-5239-4D1E-8FB7-5FBB90530156}"/>
            </c:ext>
          </c:extLst>
        </c:ser>
        <c:ser>
          <c:idx val="2"/>
          <c:order val="1"/>
          <c:tx>
            <c:strRef>
              <c:f>'1.4.'!$E$6</c:f>
              <c:strCache>
                <c:ptCount val="1"/>
                <c:pt idx="0">
                  <c:v>Mexico</c:v>
                </c:pt>
              </c:strCache>
            </c:strRef>
          </c:tx>
          <c:spPr>
            <a:ln w="28575" cap="rnd">
              <a:solidFill>
                <a:schemeClr val="accent2"/>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'1.4.'!$E$7:$E$211</c:f>
              <c:numCache>
                <c:formatCode>General</c:formatCode>
                <c:ptCount val="205"/>
                <c:pt idx="0">
                  <c:v>4.54</c:v>
                </c:pt>
                <c:pt idx="1">
                  <c:v>4.2699999999999996</c:v>
                </c:pt>
                <c:pt idx="2">
                  <c:v>4.3899999999999997</c:v>
                </c:pt>
                <c:pt idx="3">
                  <c:v>4.5999999999999996</c:v>
                </c:pt>
                <c:pt idx="4">
                  <c:v>4.5999999999999996</c:v>
                </c:pt>
                <c:pt idx="5">
                  <c:v>4.33</c:v>
                </c:pt>
                <c:pt idx="6">
                  <c:v>4.47</c:v>
                </c:pt>
                <c:pt idx="7">
                  <c:v>3.95</c:v>
                </c:pt>
                <c:pt idx="8">
                  <c:v>3.51</c:v>
                </c:pt>
                <c:pt idx="9">
                  <c:v>3.05</c:v>
                </c:pt>
                <c:pt idx="10">
                  <c:v>2.91</c:v>
                </c:pt>
                <c:pt idx="11">
                  <c:v>3.33</c:v>
                </c:pt>
                <c:pt idx="12">
                  <c:v>3.94</c:v>
                </c:pt>
                <c:pt idx="13">
                  <c:v>3.75</c:v>
                </c:pt>
                <c:pt idx="14">
                  <c:v>3.41</c:v>
                </c:pt>
                <c:pt idx="15">
                  <c:v>3.2</c:v>
                </c:pt>
                <c:pt idx="16">
                  <c:v>3</c:v>
                </c:pt>
                <c:pt idx="17">
                  <c:v>3.18</c:v>
                </c:pt>
                <c:pt idx="18">
                  <c:v>3.06</c:v>
                </c:pt>
                <c:pt idx="19">
                  <c:v>3.4699999999999998</c:v>
                </c:pt>
                <c:pt idx="20">
                  <c:v>4.09</c:v>
                </c:pt>
                <c:pt idx="21">
                  <c:v>4.29</c:v>
                </c:pt>
                <c:pt idx="22">
                  <c:v>4.09</c:v>
                </c:pt>
                <c:pt idx="23">
                  <c:v>4.05</c:v>
                </c:pt>
                <c:pt idx="24">
                  <c:v>3.98</c:v>
                </c:pt>
                <c:pt idx="25">
                  <c:v>4.1100000000000003</c:v>
                </c:pt>
                <c:pt idx="26">
                  <c:v>4.21</c:v>
                </c:pt>
                <c:pt idx="27">
                  <c:v>3.99</c:v>
                </c:pt>
                <c:pt idx="28">
                  <c:v>3.95</c:v>
                </c:pt>
                <c:pt idx="29">
                  <c:v>3.98</c:v>
                </c:pt>
                <c:pt idx="30">
                  <c:v>4.1399999999999997</c:v>
                </c:pt>
                <c:pt idx="31">
                  <c:v>4.03</c:v>
                </c:pt>
                <c:pt idx="32">
                  <c:v>3.79</c:v>
                </c:pt>
                <c:pt idx="33">
                  <c:v>3.74</c:v>
                </c:pt>
                <c:pt idx="34">
                  <c:v>3.93</c:v>
                </c:pt>
                <c:pt idx="35">
                  <c:v>3.76</c:v>
                </c:pt>
                <c:pt idx="36">
                  <c:v>3.7</c:v>
                </c:pt>
                <c:pt idx="37">
                  <c:v>3.7199999999999998</c:v>
                </c:pt>
                <c:pt idx="38">
                  <c:v>4.25</c:v>
                </c:pt>
                <c:pt idx="39">
                  <c:v>4.55</c:v>
                </c:pt>
                <c:pt idx="40">
                  <c:v>4.95</c:v>
                </c:pt>
                <c:pt idx="41">
                  <c:v>5.26</c:v>
                </c:pt>
                <c:pt idx="42">
                  <c:v>5.39</c:v>
                </c:pt>
                <c:pt idx="43">
                  <c:v>5.57</c:v>
                </c:pt>
                <c:pt idx="44">
                  <c:v>5.47</c:v>
                </c:pt>
                <c:pt idx="45">
                  <c:v>5.78</c:v>
                </c:pt>
                <c:pt idx="46">
                  <c:v>6.23</c:v>
                </c:pt>
                <c:pt idx="47">
                  <c:v>6.53</c:v>
                </c:pt>
                <c:pt idx="48">
                  <c:v>6.28</c:v>
                </c:pt>
                <c:pt idx="49">
                  <c:v>6.2</c:v>
                </c:pt>
                <c:pt idx="50">
                  <c:v>6.04</c:v>
                </c:pt>
                <c:pt idx="51">
                  <c:v>6.17</c:v>
                </c:pt>
                <c:pt idx="52">
                  <c:v>5.98</c:v>
                </c:pt>
                <c:pt idx="53">
                  <c:v>5.74</c:v>
                </c:pt>
                <c:pt idx="54">
                  <c:v>5.44</c:v>
                </c:pt>
                <c:pt idx="55">
                  <c:v>5.08</c:v>
                </c:pt>
                <c:pt idx="56">
                  <c:v>4.8899999999999997</c:v>
                </c:pt>
                <c:pt idx="57">
                  <c:v>4.5</c:v>
                </c:pt>
                <c:pt idx="58">
                  <c:v>3.86</c:v>
                </c:pt>
                <c:pt idx="59">
                  <c:v>3.57</c:v>
                </c:pt>
                <c:pt idx="60">
                  <c:v>4.46</c:v>
                </c:pt>
                <c:pt idx="61">
                  <c:v>4.83</c:v>
                </c:pt>
                <c:pt idx="62">
                  <c:v>4.97</c:v>
                </c:pt>
                <c:pt idx="63">
                  <c:v>4.2699999999999996</c:v>
                </c:pt>
                <c:pt idx="64">
                  <c:v>3.92</c:v>
                </c:pt>
                <c:pt idx="65">
                  <c:v>3.69</c:v>
                </c:pt>
                <c:pt idx="66">
                  <c:v>3.64</c:v>
                </c:pt>
                <c:pt idx="67">
                  <c:v>3.68</c:v>
                </c:pt>
                <c:pt idx="68">
                  <c:v>3.7</c:v>
                </c:pt>
                <c:pt idx="69">
                  <c:v>4.0199999999999996</c:v>
                </c:pt>
                <c:pt idx="70">
                  <c:v>4.32</c:v>
                </c:pt>
                <c:pt idx="71">
                  <c:v>4.4000000000000004</c:v>
                </c:pt>
                <c:pt idx="72">
                  <c:v>3.7800000000000002</c:v>
                </c:pt>
                <c:pt idx="73">
                  <c:v>3.57</c:v>
                </c:pt>
                <c:pt idx="74">
                  <c:v>3.04</c:v>
                </c:pt>
                <c:pt idx="75">
                  <c:v>3.36</c:v>
                </c:pt>
                <c:pt idx="76">
                  <c:v>3.25</c:v>
                </c:pt>
                <c:pt idx="77">
                  <c:v>3.2800000000000002</c:v>
                </c:pt>
                <c:pt idx="78">
                  <c:v>3.55</c:v>
                </c:pt>
                <c:pt idx="79">
                  <c:v>3.42</c:v>
                </c:pt>
                <c:pt idx="80">
                  <c:v>3.14</c:v>
                </c:pt>
                <c:pt idx="81">
                  <c:v>3.2</c:v>
                </c:pt>
                <c:pt idx="82">
                  <c:v>3.48</c:v>
                </c:pt>
                <c:pt idx="83">
                  <c:v>3.82</c:v>
                </c:pt>
                <c:pt idx="84">
                  <c:v>4.05</c:v>
                </c:pt>
                <c:pt idx="85">
                  <c:v>3.87</c:v>
                </c:pt>
                <c:pt idx="86">
                  <c:v>3.73</c:v>
                </c:pt>
                <c:pt idx="87">
                  <c:v>3.41</c:v>
                </c:pt>
                <c:pt idx="88">
                  <c:v>3.85</c:v>
                </c:pt>
                <c:pt idx="89">
                  <c:v>4.34</c:v>
                </c:pt>
                <c:pt idx="90">
                  <c:v>4.42</c:v>
                </c:pt>
                <c:pt idx="91">
                  <c:v>4.57</c:v>
                </c:pt>
                <c:pt idx="92">
                  <c:v>4.7699999999999996</c:v>
                </c:pt>
                <c:pt idx="93">
                  <c:v>4.5999999999999996</c:v>
                </c:pt>
                <c:pt idx="94">
                  <c:v>4.18</c:v>
                </c:pt>
                <c:pt idx="95">
                  <c:v>3.57</c:v>
                </c:pt>
                <c:pt idx="96">
                  <c:v>3.25</c:v>
                </c:pt>
                <c:pt idx="97">
                  <c:v>3.55</c:v>
                </c:pt>
                <c:pt idx="98">
                  <c:v>4.25</c:v>
                </c:pt>
                <c:pt idx="99">
                  <c:v>4.6500000000000004</c:v>
                </c:pt>
                <c:pt idx="100">
                  <c:v>4.63</c:v>
                </c:pt>
                <c:pt idx="101">
                  <c:v>4.09</c:v>
                </c:pt>
                <c:pt idx="102">
                  <c:v>3.4699999999999998</c:v>
                </c:pt>
                <c:pt idx="103">
                  <c:v>3.46</c:v>
                </c:pt>
                <c:pt idx="104">
                  <c:v>3.39</c:v>
                </c:pt>
                <c:pt idx="105">
                  <c:v>3.36</c:v>
                </c:pt>
                <c:pt idx="106">
                  <c:v>3.62</c:v>
                </c:pt>
                <c:pt idx="107">
                  <c:v>3.9699999999999998</c:v>
                </c:pt>
                <c:pt idx="108">
                  <c:v>4.4800000000000004</c:v>
                </c:pt>
                <c:pt idx="109">
                  <c:v>4.2300000000000004</c:v>
                </c:pt>
                <c:pt idx="110">
                  <c:v>3.76</c:v>
                </c:pt>
                <c:pt idx="111">
                  <c:v>3.5</c:v>
                </c:pt>
                <c:pt idx="112">
                  <c:v>3.51</c:v>
                </c:pt>
                <c:pt idx="113">
                  <c:v>3.75</c:v>
                </c:pt>
                <c:pt idx="114">
                  <c:v>4.07</c:v>
                </c:pt>
                <c:pt idx="115">
                  <c:v>4.1500000000000004</c:v>
                </c:pt>
                <c:pt idx="116">
                  <c:v>4.22</c:v>
                </c:pt>
                <c:pt idx="117">
                  <c:v>4.3</c:v>
                </c:pt>
                <c:pt idx="118">
                  <c:v>4.17</c:v>
                </c:pt>
                <c:pt idx="119">
                  <c:v>4.08</c:v>
                </c:pt>
                <c:pt idx="120">
                  <c:v>3.07</c:v>
                </c:pt>
                <c:pt idx="121">
                  <c:v>3</c:v>
                </c:pt>
                <c:pt idx="122">
                  <c:v>3.14</c:v>
                </c:pt>
                <c:pt idx="123">
                  <c:v>3.06</c:v>
                </c:pt>
                <c:pt idx="124">
                  <c:v>2.88</c:v>
                </c:pt>
                <c:pt idx="125">
                  <c:v>2.87</c:v>
                </c:pt>
                <c:pt idx="126">
                  <c:v>2.74</c:v>
                </c:pt>
                <c:pt idx="127">
                  <c:v>2.59</c:v>
                </c:pt>
                <c:pt idx="128">
                  <c:v>2.52</c:v>
                </c:pt>
                <c:pt idx="129">
                  <c:v>2.48</c:v>
                </c:pt>
                <c:pt idx="130">
                  <c:v>2.21</c:v>
                </c:pt>
                <c:pt idx="131">
                  <c:v>2.13</c:v>
                </c:pt>
                <c:pt idx="132">
                  <c:v>2.61</c:v>
                </c:pt>
                <c:pt idx="133">
                  <c:v>2.87</c:v>
                </c:pt>
                <c:pt idx="134">
                  <c:v>2.6</c:v>
                </c:pt>
                <c:pt idx="135">
                  <c:v>2.54</c:v>
                </c:pt>
                <c:pt idx="136">
                  <c:v>2.6</c:v>
                </c:pt>
                <c:pt idx="137">
                  <c:v>2.54</c:v>
                </c:pt>
                <c:pt idx="138">
                  <c:v>2.65</c:v>
                </c:pt>
                <c:pt idx="139">
                  <c:v>2.73</c:v>
                </c:pt>
                <c:pt idx="140">
                  <c:v>2.9699999999999998</c:v>
                </c:pt>
                <c:pt idx="141">
                  <c:v>3.06</c:v>
                </c:pt>
                <c:pt idx="142">
                  <c:v>3.31</c:v>
                </c:pt>
                <c:pt idx="143">
                  <c:v>3.36</c:v>
                </c:pt>
                <c:pt idx="144">
                  <c:v>4.72</c:v>
                </c:pt>
                <c:pt idx="145">
                  <c:v>4.8600000000000003</c:v>
                </c:pt>
                <c:pt idx="146">
                  <c:v>5.35</c:v>
                </c:pt>
                <c:pt idx="147">
                  <c:v>5.82</c:v>
                </c:pt>
                <c:pt idx="148">
                  <c:v>6.16</c:v>
                </c:pt>
                <c:pt idx="149">
                  <c:v>6.31</c:v>
                </c:pt>
                <c:pt idx="150">
                  <c:v>6.44</c:v>
                </c:pt>
                <c:pt idx="151">
                  <c:v>6.66</c:v>
                </c:pt>
                <c:pt idx="152">
                  <c:v>6.35</c:v>
                </c:pt>
                <c:pt idx="153">
                  <c:v>6.37</c:v>
                </c:pt>
                <c:pt idx="154">
                  <c:v>6.63</c:v>
                </c:pt>
                <c:pt idx="155">
                  <c:v>6.77</c:v>
                </c:pt>
                <c:pt idx="156">
                  <c:v>5.55</c:v>
                </c:pt>
                <c:pt idx="157">
                  <c:v>5.34</c:v>
                </c:pt>
                <c:pt idx="158">
                  <c:v>5.04</c:v>
                </c:pt>
                <c:pt idx="159">
                  <c:v>4.55</c:v>
                </c:pt>
                <c:pt idx="160">
                  <c:v>4.51</c:v>
                </c:pt>
                <c:pt idx="161">
                  <c:v>4.6500000000000004</c:v>
                </c:pt>
                <c:pt idx="162">
                  <c:v>4.8100000000000005</c:v>
                </c:pt>
                <c:pt idx="163">
                  <c:v>4.9000000000000004</c:v>
                </c:pt>
                <c:pt idx="164">
                  <c:v>5.0199999999999996</c:v>
                </c:pt>
                <c:pt idx="165">
                  <c:v>4.9000000000000004</c:v>
                </c:pt>
                <c:pt idx="166">
                  <c:v>4.72</c:v>
                </c:pt>
                <c:pt idx="167">
                  <c:v>4.83</c:v>
                </c:pt>
                <c:pt idx="168">
                  <c:v>4.37</c:v>
                </c:pt>
                <c:pt idx="169">
                  <c:v>3.94</c:v>
                </c:pt>
                <c:pt idx="170">
                  <c:v>4</c:v>
                </c:pt>
                <c:pt idx="171">
                  <c:v>4.41</c:v>
                </c:pt>
                <c:pt idx="172">
                  <c:v>4.28</c:v>
                </c:pt>
                <c:pt idx="173">
                  <c:v>3.95</c:v>
                </c:pt>
                <c:pt idx="174">
                  <c:v>3.7800000000000002</c:v>
                </c:pt>
                <c:pt idx="175">
                  <c:v>3.16</c:v>
                </c:pt>
                <c:pt idx="176">
                  <c:v>3</c:v>
                </c:pt>
                <c:pt idx="177">
                  <c:v>3.02</c:v>
                </c:pt>
                <c:pt idx="178">
                  <c:v>2.9699999999999998</c:v>
                </c:pt>
                <c:pt idx="179">
                  <c:v>2.83</c:v>
                </c:pt>
                <c:pt idx="180">
                  <c:v>3.24</c:v>
                </c:pt>
                <c:pt idx="181">
                  <c:v>3.7</c:v>
                </c:pt>
                <c:pt idx="182">
                  <c:v>3.25</c:v>
                </c:pt>
                <c:pt idx="183">
                  <c:v>2.15</c:v>
                </c:pt>
                <c:pt idx="184">
                  <c:v>2.84</c:v>
                </c:pt>
                <c:pt idx="185">
                  <c:v>3.33</c:v>
                </c:pt>
                <c:pt idx="186">
                  <c:v>3.62</c:v>
                </c:pt>
                <c:pt idx="187">
                  <c:v>4.05</c:v>
                </c:pt>
                <c:pt idx="188">
                  <c:v>4.01</c:v>
                </c:pt>
                <c:pt idx="189">
                  <c:v>4.09</c:v>
                </c:pt>
                <c:pt idx="190">
                  <c:v>3.33</c:v>
                </c:pt>
                <c:pt idx="191">
                  <c:v>3.15</c:v>
                </c:pt>
                <c:pt idx="192">
                  <c:v>3.54</c:v>
                </c:pt>
                <c:pt idx="193">
                  <c:v>3.76</c:v>
                </c:pt>
                <c:pt idx="194">
                  <c:v>4.67</c:v>
                </c:pt>
                <c:pt idx="195">
                  <c:v>6.08</c:v>
                </c:pt>
                <c:pt idx="196">
                  <c:v>5.89</c:v>
                </c:pt>
                <c:pt idx="197">
                  <c:v>5.88</c:v>
                </c:pt>
                <c:pt idx="198">
                  <c:v>5.8100000000000005</c:v>
                </c:pt>
                <c:pt idx="199">
                  <c:v>5.59</c:v>
                </c:pt>
                <c:pt idx="200">
                  <c:v>6</c:v>
                </c:pt>
                <c:pt idx="201">
                  <c:v>6.24</c:v>
                </c:pt>
                <c:pt idx="202">
                  <c:v>7.37</c:v>
                </c:pt>
                <c:pt idx="203">
                  <c:v>7.36</c:v>
                </c:pt>
              </c:numCache>
            </c:numRef>
          </c:val>
          <c:smooth val="0"/>
          <c:extLst xmlns:c16r2="http://schemas.microsoft.com/office/drawing/2015/06/chart">
            <c:ext xmlns:c16="http://schemas.microsoft.com/office/drawing/2014/chart" uri="{C3380CC4-5D6E-409C-BE32-E72D297353CC}">
              <c16:uniqueId val="{00000001-5239-4D1E-8FB7-5FBB90530156}"/>
            </c:ext>
          </c:extLst>
        </c:ser>
        <c:ser>
          <c:idx val="5"/>
          <c:order val="3"/>
          <c:tx>
            <c:strRef>
              <c:f>'1.4.'!$B$6</c:f>
              <c:strCache>
                <c:ptCount val="1"/>
                <c:pt idx="0">
                  <c:v>China</c:v>
                </c:pt>
              </c:strCache>
            </c:strRef>
          </c:tx>
          <c:spPr>
            <a:ln w="28575" cap="rnd">
              <a:solidFill>
                <a:schemeClr val="accent3"/>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'1.4.'!$B$7:$B$211</c:f>
              <c:numCache>
                <c:formatCode>General</c:formatCode>
                <c:ptCount val="205"/>
                <c:pt idx="0">
                  <c:v>1.9</c:v>
                </c:pt>
                <c:pt idx="1">
                  <c:v>3.9</c:v>
                </c:pt>
                <c:pt idx="2">
                  <c:v>2.7</c:v>
                </c:pt>
                <c:pt idx="3">
                  <c:v>1.8</c:v>
                </c:pt>
                <c:pt idx="4">
                  <c:v>1.8</c:v>
                </c:pt>
                <c:pt idx="5">
                  <c:v>1.6</c:v>
                </c:pt>
                <c:pt idx="6">
                  <c:v>1.8</c:v>
                </c:pt>
                <c:pt idx="7">
                  <c:v>1.3</c:v>
                </c:pt>
                <c:pt idx="8">
                  <c:v>0.9</c:v>
                </c:pt>
                <c:pt idx="9">
                  <c:v>1.2</c:v>
                </c:pt>
                <c:pt idx="10">
                  <c:v>1.3</c:v>
                </c:pt>
                <c:pt idx="11">
                  <c:v>1.6</c:v>
                </c:pt>
                <c:pt idx="12">
                  <c:v>1.9</c:v>
                </c:pt>
                <c:pt idx="13">
                  <c:v>0.9</c:v>
                </c:pt>
                <c:pt idx="14">
                  <c:v>0.8</c:v>
                </c:pt>
                <c:pt idx="15">
                  <c:v>1.2</c:v>
                </c:pt>
                <c:pt idx="16">
                  <c:v>1.4</c:v>
                </c:pt>
                <c:pt idx="17">
                  <c:v>1.5</c:v>
                </c:pt>
                <c:pt idx="18">
                  <c:v>1</c:v>
                </c:pt>
                <c:pt idx="19">
                  <c:v>1.3</c:v>
                </c:pt>
                <c:pt idx="20">
                  <c:v>1.5</c:v>
                </c:pt>
                <c:pt idx="21">
                  <c:v>1.4</c:v>
                </c:pt>
                <c:pt idx="22">
                  <c:v>1.9</c:v>
                </c:pt>
                <c:pt idx="23">
                  <c:v>2.8</c:v>
                </c:pt>
                <c:pt idx="24">
                  <c:v>2.2000000000000002</c:v>
                </c:pt>
                <c:pt idx="25">
                  <c:v>2.7</c:v>
                </c:pt>
                <c:pt idx="26">
                  <c:v>3.3</c:v>
                </c:pt>
                <c:pt idx="27">
                  <c:v>3</c:v>
                </c:pt>
                <c:pt idx="28">
                  <c:v>3.4</c:v>
                </c:pt>
                <c:pt idx="29">
                  <c:v>4.4000000000000004</c:v>
                </c:pt>
                <c:pt idx="30">
                  <c:v>5.6</c:v>
                </c:pt>
                <c:pt idx="31">
                  <c:v>6.5</c:v>
                </c:pt>
                <c:pt idx="32">
                  <c:v>6.2</c:v>
                </c:pt>
                <c:pt idx="33">
                  <c:v>6.5</c:v>
                </c:pt>
                <c:pt idx="34">
                  <c:v>6.9</c:v>
                </c:pt>
                <c:pt idx="35">
                  <c:v>6.5</c:v>
                </c:pt>
                <c:pt idx="36">
                  <c:v>7.1</c:v>
                </c:pt>
                <c:pt idx="37">
                  <c:v>8.6999999999999993</c:v>
                </c:pt>
                <c:pt idx="38">
                  <c:v>8.3000000000000007</c:v>
                </c:pt>
                <c:pt idx="39">
                  <c:v>8.5</c:v>
                </c:pt>
                <c:pt idx="40">
                  <c:v>7.7</c:v>
                </c:pt>
                <c:pt idx="41">
                  <c:v>7.1</c:v>
                </c:pt>
                <c:pt idx="42">
                  <c:v>6.3</c:v>
                </c:pt>
                <c:pt idx="43">
                  <c:v>4.9000000000000004</c:v>
                </c:pt>
                <c:pt idx="44">
                  <c:v>4.5999999999999996</c:v>
                </c:pt>
                <c:pt idx="45">
                  <c:v>4</c:v>
                </c:pt>
                <c:pt idx="46">
                  <c:v>2.4</c:v>
                </c:pt>
                <c:pt idx="47">
                  <c:v>1.2</c:v>
                </c:pt>
                <c:pt idx="48">
                  <c:v>1</c:v>
                </c:pt>
                <c:pt idx="49">
                  <c:v>-1.6</c:v>
                </c:pt>
                <c:pt idx="50">
                  <c:v>-1.2</c:v>
                </c:pt>
                <c:pt idx="51">
                  <c:v>-1.5</c:v>
                </c:pt>
                <c:pt idx="52">
                  <c:v>-1.4</c:v>
                </c:pt>
                <c:pt idx="53">
                  <c:v>-1.7</c:v>
                </c:pt>
                <c:pt idx="54">
                  <c:v>-1.8</c:v>
                </c:pt>
                <c:pt idx="55">
                  <c:v>-1.2</c:v>
                </c:pt>
                <c:pt idx="56">
                  <c:v>-0.8</c:v>
                </c:pt>
                <c:pt idx="57">
                  <c:v>-0.5</c:v>
                </c:pt>
                <c:pt idx="58">
                  <c:v>0.6</c:v>
                </c:pt>
                <c:pt idx="59">
                  <c:v>1.9</c:v>
                </c:pt>
                <c:pt idx="60">
                  <c:v>1.5</c:v>
                </c:pt>
                <c:pt idx="61">
                  <c:v>2.7</c:v>
                </c:pt>
                <c:pt idx="62">
                  <c:v>2.4</c:v>
                </c:pt>
                <c:pt idx="63">
                  <c:v>2.8</c:v>
                </c:pt>
                <c:pt idx="64">
                  <c:v>3.1</c:v>
                </c:pt>
                <c:pt idx="65">
                  <c:v>2.9</c:v>
                </c:pt>
                <c:pt idx="66">
                  <c:v>3.3</c:v>
                </c:pt>
                <c:pt idx="67">
                  <c:v>3.5</c:v>
                </c:pt>
                <c:pt idx="68">
                  <c:v>3.6</c:v>
                </c:pt>
                <c:pt idx="69">
                  <c:v>4.4000000000000004</c:v>
                </c:pt>
                <c:pt idx="70">
                  <c:v>5.0999999999999996</c:v>
                </c:pt>
                <c:pt idx="71">
                  <c:v>4.5999999999999996</c:v>
                </c:pt>
                <c:pt idx="72">
                  <c:v>4.9000000000000004</c:v>
                </c:pt>
                <c:pt idx="73">
                  <c:v>4.9000000000000004</c:v>
                </c:pt>
                <c:pt idx="74">
                  <c:v>5.4</c:v>
                </c:pt>
                <c:pt idx="75">
                  <c:v>5.3</c:v>
                </c:pt>
                <c:pt idx="76">
                  <c:v>5.5</c:v>
                </c:pt>
                <c:pt idx="77">
                  <c:v>6.4</c:v>
                </c:pt>
                <c:pt idx="78">
                  <c:v>6.5</c:v>
                </c:pt>
                <c:pt idx="79">
                  <c:v>6.2</c:v>
                </c:pt>
                <c:pt idx="80">
                  <c:v>6.1</c:v>
                </c:pt>
                <c:pt idx="81">
                  <c:v>5.5</c:v>
                </c:pt>
                <c:pt idx="82">
                  <c:v>4.2</c:v>
                </c:pt>
                <c:pt idx="83">
                  <c:v>4.0999999999999996</c:v>
                </c:pt>
                <c:pt idx="84">
                  <c:v>4.5</c:v>
                </c:pt>
                <c:pt idx="85">
                  <c:v>3.2</c:v>
                </c:pt>
                <c:pt idx="86">
                  <c:v>3.6</c:v>
                </c:pt>
                <c:pt idx="87">
                  <c:v>3.4</c:v>
                </c:pt>
                <c:pt idx="88">
                  <c:v>3</c:v>
                </c:pt>
                <c:pt idx="89">
                  <c:v>2.2000000000000002</c:v>
                </c:pt>
                <c:pt idx="90">
                  <c:v>1.8</c:v>
                </c:pt>
                <c:pt idx="91">
                  <c:v>2</c:v>
                </c:pt>
                <c:pt idx="92">
                  <c:v>1.9</c:v>
                </c:pt>
                <c:pt idx="93">
                  <c:v>1.7</c:v>
                </c:pt>
                <c:pt idx="94">
                  <c:v>2</c:v>
                </c:pt>
                <c:pt idx="95">
                  <c:v>2.5</c:v>
                </c:pt>
                <c:pt idx="96">
                  <c:v>2</c:v>
                </c:pt>
                <c:pt idx="97">
                  <c:v>3.2</c:v>
                </c:pt>
                <c:pt idx="98">
                  <c:v>2.1</c:v>
                </c:pt>
                <c:pt idx="99">
                  <c:v>2.4</c:v>
                </c:pt>
                <c:pt idx="100">
                  <c:v>2.1</c:v>
                </c:pt>
                <c:pt idx="101">
                  <c:v>2.7</c:v>
                </c:pt>
                <c:pt idx="102">
                  <c:v>2.7</c:v>
                </c:pt>
                <c:pt idx="103">
                  <c:v>2.6</c:v>
                </c:pt>
                <c:pt idx="104">
                  <c:v>3.1</c:v>
                </c:pt>
                <c:pt idx="105">
                  <c:v>3.2</c:v>
                </c:pt>
                <c:pt idx="106">
                  <c:v>3</c:v>
                </c:pt>
                <c:pt idx="107">
                  <c:v>2.5</c:v>
                </c:pt>
                <c:pt idx="108">
                  <c:v>2.5</c:v>
                </c:pt>
                <c:pt idx="109">
                  <c:v>2</c:v>
                </c:pt>
                <c:pt idx="110">
                  <c:v>2.4</c:v>
                </c:pt>
                <c:pt idx="111">
                  <c:v>1.8</c:v>
                </c:pt>
                <c:pt idx="112">
                  <c:v>2.5</c:v>
                </c:pt>
                <c:pt idx="113">
                  <c:v>2.2999999999999998</c:v>
                </c:pt>
                <c:pt idx="114">
                  <c:v>2.2999999999999998</c:v>
                </c:pt>
                <c:pt idx="115">
                  <c:v>2</c:v>
                </c:pt>
                <c:pt idx="116">
                  <c:v>1.6</c:v>
                </c:pt>
                <c:pt idx="117">
                  <c:v>1.6</c:v>
                </c:pt>
                <c:pt idx="118">
                  <c:v>1.4</c:v>
                </c:pt>
                <c:pt idx="119">
                  <c:v>1.5</c:v>
                </c:pt>
                <c:pt idx="120">
                  <c:v>0.8</c:v>
                </c:pt>
                <c:pt idx="121">
                  <c:v>1.4</c:v>
                </c:pt>
                <c:pt idx="122">
                  <c:v>1.4</c:v>
                </c:pt>
                <c:pt idx="123">
                  <c:v>1.5</c:v>
                </c:pt>
                <c:pt idx="124">
                  <c:v>1.2</c:v>
                </c:pt>
                <c:pt idx="125">
                  <c:v>1.4</c:v>
                </c:pt>
                <c:pt idx="126">
                  <c:v>1.6</c:v>
                </c:pt>
                <c:pt idx="127">
                  <c:v>2</c:v>
                </c:pt>
                <c:pt idx="128">
                  <c:v>1.6</c:v>
                </c:pt>
                <c:pt idx="129">
                  <c:v>1.3</c:v>
                </c:pt>
                <c:pt idx="130">
                  <c:v>1.5</c:v>
                </c:pt>
                <c:pt idx="131">
                  <c:v>1.6</c:v>
                </c:pt>
                <c:pt idx="132">
                  <c:v>1.8</c:v>
                </c:pt>
                <c:pt idx="133">
                  <c:v>2.2999999999999998</c:v>
                </c:pt>
                <c:pt idx="134">
                  <c:v>2.2999999999999998</c:v>
                </c:pt>
                <c:pt idx="135">
                  <c:v>2.2999999999999998</c:v>
                </c:pt>
                <c:pt idx="136">
                  <c:v>2</c:v>
                </c:pt>
                <c:pt idx="137">
                  <c:v>1.9</c:v>
                </c:pt>
                <c:pt idx="138">
                  <c:v>1.8</c:v>
                </c:pt>
                <c:pt idx="139">
                  <c:v>1.3</c:v>
                </c:pt>
                <c:pt idx="140">
                  <c:v>1.9</c:v>
                </c:pt>
                <c:pt idx="141">
                  <c:v>2.1</c:v>
                </c:pt>
                <c:pt idx="142">
                  <c:v>2.2999999999999998</c:v>
                </c:pt>
                <c:pt idx="143">
                  <c:v>2.1</c:v>
                </c:pt>
                <c:pt idx="144">
                  <c:v>2.5</c:v>
                </c:pt>
                <c:pt idx="145">
                  <c:v>0.8</c:v>
                </c:pt>
                <c:pt idx="146">
                  <c:v>0.9</c:v>
                </c:pt>
                <c:pt idx="147">
                  <c:v>1.2</c:v>
                </c:pt>
                <c:pt idx="148">
                  <c:v>1.5</c:v>
                </c:pt>
                <c:pt idx="149">
                  <c:v>1.5</c:v>
                </c:pt>
                <c:pt idx="150">
                  <c:v>1.4</c:v>
                </c:pt>
                <c:pt idx="151">
                  <c:v>1.8</c:v>
                </c:pt>
                <c:pt idx="152">
                  <c:v>1.6</c:v>
                </c:pt>
                <c:pt idx="153">
                  <c:v>1.9</c:v>
                </c:pt>
                <c:pt idx="154">
                  <c:v>1.7</c:v>
                </c:pt>
                <c:pt idx="155">
                  <c:v>1.8</c:v>
                </c:pt>
                <c:pt idx="156">
                  <c:v>1.5</c:v>
                </c:pt>
                <c:pt idx="157">
                  <c:v>2.9</c:v>
                </c:pt>
                <c:pt idx="158">
                  <c:v>2.1</c:v>
                </c:pt>
                <c:pt idx="159">
                  <c:v>1.8</c:v>
                </c:pt>
                <c:pt idx="160">
                  <c:v>1.8</c:v>
                </c:pt>
                <c:pt idx="161">
                  <c:v>1.9</c:v>
                </c:pt>
                <c:pt idx="162">
                  <c:v>2.1</c:v>
                </c:pt>
                <c:pt idx="163">
                  <c:v>2.2999999999999998</c:v>
                </c:pt>
                <c:pt idx="164">
                  <c:v>2.5</c:v>
                </c:pt>
                <c:pt idx="165">
                  <c:v>2.5</c:v>
                </c:pt>
                <c:pt idx="166">
                  <c:v>2.2000000000000002</c:v>
                </c:pt>
                <c:pt idx="167">
                  <c:v>1.9</c:v>
                </c:pt>
                <c:pt idx="168">
                  <c:v>1.7</c:v>
                </c:pt>
                <c:pt idx="169">
                  <c:v>1.5</c:v>
                </c:pt>
                <c:pt idx="170">
                  <c:v>2.2999999999999998</c:v>
                </c:pt>
                <c:pt idx="171">
                  <c:v>2.5</c:v>
                </c:pt>
                <c:pt idx="172">
                  <c:v>2.7</c:v>
                </c:pt>
                <c:pt idx="173">
                  <c:v>2.7</c:v>
                </c:pt>
                <c:pt idx="174">
                  <c:v>2.8</c:v>
                </c:pt>
                <c:pt idx="175">
                  <c:v>2.8</c:v>
                </c:pt>
                <c:pt idx="176">
                  <c:v>3</c:v>
                </c:pt>
                <c:pt idx="177">
                  <c:v>3.8</c:v>
                </c:pt>
                <c:pt idx="178">
                  <c:v>4.5</c:v>
                </c:pt>
                <c:pt idx="179">
                  <c:v>4.5</c:v>
                </c:pt>
                <c:pt idx="180">
                  <c:v>5.4</c:v>
                </c:pt>
                <c:pt idx="181">
                  <c:v>5.2</c:v>
                </c:pt>
                <c:pt idx="182">
                  <c:v>4.3</c:v>
                </c:pt>
                <c:pt idx="183">
                  <c:v>3.3</c:v>
                </c:pt>
                <c:pt idx="184">
                  <c:v>2.4</c:v>
                </c:pt>
                <c:pt idx="185">
                  <c:v>2.5</c:v>
                </c:pt>
                <c:pt idx="186">
                  <c:v>2.7</c:v>
                </c:pt>
                <c:pt idx="187">
                  <c:v>2.4</c:v>
                </c:pt>
                <c:pt idx="188">
                  <c:v>1.7</c:v>
                </c:pt>
                <c:pt idx="189">
                  <c:v>0.5</c:v>
                </c:pt>
                <c:pt idx="190">
                  <c:v>-0.5</c:v>
                </c:pt>
                <c:pt idx="191">
                  <c:v>0.2</c:v>
                </c:pt>
                <c:pt idx="192">
                  <c:v>-0.3</c:v>
                </c:pt>
                <c:pt idx="193">
                  <c:v>-0.2</c:v>
                </c:pt>
                <c:pt idx="194">
                  <c:v>0.4</c:v>
                </c:pt>
                <c:pt idx="195">
                  <c:v>0.9</c:v>
                </c:pt>
                <c:pt idx="196">
                  <c:v>1.3</c:v>
                </c:pt>
                <c:pt idx="197">
                  <c:v>1.1000000000000001</c:v>
                </c:pt>
                <c:pt idx="198">
                  <c:v>1</c:v>
                </c:pt>
                <c:pt idx="199">
                  <c:v>0.8</c:v>
                </c:pt>
                <c:pt idx="200">
                  <c:v>0.7</c:v>
                </c:pt>
                <c:pt idx="201">
                  <c:v>1.5</c:v>
                </c:pt>
                <c:pt idx="202">
                  <c:v>2.2999999999999998</c:v>
                </c:pt>
                <c:pt idx="203">
                  <c:v>1.5</c:v>
                </c:pt>
              </c:numCache>
            </c:numRef>
          </c:val>
          <c:smooth val="0"/>
          <c:extLst xmlns:c16r2="http://schemas.microsoft.com/office/drawing/2015/06/chart">
            <c:ext xmlns:c16="http://schemas.microsoft.com/office/drawing/2014/chart" uri="{C3380CC4-5D6E-409C-BE32-E72D297353CC}">
              <c16:uniqueId val="{00000002-5239-4D1E-8FB7-5FBB90530156}"/>
            </c:ext>
          </c:extLst>
        </c:ser>
        <c:ser>
          <c:idx val="4"/>
          <c:order val="2"/>
          <c:tx>
            <c:strRef>
              <c:f>'1.4.'!$G$6</c:f>
              <c:strCache>
                <c:ptCount val="1"/>
                <c:pt idx="0">
                  <c:v>South Africa</c:v>
                </c:pt>
              </c:strCache>
            </c:strRef>
          </c:tx>
          <c:spPr>
            <a:ln w="28575" cap="rnd">
              <a:solidFill>
                <a:schemeClr val="accent6"/>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'1.4.'!$G$7:$G$211</c:f>
              <c:numCache>
                <c:formatCode>General</c:formatCode>
                <c:ptCount val="205"/>
                <c:pt idx="0">
                  <c:v>3.1</c:v>
                </c:pt>
                <c:pt idx="1">
                  <c:v>2.7</c:v>
                </c:pt>
                <c:pt idx="2">
                  <c:v>2.9</c:v>
                </c:pt>
                <c:pt idx="3">
                  <c:v>3.3</c:v>
                </c:pt>
                <c:pt idx="4">
                  <c:v>3.3</c:v>
                </c:pt>
                <c:pt idx="5">
                  <c:v>2.8</c:v>
                </c:pt>
                <c:pt idx="6">
                  <c:v>3.4</c:v>
                </c:pt>
                <c:pt idx="7">
                  <c:v>3.6</c:v>
                </c:pt>
                <c:pt idx="8">
                  <c:v>4.3</c:v>
                </c:pt>
                <c:pt idx="9">
                  <c:v>3.8</c:v>
                </c:pt>
                <c:pt idx="10">
                  <c:v>3.4</c:v>
                </c:pt>
                <c:pt idx="11">
                  <c:v>3.6</c:v>
                </c:pt>
                <c:pt idx="12">
                  <c:v>3.8</c:v>
                </c:pt>
                <c:pt idx="13">
                  <c:v>3.8</c:v>
                </c:pt>
                <c:pt idx="14">
                  <c:v>3.4</c:v>
                </c:pt>
                <c:pt idx="15">
                  <c:v>3.4</c:v>
                </c:pt>
                <c:pt idx="16">
                  <c:v>3.9</c:v>
                </c:pt>
                <c:pt idx="17">
                  <c:v>4.9000000000000004</c:v>
                </c:pt>
                <c:pt idx="18">
                  <c:v>4.9000000000000004</c:v>
                </c:pt>
                <c:pt idx="19">
                  <c:v>5.5</c:v>
                </c:pt>
                <c:pt idx="20">
                  <c:v>5.2</c:v>
                </c:pt>
                <c:pt idx="21">
                  <c:v>5.4</c:v>
                </c:pt>
                <c:pt idx="22">
                  <c:v>5.2</c:v>
                </c:pt>
                <c:pt idx="23">
                  <c:v>5.8</c:v>
                </c:pt>
                <c:pt idx="24">
                  <c:v>6</c:v>
                </c:pt>
                <c:pt idx="25">
                  <c:v>5.8</c:v>
                </c:pt>
                <c:pt idx="26">
                  <c:v>6.1</c:v>
                </c:pt>
                <c:pt idx="27">
                  <c:v>7.1</c:v>
                </c:pt>
                <c:pt idx="28">
                  <c:v>7</c:v>
                </c:pt>
                <c:pt idx="29">
                  <c:v>7.2</c:v>
                </c:pt>
                <c:pt idx="30">
                  <c:v>7.1</c:v>
                </c:pt>
                <c:pt idx="31">
                  <c:v>6.9</c:v>
                </c:pt>
                <c:pt idx="32">
                  <c:v>7.2</c:v>
                </c:pt>
                <c:pt idx="33">
                  <c:v>7.9</c:v>
                </c:pt>
                <c:pt idx="34">
                  <c:v>8.6999999999999993</c:v>
                </c:pt>
                <c:pt idx="35">
                  <c:v>8.8000000000000007</c:v>
                </c:pt>
                <c:pt idx="36">
                  <c:v>9.3000000000000007</c:v>
                </c:pt>
                <c:pt idx="37">
                  <c:v>9.6999999999999993</c:v>
                </c:pt>
                <c:pt idx="38">
                  <c:v>10.7</c:v>
                </c:pt>
                <c:pt idx="39">
                  <c:v>11.1</c:v>
                </c:pt>
                <c:pt idx="40">
                  <c:v>11.7</c:v>
                </c:pt>
                <c:pt idx="41">
                  <c:v>12.1</c:v>
                </c:pt>
                <c:pt idx="42">
                  <c:v>13.4</c:v>
                </c:pt>
                <c:pt idx="43">
                  <c:v>13.7</c:v>
                </c:pt>
                <c:pt idx="44">
                  <c:v>13.1</c:v>
                </c:pt>
                <c:pt idx="45">
                  <c:v>12.1</c:v>
                </c:pt>
                <c:pt idx="46">
                  <c:v>11.7</c:v>
                </c:pt>
                <c:pt idx="47">
                  <c:v>9.6</c:v>
                </c:pt>
                <c:pt idx="48">
                  <c:v>8.8000000000000007</c:v>
                </c:pt>
                <c:pt idx="49">
                  <c:v>9.6</c:v>
                </c:pt>
                <c:pt idx="50">
                  <c:v>9.3000000000000007</c:v>
                </c:pt>
                <c:pt idx="51">
                  <c:v>7.9</c:v>
                </c:pt>
                <c:pt idx="52">
                  <c:v>7</c:v>
                </c:pt>
                <c:pt idx="53">
                  <c:v>6.3</c:v>
                </c:pt>
                <c:pt idx="54">
                  <c:v>5.2</c:v>
                </c:pt>
                <c:pt idx="55">
                  <c:v>4.5999999999999996</c:v>
                </c:pt>
                <c:pt idx="56">
                  <c:v>5</c:v>
                </c:pt>
                <c:pt idx="57">
                  <c:v>5</c:v>
                </c:pt>
                <c:pt idx="58">
                  <c:v>4.9000000000000004</c:v>
                </c:pt>
                <c:pt idx="59">
                  <c:v>6.3</c:v>
                </c:pt>
                <c:pt idx="60">
                  <c:v>6.1</c:v>
                </c:pt>
                <c:pt idx="61">
                  <c:v>5.8</c:v>
                </c:pt>
                <c:pt idx="62">
                  <c:v>5.0999999999999996</c:v>
                </c:pt>
                <c:pt idx="63">
                  <c:v>4.8</c:v>
                </c:pt>
                <c:pt idx="64">
                  <c:v>4.7</c:v>
                </c:pt>
                <c:pt idx="65">
                  <c:v>4.0999999999999996</c:v>
                </c:pt>
                <c:pt idx="66">
                  <c:v>3.8</c:v>
                </c:pt>
                <c:pt idx="67">
                  <c:v>3.6</c:v>
                </c:pt>
                <c:pt idx="68">
                  <c:v>3</c:v>
                </c:pt>
                <c:pt idx="69">
                  <c:v>3.3</c:v>
                </c:pt>
                <c:pt idx="70">
                  <c:v>3.5</c:v>
                </c:pt>
                <c:pt idx="71">
                  <c:v>3.5</c:v>
                </c:pt>
                <c:pt idx="72">
                  <c:v>3.8</c:v>
                </c:pt>
                <c:pt idx="73">
                  <c:v>3.6</c:v>
                </c:pt>
                <c:pt idx="74">
                  <c:v>4.0999999999999996</c:v>
                </c:pt>
                <c:pt idx="75">
                  <c:v>4.4000000000000004</c:v>
                </c:pt>
                <c:pt idx="76">
                  <c:v>4.5</c:v>
                </c:pt>
                <c:pt idx="77">
                  <c:v>5</c:v>
                </c:pt>
                <c:pt idx="78">
                  <c:v>5.0999999999999996</c:v>
                </c:pt>
                <c:pt idx="79">
                  <c:v>5.3</c:v>
                </c:pt>
                <c:pt idx="80">
                  <c:v>5.8</c:v>
                </c:pt>
                <c:pt idx="81">
                  <c:v>5.9</c:v>
                </c:pt>
                <c:pt idx="82">
                  <c:v>6.2</c:v>
                </c:pt>
                <c:pt idx="83">
                  <c:v>6.2</c:v>
                </c:pt>
                <c:pt idx="84">
                  <c:v>6.1</c:v>
                </c:pt>
                <c:pt idx="85">
                  <c:v>6.1</c:v>
                </c:pt>
                <c:pt idx="86">
                  <c:v>6</c:v>
                </c:pt>
                <c:pt idx="87">
                  <c:v>6</c:v>
                </c:pt>
                <c:pt idx="88">
                  <c:v>5.6</c:v>
                </c:pt>
                <c:pt idx="89">
                  <c:v>5.5</c:v>
                </c:pt>
                <c:pt idx="90">
                  <c:v>5</c:v>
                </c:pt>
                <c:pt idx="91">
                  <c:v>4.9000000000000004</c:v>
                </c:pt>
                <c:pt idx="92">
                  <c:v>5.5</c:v>
                </c:pt>
                <c:pt idx="93">
                  <c:v>5.7</c:v>
                </c:pt>
                <c:pt idx="94">
                  <c:v>5.5</c:v>
                </c:pt>
                <c:pt idx="95">
                  <c:v>5.7</c:v>
                </c:pt>
                <c:pt idx="96">
                  <c:v>5.4</c:v>
                </c:pt>
                <c:pt idx="97">
                  <c:v>5.9</c:v>
                </c:pt>
                <c:pt idx="98">
                  <c:v>5.9</c:v>
                </c:pt>
                <c:pt idx="99">
                  <c:v>5.9</c:v>
                </c:pt>
                <c:pt idx="100">
                  <c:v>5.6</c:v>
                </c:pt>
                <c:pt idx="101">
                  <c:v>5.5</c:v>
                </c:pt>
                <c:pt idx="102">
                  <c:v>6.4</c:v>
                </c:pt>
                <c:pt idx="103">
                  <c:v>6.4</c:v>
                </c:pt>
                <c:pt idx="104">
                  <c:v>5.9</c:v>
                </c:pt>
                <c:pt idx="105">
                  <c:v>5.5</c:v>
                </c:pt>
                <c:pt idx="106">
                  <c:v>5.4</c:v>
                </c:pt>
                <c:pt idx="107">
                  <c:v>5.4</c:v>
                </c:pt>
                <c:pt idx="108">
                  <c:v>5.8</c:v>
                </c:pt>
                <c:pt idx="109">
                  <c:v>5.9</c:v>
                </c:pt>
                <c:pt idx="110">
                  <c:v>6</c:v>
                </c:pt>
                <c:pt idx="111">
                  <c:v>6.1</c:v>
                </c:pt>
                <c:pt idx="112">
                  <c:v>6.6</c:v>
                </c:pt>
                <c:pt idx="113">
                  <c:v>6.6</c:v>
                </c:pt>
                <c:pt idx="114">
                  <c:v>6.3</c:v>
                </c:pt>
                <c:pt idx="115">
                  <c:v>6.4</c:v>
                </c:pt>
                <c:pt idx="116">
                  <c:v>5.9</c:v>
                </c:pt>
                <c:pt idx="117">
                  <c:v>5.9</c:v>
                </c:pt>
                <c:pt idx="118">
                  <c:v>5.8</c:v>
                </c:pt>
                <c:pt idx="119">
                  <c:v>5.3</c:v>
                </c:pt>
                <c:pt idx="120">
                  <c:v>4.4000000000000004</c:v>
                </c:pt>
                <c:pt idx="121">
                  <c:v>3.9</c:v>
                </c:pt>
                <c:pt idx="122">
                  <c:v>4</c:v>
                </c:pt>
                <c:pt idx="123">
                  <c:v>4.5</c:v>
                </c:pt>
                <c:pt idx="124">
                  <c:v>4.5999999999999996</c:v>
                </c:pt>
                <c:pt idx="125">
                  <c:v>4.7</c:v>
                </c:pt>
                <c:pt idx="126">
                  <c:v>5</c:v>
                </c:pt>
                <c:pt idx="127">
                  <c:v>4.5999999999999996</c:v>
                </c:pt>
                <c:pt idx="128">
                  <c:v>4.5999999999999996</c:v>
                </c:pt>
                <c:pt idx="129">
                  <c:v>4.7</c:v>
                </c:pt>
                <c:pt idx="130">
                  <c:v>4.8</c:v>
                </c:pt>
                <c:pt idx="131">
                  <c:v>5.2</c:v>
                </c:pt>
                <c:pt idx="132">
                  <c:v>6.2</c:v>
                </c:pt>
                <c:pt idx="133">
                  <c:v>7</c:v>
                </c:pt>
                <c:pt idx="134">
                  <c:v>6.3</c:v>
                </c:pt>
                <c:pt idx="135">
                  <c:v>6.2</c:v>
                </c:pt>
                <c:pt idx="136">
                  <c:v>6.1</c:v>
                </c:pt>
                <c:pt idx="137">
                  <c:v>6.3</c:v>
                </c:pt>
                <c:pt idx="138">
                  <c:v>6</c:v>
                </c:pt>
                <c:pt idx="139">
                  <c:v>5.9</c:v>
                </c:pt>
                <c:pt idx="140">
                  <c:v>6.1</c:v>
                </c:pt>
                <c:pt idx="141">
                  <c:v>6.4</c:v>
                </c:pt>
                <c:pt idx="142">
                  <c:v>6.6</c:v>
                </c:pt>
                <c:pt idx="143">
                  <c:v>6.8</c:v>
                </c:pt>
                <c:pt idx="144">
                  <c:v>6.6</c:v>
                </c:pt>
                <c:pt idx="145">
                  <c:v>6.3</c:v>
                </c:pt>
                <c:pt idx="146">
                  <c:v>6.1</c:v>
                </c:pt>
                <c:pt idx="147">
                  <c:v>5.3</c:v>
                </c:pt>
                <c:pt idx="148">
                  <c:v>5.4</c:v>
                </c:pt>
                <c:pt idx="149">
                  <c:v>5.0999999999999996</c:v>
                </c:pt>
                <c:pt idx="150">
                  <c:v>4.5999999999999996</c:v>
                </c:pt>
                <c:pt idx="151">
                  <c:v>4.8</c:v>
                </c:pt>
                <c:pt idx="152">
                  <c:v>5.0999999999999996</c:v>
                </c:pt>
                <c:pt idx="153">
                  <c:v>4.8</c:v>
                </c:pt>
                <c:pt idx="154">
                  <c:v>4.5999999999999996</c:v>
                </c:pt>
                <c:pt idx="155">
                  <c:v>4.7</c:v>
                </c:pt>
                <c:pt idx="156">
                  <c:v>4.4000000000000004</c:v>
                </c:pt>
                <c:pt idx="157">
                  <c:v>4</c:v>
                </c:pt>
                <c:pt idx="158">
                  <c:v>3.8</c:v>
                </c:pt>
                <c:pt idx="159">
                  <c:v>4.5</c:v>
                </c:pt>
                <c:pt idx="160">
                  <c:v>4.4000000000000004</c:v>
                </c:pt>
                <c:pt idx="161">
                  <c:v>4.5999999999999996</c:v>
                </c:pt>
                <c:pt idx="162">
                  <c:v>5.0999999999999996</c:v>
                </c:pt>
                <c:pt idx="163">
                  <c:v>4.9000000000000004</c:v>
                </c:pt>
                <c:pt idx="164">
                  <c:v>4.9000000000000004</c:v>
                </c:pt>
                <c:pt idx="165">
                  <c:v>5.0999999999999996</c:v>
                </c:pt>
                <c:pt idx="166">
                  <c:v>5.2</c:v>
                </c:pt>
                <c:pt idx="167">
                  <c:v>4.5</c:v>
                </c:pt>
                <c:pt idx="168">
                  <c:v>4</c:v>
                </c:pt>
                <c:pt idx="169">
                  <c:v>4.0999999999999996</c:v>
                </c:pt>
                <c:pt idx="170">
                  <c:v>4.5</c:v>
                </c:pt>
                <c:pt idx="171">
                  <c:v>4.4000000000000004</c:v>
                </c:pt>
                <c:pt idx="172">
                  <c:v>4.5</c:v>
                </c:pt>
                <c:pt idx="173">
                  <c:v>4.5</c:v>
                </c:pt>
                <c:pt idx="174">
                  <c:v>4</c:v>
                </c:pt>
                <c:pt idx="175">
                  <c:v>4.3</c:v>
                </c:pt>
                <c:pt idx="176">
                  <c:v>4.0999999999999996</c:v>
                </c:pt>
                <c:pt idx="177">
                  <c:v>3.7</c:v>
                </c:pt>
                <c:pt idx="178">
                  <c:v>3.6</c:v>
                </c:pt>
                <c:pt idx="179">
                  <c:v>4</c:v>
                </c:pt>
                <c:pt idx="180">
                  <c:v>4.5</c:v>
                </c:pt>
                <c:pt idx="181">
                  <c:v>4.5999999999999996</c:v>
                </c:pt>
                <c:pt idx="182">
                  <c:v>4.0999999999999996</c:v>
                </c:pt>
                <c:pt idx="183">
                  <c:v>3</c:v>
                </c:pt>
                <c:pt idx="184">
                  <c:v>2.1</c:v>
                </c:pt>
                <c:pt idx="185">
                  <c:v>2.2000000000000002</c:v>
                </c:pt>
                <c:pt idx="186">
                  <c:v>3.2</c:v>
                </c:pt>
                <c:pt idx="187">
                  <c:v>3.1</c:v>
                </c:pt>
                <c:pt idx="188">
                  <c:v>3</c:v>
                </c:pt>
                <c:pt idx="189">
                  <c:v>3.3</c:v>
                </c:pt>
                <c:pt idx="190">
                  <c:v>3.2</c:v>
                </c:pt>
                <c:pt idx="191">
                  <c:v>3.1</c:v>
                </c:pt>
                <c:pt idx="192">
                  <c:v>3.2</c:v>
                </c:pt>
                <c:pt idx="193">
                  <c:v>2.9</c:v>
                </c:pt>
                <c:pt idx="194">
                  <c:v>3.2</c:v>
                </c:pt>
                <c:pt idx="195">
                  <c:v>4.4000000000000004</c:v>
                </c:pt>
                <c:pt idx="196">
                  <c:v>5.2</c:v>
                </c:pt>
                <c:pt idx="197">
                  <c:v>5.2</c:v>
                </c:pt>
                <c:pt idx="198">
                  <c:v>4.5999999999999996</c:v>
                </c:pt>
                <c:pt idx="199">
                  <c:v>4.9000000000000004</c:v>
                </c:pt>
                <c:pt idx="200">
                  <c:v>5</c:v>
                </c:pt>
                <c:pt idx="201">
                  <c:v>5</c:v>
                </c:pt>
                <c:pt idx="202">
                  <c:v>5.5</c:v>
                </c:pt>
                <c:pt idx="203">
                  <c:v>5.9</c:v>
                </c:pt>
              </c:numCache>
            </c:numRef>
          </c:val>
          <c:smooth val="0"/>
          <c:extLst xmlns:c16r2="http://schemas.microsoft.com/office/drawing/2015/06/chart">
            <c:ext xmlns:c16="http://schemas.microsoft.com/office/drawing/2014/chart" uri="{C3380CC4-5D6E-409C-BE32-E72D297353CC}">
              <c16:uniqueId val="{00000003-5239-4D1E-8FB7-5FBB90530156}"/>
            </c:ext>
          </c:extLst>
        </c:ser>
        <c:ser>
          <c:idx val="1"/>
          <c:order val="4"/>
          <c:tx>
            <c:strRef>
              <c:f>'1.4.'!$D$6</c:f>
              <c:strCache>
                <c:ptCount val="1"/>
                <c:pt idx="0">
                  <c:v>Indonesia </c:v>
                </c:pt>
              </c:strCache>
            </c:strRef>
          </c:tx>
          <c:spPr>
            <a:ln w="28575" cap="rnd">
              <a:solidFill>
                <a:schemeClr val="accent4"/>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'1.4.'!$D$7:$D$211</c:f>
              <c:numCache>
                <c:formatCode>General</c:formatCode>
                <c:ptCount val="205"/>
                <c:pt idx="0">
                  <c:v>7.32</c:v>
                </c:pt>
                <c:pt idx="1">
                  <c:v>7.15</c:v>
                </c:pt>
                <c:pt idx="2">
                  <c:v>8.81</c:v>
                </c:pt>
                <c:pt idx="3">
                  <c:v>8.1199999999999992</c:v>
                </c:pt>
                <c:pt idx="4">
                  <c:v>7.4</c:v>
                </c:pt>
                <c:pt idx="5">
                  <c:v>7.42</c:v>
                </c:pt>
                <c:pt idx="6">
                  <c:v>7.84</c:v>
                </c:pt>
                <c:pt idx="7">
                  <c:v>8.3000000000000007</c:v>
                </c:pt>
                <c:pt idx="8">
                  <c:v>9.1</c:v>
                </c:pt>
                <c:pt idx="9">
                  <c:v>17.89</c:v>
                </c:pt>
                <c:pt idx="10">
                  <c:v>18.399999999999999</c:v>
                </c:pt>
                <c:pt idx="11">
                  <c:v>17.100000000000001</c:v>
                </c:pt>
                <c:pt idx="12">
                  <c:v>17.03</c:v>
                </c:pt>
                <c:pt idx="13">
                  <c:v>17.899999999999999</c:v>
                </c:pt>
                <c:pt idx="14">
                  <c:v>15.74</c:v>
                </c:pt>
                <c:pt idx="15">
                  <c:v>15.4</c:v>
                </c:pt>
                <c:pt idx="16">
                  <c:v>15.6</c:v>
                </c:pt>
                <c:pt idx="17">
                  <c:v>15.53</c:v>
                </c:pt>
                <c:pt idx="18">
                  <c:v>15.15</c:v>
                </c:pt>
                <c:pt idx="19">
                  <c:v>14.9</c:v>
                </c:pt>
                <c:pt idx="20">
                  <c:v>14.55</c:v>
                </c:pt>
                <c:pt idx="21">
                  <c:v>6.29</c:v>
                </c:pt>
                <c:pt idx="22">
                  <c:v>5.27</c:v>
                </c:pt>
                <c:pt idx="23">
                  <c:v>6.6</c:v>
                </c:pt>
                <c:pt idx="24">
                  <c:v>6.26</c:v>
                </c:pt>
                <c:pt idx="25">
                  <c:v>6.3</c:v>
                </c:pt>
                <c:pt idx="26">
                  <c:v>6.52</c:v>
                </c:pt>
                <c:pt idx="27">
                  <c:v>6.29</c:v>
                </c:pt>
                <c:pt idx="28">
                  <c:v>6.01</c:v>
                </c:pt>
                <c:pt idx="29">
                  <c:v>5.77</c:v>
                </c:pt>
                <c:pt idx="30">
                  <c:v>6.06</c:v>
                </c:pt>
                <c:pt idx="31">
                  <c:v>6.51</c:v>
                </c:pt>
                <c:pt idx="32">
                  <c:v>6.95</c:v>
                </c:pt>
                <c:pt idx="33">
                  <c:v>6.88</c:v>
                </c:pt>
                <c:pt idx="34">
                  <c:v>6.71</c:v>
                </c:pt>
                <c:pt idx="35">
                  <c:v>6.59</c:v>
                </c:pt>
                <c:pt idx="36">
                  <c:v>7.36</c:v>
                </c:pt>
                <c:pt idx="37">
                  <c:v>7.4</c:v>
                </c:pt>
                <c:pt idx="38">
                  <c:v>8.17</c:v>
                </c:pt>
                <c:pt idx="39">
                  <c:v>8.9600000000000009</c:v>
                </c:pt>
                <c:pt idx="40">
                  <c:v>10.38</c:v>
                </c:pt>
                <c:pt idx="41">
                  <c:v>11.03</c:v>
                </c:pt>
                <c:pt idx="42">
                  <c:v>11.9</c:v>
                </c:pt>
                <c:pt idx="43">
                  <c:v>11.85</c:v>
                </c:pt>
                <c:pt idx="44">
                  <c:v>12.14</c:v>
                </c:pt>
                <c:pt idx="45">
                  <c:v>11.77</c:v>
                </c:pt>
                <c:pt idx="46">
                  <c:v>11.68</c:v>
                </c:pt>
                <c:pt idx="47">
                  <c:v>11.06</c:v>
                </c:pt>
                <c:pt idx="48">
                  <c:v>9.17</c:v>
                </c:pt>
                <c:pt idx="49">
                  <c:v>8.6</c:v>
                </c:pt>
                <c:pt idx="50">
                  <c:v>7.92</c:v>
                </c:pt>
                <c:pt idx="51">
                  <c:v>7.31</c:v>
                </c:pt>
                <c:pt idx="52">
                  <c:v>6.04</c:v>
                </c:pt>
                <c:pt idx="53">
                  <c:v>3.65</c:v>
                </c:pt>
                <c:pt idx="54">
                  <c:v>2.71</c:v>
                </c:pt>
                <c:pt idx="55">
                  <c:v>2.75</c:v>
                </c:pt>
                <c:pt idx="56">
                  <c:v>2.83</c:v>
                </c:pt>
                <c:pt idx="57">
                  <c:v>2.57</c:v>
                </c:pt>
                <c:pt idx="58">
                  <c:v>2.41</c:v>
                </c:pt>
                <c:pt idx="59">
                  <c:v>2.7800000000000002</c:v>
                </c:pt>
                <c:pt idx="60">
                  <c:v>3.71</c:v>
                </c:pt>
                <c:pt idx="61">
                  <c:v>3.8</c:v>
                </c:pt>
                <c:pt idx="62">
                  <c:v>3.43</c:v>
                </c:pt>
                <c:pt idx="63">
                  <c:v>3.91</c:v>
                </c:pt>
                <c:pt idx="64">
                  <c:v>4.17</c:v>
                </c:pt>
                <c:pt idx="65">
                  <c:v>5.0599999999999996</c:v>
                </c:pt>
                <c:pt idx="66">
                  <c:v>6.23</c:v>
                </c:pt>
                <c:pt idx="67">
                  <c:v>6.45</c:v>
                </c:pt>
                <c:pt idx="68">
                  <c:v>5.8100000000000005</c:v>
                </c:pt>
                <c:pt idx="69">
                  <c:v>5.67</c:v>
                </c:pt>
                <c:pt idx="70">
                  <c:v>6.34</c:v>
                </c:pt>
                <c:pt idx="71">
                  <c:v>6.96</c:v>
                </c:pt>
                <c:pt idx="72">
                  <c:v>7.01</c:v>
                </c:pt>
                <c:pt idx="73">
                  <c:v>6.83</c:v>
                </c:pt>
                <c:pt idx="74">
                  <c:v>6.64</c:v>
                </c:pt>
                <c:pt idx="75">
                  <c:v>6.15</c:v>
                </c:pt>
                <c:pt idx="76">
                  <c:v>5.97</c:v>
                </c:pt>
                <c:pt idx="77">
                  <c:v>5.53</c:v>
                </c:pt>
                <c:pt idx="78">
                  <c:v>4.59</c:v>
                </c:pt>
                <c:pt idx="79">
                  <c:v>4.76</c:v>
                </c:pt>
                <c:pt idx="80">
                  <c:v>4.59</c:v>
                </c:pt>
                <c:pt idx="81">
                  <c:v>4.41</c:v>
                </c:pt>
                <c:pt idx="82">
                  <c:v>4.13</c:v>
                </c:pt>
                <c:pt idx="83">
                  <c:v>3.7800000000000002</c:v>
                </c:pt>
                <c:pt idx="84">
                  <c:v>3.64</c:v>
                </c:pt>
                <c:pt idx="85">
                  <c:v>3.48</c:v>
                </c:pt>
                <c:pt idx="86">
                  <c:v>3.88</c:v>
                </c:pt>
                <c:pt idx="87">
                  <c:v>4.42</c:v>
                </c:pt>
                <c:pt idx="88">
                  <c:v>4.3499999999999996</c:v>
                </c:pt>
                <c:pt idx="89">
                  <c:v>4.33</c:v>
                </c:pt>
                <c:pt idx="90">
                  <c:v>4.22</c:v>
                </c:pt>
                <c:pt idx="91">
                  <c:v>4.09</c:v>
                </c:pt>
                <c:pt idx="92">
                  <c:v>3.81</c:v>
                </c:pt>
                <c:pt idx="93">
                  <c:v>4.1100000000000003</c:v>
                </c:pt>
                <c:pt idx="94">
                  <c:v>3.8</c:v>
                </c:pt>
                <c:pt idx="95">
                  <c:v>3.65</c:v>
                </c:pt>
                <c:pt idx="96">
                  <c:v>3.84</c:v>
                </c:pt>
                <c:pt idx="97">
                  <c:v>4.5999999999999996</c:v>
                </c:pt>
                <c:pt idx="98">
                  <c:v>5.0199999999999996</c:v>
                </c:pt>
                <c:pt idx="99">
                  <c:v>4.8600000000000003</c:v>
                </c:pt>
                <c:pt idx="100">
                  <c:v>4.9000000000000004</c:v>
                </c:pt>
                <c:pt idx="101">
                  <c:v>5.41</c:v>
                </c:pt>
                <c:pt idx="102">
                  <c:v>7.98</c:v>
                </c:pt>
                <c:pt idx="103">
                  <c:v>8.18</c:v>
                </c:pt>
                <c:pt idx="104">
                  <c:v>7.9</c:v>
                </c:pt>
                <c:pt idx="105">
                  <c:v>7.93</c:v>
                </c:pt>
                <c:pt idx="106">
                  <c:v>8.07</c:v>
                </c:pt>
                <c:pt idx="107">
                  <c:v>8.08</c:v>
                </c:pt>
                <c:pt idx="108">
                  <c:v>8.2200000000000006</c:v>
                </c:pt>
                <c:pt idx="109">
                  <c:v>7.75</c:v>
                </c:pt>
                <c:pt idx="110">
                  <c:v>7.32</c:v>
                </c:pt>
                <c:pt idx="111">
                  <c:v>7.25</c:v>
                </c:pt>
                <c:pt idx="112">
                  <c:v>7.32</c:v>
                </c:pt>
                <c:pt idx="113">
                  <c:v>6.7</c:v>
                </c:pt>
                <c:pt idx="114">
                  <c:v>4.53</c:v>
                </c:pt>
                <c:pt idx="115">
                  <c:v>3.99</c:v>
                </c:pt>
                <c:pt idx="116">
                  <c:v>4.53</c:v>
                </c:pt>
                <c:pt idx="117">
                  <c:v>4.83</c:v>
                </c:pt>
                <c:pt idx="118">
                  <c:v>6.23</c:v>
                </c:pt>
                <c:pt idx="119">
                  <c:v>8.36</c:v>
                </c:pt>
                <c:pt idx="120">
                  <c:v>6.96</c:v>
                </c:pt>
                <c:pt idx="121">
                  <c:v>6.29</c:v>
                </c:pt>
                <c:pt idx="122">
                  <c:v>6.38</c:v>
                </c:pt>
                <c:pt idx="123">
                  <c:v>6.79</c:v>
                </c:pt>
                <c:pt idx="124">
                  <c:v>7.15</c:v>
                </c:pt>
                <c:pt idx="125">
                  <c:v>7.26</c:v>
                </c:pt>
                <c:pt idx="126">
                  <c:v>7.26</c:v>
                </c:pt>
                <c:pt idx="127">
                  <c:v>7.18</c:v>
                </c:pt>
                <c:pt idx="128">
                  <c:v>6.83</c:v>
                </c:pt>
                <c:pt idx="129">
                  <c:v>6.25</c:v>
                </c:pt>
                <c:pt idx="130">
                  <c:v>4.8899999999999997</c:v>
                </c:pt>
                <c:pt idx="131">
                  <c:v>3.35</c:v>
                </c:pt>
                <c:pt idx="132">
                  <c:v>4.1399999999999997</c:v>
                </c:pt>
                <c:pt idx="133">
                  <c:v>4.42</c:v>
                </c:pt>
                <c:pt idx="134">
                  <c:v>4.45</c:v>
                </c:pt>
                <c:pt idx="135">
                  <c:v>3.6</c:v>
                </c:pt>
                <c:pt idx="136">
                  <c:v>3.33</c:v>
                </c:pt>
                <c:pt idx="137">
                  <c:v>3.45</c:v>
                </c:pt>
                <c:pt idx="138">
                  <c:v>3.21</c:v>
                </c:pt>
                <c:pt idx="139">
                  <c:v>2.79</c:v>
                </c:pt>
                <c:pt idx="140">
                  <c:v>3.07</c:v>
                </c:pt>
                <c:pt idx="141">
                  <c:v>3.31</c:v>
                </c:pt>
                <c:pt idx="142">
                  <c:v>3.58</c:v>
                </c:pt>
                <c:pt idx="143">
                  <c:v>3.02</c:v>
                </c:pt>
                <c:pt idx="144">
                  <c:v>3.49</c:v>
                </c:pt>
                <c:pt idx="145">
                  <c:v>3.83</c:v>
                </c:pt>
                <c:pt idx="146">
                  <c:v>3.61</c:v>
                </c:pt>
                <c:pt idx="147">
                  <c:v>4.17</c:v>
                </c:pt>
                <c:pt idx="148">
                  <c:v>4.33</c:v>
                </c:pt>
                <c:pt idx="149">
                  <c:v>4.37</c:v>
                </c:pt>
                <c:pt idx="150">
                  <c:v>3.88</c:v>
                </c:pt>
                <c:pt idx="151">
                  <c:v>3.82</c:v>
                </c:pt>
                <c:pt idx="152">
                  <c:v>3.7199999999999998</c:v>
                </c:pt>
                <c:pt idx="153">
                  <c:v>3.58</c:v>
                </c:pt>
                <c:pt idx="154">
                  <c:v>3.3</c:v>
                </c:pt>
                <c:pt idx="155">
                  <c:v>3.61</c:v>
                </c:pt>
                <c:pt idx="156">
                  <c:v>3.25</c:v>
                </c:pt>
                <c:pt idx="157">
                  <c:v>3.18</c:v>
                </c:pt>
                <c:pt idx="158">
                  <c:v>3.4</c:v>
                </c:pt>
                <c:pt idx="159">
                  <c:v>3.41</c:v>
                </c:pt>
                <c:pt idx="160">
                  <c:v>3.23</c:v>
                </c:pt>
                <c:pt idx="161">
                  <c:v>3.12</c:v>
                </c:pt>
                <c:pt idx="162">
                  <c:v>3.18</c:v>
                </c:pt>
                <c:pt idx="163">
                  <c:v>3.2</c:v>
                </c:pt>
                <c:pt idx="164">
                  <c:v>2.88</c:v>
                </c:pt>
                <c:pt idx="165">
                  <c:v>3.16</c:v>
                </c:pt>
                <c:pt idx="166">
                  <c:v>3.23</c:v>
                </c:pt>
                <c:pt idx="167">
                  <c:v>3.13</c:v>
                </c:pt>
                <c:pt idx="168">
                  <c:v>2.82</c:v>
                </c:pt>
                <c:pt idx="169">
                  <c:v>2.66</c:v>
                </c:pt>
                <c:pt idx="170">
                  <c:v>2.5300000000000002</c:v>
                </c:pt>
                <c:pt idx="171">
                  <c:v>2.7800000000000002</c:v>
                </c:pt>
                <c:pt idx="172">
                  <c:v>3.06</c:v>
                </c:pt>
                <c:pt idx="173">
                  <c:v>2.84</c:v>
                </c:pt>
                <c:pt idx="174">
                  <c:v>2.82</c:v>
                </c:pt>
                <c:pt idx="175">
                  <c:v>3.06</c:v>
                </c:pt>
                <c:pt idx="176">
                  <c:v>3.12</c:v>
                </c:pt>
                <c:pt idx="177">
                  <c:v>2.86</c:v>
                </c:pt>
                <c:pt idx="178">
                  <c:v>2.7</c:v>
                </c:pt>
                <c:pt idx="179">
                  <c:v>2.59</c:v>
                </c:pt>
                <c:pt idx="180">
                  <c:v>2.68</c:v>
                </c:pt>
                <c:pt idx="181">
                  <c:v>2.98</c:v>
                </c:pt>
                <c:pt idx="182">
                  <c:v>2.96</c:v>
                </c:pt>
                <c:pt idx="183">
                  <c:v>2.67</c:v>
                </c:pt>
                <c:pt idx="184">
                  <c:v>2.19</c:v>
                </c:pt>
                <c:pt idx="185">
                  <c:v>1.96</c:v>
                </c:pt>
                <c:pt idx="186">
                  <c:v>1.54</c:v>
                </c:pt>
                <c:pt idx="187">
                  <c:v>1.32</c:v>
                </c:pt>
                <c:pt idx="188">
                  <c:v>1.42</c:v>
                </c:pt>
                <c:pt idx="189">
                  <c:v>1.44</c:v>
                </c:pt>
                <c:pt idx="190">
                  <c:v>1.5899999999999999</c:v>
                </c:pt>
                <c:pt idx="191">
                  <c:v>1.6800000000000002</c:v>
                </c:pt>
                <c:pt idx="192">
                  <c:v>1.55</c:v>
                </c:pt>
                <c:pt idx="193">
                  <c:v>1.38</c:v>
                </c:pt>
                <c:pt idx="194">
                  <c:v>1.37</c:v>
                </c:pt>
                <c:pt idx="195">
                  <c:v>1.42</c:v>
                </c:pt>
                <c:pt idx="196">
                  <c:v>1.6800000000000002</c:v>
                </c:pt>
                <c:pt idx="197">
                  <c:v>1.33</c:v>
                </c:pt>
                <c:pt idx="198">
                  <c:v>1.52</c:v>
                </c:pt>
                <c:pt idx="199">
                  <c:v>1.5899999999999999</c:v>
                </c:pt>
                <c:pt idx="200">
                  <c:v>1.6</c:v>
                </c:pt>
                <c:pt idx="201">
                  <c:v>1.66</c:v>
                </c:pt>
                <c:pt idx="202">
                  <c:v>1.75</c:v>
                </c:pt>
                <c:pt idx="203">
                  <c:v>1.87</c:v>
                </c:pt>
                <c:pt idx="204">
                  <c:v>2.1800000000000002</c:v>
                </c:pt>
              </c:numCache>
            </c:numRef>
          </c:val>
          <c:smooth val="0"/>
          <c:extLst xmlns:c16r2="http://schemas.microsoft.com/office/drawing/2015/06/chart">
            <c:ext xmlns:c16="http://schemas.microsoft.com/office/drawing/2014/chart" uri="{C3380CC4-5D6E-409C-BE32-E72D297353CC}">
              <c16:uniqueId val="{00000004-5239-4D1E-8FB7-5FBB90530156}"/>
            </c:ext>
          </c:extLst>
        </c:ser>
        <c:ser>
          <c:idx val="6"/>
          <c:order val="6"/>
          <c:tx>
            <c:strRef>
              <c:f>'1.4.'!$H$6</c:f>
              <c:strCache>
                <c:ptCount val="1"/>
                <c:pt idx="0">
                  <c:v>Russia</c:v>
                </c:pt>
              </c:strCache>
            </c:strRef>
          </c:tx>
          <c:spPr>
            <a:ln w="28575" cap="rnd">
              <a:solidFill>
                <a:schemeClr val="accent5"/>
              </a:solidFill>
              <a:prstDash val="sysDot"/>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'1.4.'!$H$7:$H$211</c:f>
              <c:numCache>
                <c:formatCode>General</c:formatCode>
                <c:ptCount val="205"/>
                <c:pt idx="0">
                  <c:v>12.7</c:v>
                </c:pt>
                <c:pt idx="1">
                  <c:v>13</c:v>
                </c:pt>
                <c:pt idx="2">
                  <c:v>13.6</c:v>
                </c:pt>
                <c:pt idx="3">
                  <c:v>13.8</c:v>
                </c:pt>
                <c:pt idx="4">
                  <c:v>13.8</c:v>
                </c:pt>
                <c:pt idx="5">
                  <c:v>13.7</c:v>
                </c:pt>
                <c:pt idx="6">
                  <c:v>13.2</c:v>
                </c:pt>
                <c:pt idx="7">
                  <c:v>12.5</c:v>
                </c:pt>
                <c:pt idx="8">
                  <c:v>12.3</c:v>
                </c:pt>
                <c:pt idx="9">
                  <c:v>11.7</c:v>
                </c:pt>
                <c:pt idx="10">
                  <c:v>11.3</c:v>
                </c:pt>
                <c:pt idx="11">
                  <c:v>10.9</c:v>
                </c:pt>
                <c:pt idx="12">
                  <c:v>10.7</c:v>
                </c:pt>
                <c:pt idx="13">
                  <c:v>11.2</c:v>
                </c:pt>
                <c:pt idx="14">
                  <c:v>10.6</c:v>
                </c:pt>
                <c:pt idx="15">
                  <c:v>9.8000000000000007</c:v>
                </c:pt>
                <c:pt idx="16">
                  <c:v>9.4</c:v>
                </c:pt>
                <c:pt idx="17">
                  <c:v>9</c:v>
                </c:pt>
                <c:pt idx="18">
                  <c:v>9.3000000000000007</c:v>
                </c:pt>
                <c:pt idx="19">
                  <c:v>9.6</c:v>
                </c:pt>
                <c:pt idx="20">
                  <c:v>9.5</c:v>
                </c:pt>
                <c:pt idx="21">
                  <c:v>9.1999999999999993</c:v>
                </c:pt>
                <c:pt idx="22">
                  <c:v>9</c:v>
                </c:pt>
                <c:pt idx="23">
                  <c:v>9</c:v>
                </c:pt>
                <c:pt idx="24">
                  <c:v>8.1999999999999993</c:v>
                </c:pt>
                <c:pt idx="25">
                  <c:v>7.6</c:v>
                </c:pt>
                <c:pt idx="26">
                  <c:v>7.4</c:v>
                </c:pt>
                <c:pt idx="27">
                  <c:v>7.6</c:v>
                </c:pt>
                <c:pt idx="28">
                  <c:v>7.8</c:v>
                </c:pt>
                <c:pt idx="29">
                  <c:v>8.5</c:v>
                </c:pt>
                <c:pt idx="30">
                  <c:v>8.6999999999999993</c:v>
                </c:pt>
                <c:pt idx="31">
                  <c:v>8.6</c:v>
                </c:pt>
                <c:pt idx="32">
                  <c:v>9.4</c:v>
                </c:pt>
                <c:pt idx="33">
                  <c:v>10.8</c:v>
                </c:pt>
                <c:pt idx="34">
                  <c:v>11.5</c:v>
                </c:pt>
                <c:pt idx="35">
                  <c:v>11.9</c:v>
                </c:pt>
                <c:pt idx="36">
                  <c:v>12.6</c:v>
                </c:pt>
                <c:pt idx="37">
                  <c:v>12.7</c:v>
                </c:pt>
                <c:pt idx="38">
                  <c:v>13.3</c:v>
                </c:pt>
                <c:pt idx="39">
                  <c:v>14.3</c:v>
                </c:pt>
                <c:pt idx="40">
                  <c:v>15.1</c:v>
                </c:pt>
                <c:pt idx="41">
                  <c:v>15.1</c:v>
                </c:pt>
                <c:pt idx="42">
                  <c:v>14.7</c:v>
                </c:pt>
                <c:pt idx="43">
                  <c:v>15</c:v>
                </c:pt>
                <c:pt idx="44">
                  <c:v>15</c:v>
                </c:pt>
                <c:pt idx="45">
                  <c:v>14.2</c:v>
                </c:pt>
                <c:pt idx="46">
                  <c:v>13.8</c:v>
                </c:pt>
                <c:pt idx="47">
                  <c:v>13.3</c:v>
                </c:pt>
                <c:pt idx="48">
                  <c:v>13.4</c:v>
                </c:pt>
                <c:pt idx="49">
                  <c:v>13.9</c:v>
                </c:pt>
                <c:pt idx="50">
                  <c:v>14</c:v>
                </c:pt>
                <c:pt idx="51">
                  <c:v>13.2</c:v>
                </c:pt>
                <c:pt idx="52">
                  <c:v>12.3</c:v>
                </c:pt>
                <c:pt idx="53">
                  <c:v>11.9</c:v>
                </c:pt>
                <c:pt idx="54">
                  <c:v>12</c:v>
                </c:pt>
                <c:pt idx="55">
                  <c:v>11.6</c:v>
                </c:pt>
                <c:pt idx="56">
                  <c:v>10.7</c:v>
                </c:pt>
                <c:pt idx="57">
                  <c:v>9.6999999999999993</c:v>
                </c:pt>
                <c:pt idx="58">
                  <c:v>9.1</c:v>
                </c:pt>
                <c:pt idx="59">
                  <c:v>8.8000000000000007</c:v>
                </c:pt>
                <c:pt idx="60">
                  <c:v>8</c:v>
                </c:pt>
                <c:pt idx="61">
                  <c:v>7.2</c:v>
                </c:pt>
                <c:pt idx="62">
                  <c:v>6.5</c:v>
                </c:pt>
                <c:pt idx="63">
                  <c:v>6</c:v>
                </c:pt>
                <c:pt idx="64">
                  <c:v>6</c:v>
                </c:pt>
                <c:pt idx="65">
                  <c:v>5.8</c:v>
                </c:pt>
                <c:pt idx="66">
                  <c:v>5.5</c:v>
                </c:pt>
                <c:pt idx="67">
                  <c:v>6.1</c:v>
                </c:pt>
                <c:pt idx="68">
                  <c:v>7</c:v>
                </c:pt>
                <c:pt idx="69">
                  <c:v>7.5</c:v>
                </c:pt>
                <c:pt idx="70">
                  <c:v>8.1</c:v>
                </c:pt>
                <c:pt idx="71">
                  <c:v>8.8000000000000007</c:v>
                </c:pt>
                <c:pt idx="72">
                  <c:v>9.6</c:v>
                </c:pt>
                <c:pt idx="73">
                  <c:v>9.5</c:v>
                </c:pt>
                <c:pt idx="74">
                  <c:v>9.5</c:v>
                </c:pt>
                <c:pt idx="75">
                  <c:v>9.6</c:v>
                </c:pt>
                <c:pt idx="76">
                  <c:v>9.6</c:v>
                </c:pt>
                <c:pt idx="77">
                  <c:v>9.4</c:v>
                </c:pt>
                <c:pt idx="78">
                  <c:v>9</c:v>
                </c:pt>
                <c:pt idx="79">
                  <c:v>8.1999999999999993</c:v>
                </c:pt>
                <c:pt idx="80">
                  <c:v>7.2</c:v>
                </c:pt>
                <c:pt idx="81">
                  <c:v>7.2</c:v>
                </c:pt>
                <c:pt idx="82">
                  <c:v>6.8</c:v>
                </c:pt>
                <c:pt idx="83">
                  <c:v>6.1</c:v>
                </c:pt>
                <c:pt idx="84">
                  <c:v>4.2</c:v>
                </c:pt>
                <c:pt idx="85">
                  <c:v>3.7</c:v>
                </c:pt>
                <c:pt idx="86">
                  <c:v>3.7</c:v>
                </c:pt>
                <c:pt idx="87">
                  <c:v>3.6</c:v>
                </c:pt>
                <c:pt idx="88">
                  <c:v>3.6</c:v>
                </c:pt>
                <c:pt idx="89">
                  <c:v>4.3</c:v>
                </c:pt>
                <c:pt idx="90">
                  <c:v>5.6</c:v>
                </c:pt>
                <c:pt idx="91">
                  <c:v>5.9</c:v>
                </c:pt>
                <c:pt idx="92">
                  <c:v>6.6</c:v>
                </c:pt>
                <c:pt idx="93">
                  <c:v>6.5</c:v>
                </c:pt>
                <c:pt idx="94">
                  <c:v>6.5</c:v>
                </c:pt>
                <c:pt idx="95">
                  <c:v>6.6</c:v>
                </c:pt>
                <c:pt idx="96">
                  <c:v>7.1</c:v>
                </c:pt>
                <c:pt idx="97">
                  <c:v>7.3</c:v>
                </c:pt>
                <c:pt idx="98">
                  <c:v>7</c:v>
                </c:pt>
                <c:pt idx="99">
                  <c:v>7.2</c:v>
                </c:pt>
                <c:pt idx="100">
                  <c:v>7.4</c:v>
                </c:pt>
                <c:pt idx="101">
                  <c:v>6.9</c:v>
                </c:pt>
                <c:pt idx="102">
                  <c:v>6.5</c:v>
                </c:pt>
                <c:pt idx="103">
                  <c:v>6.5</c:v>
                </c:pt>
                <c:pt idx="104">
                  <c:v>6.1</c:v>
                </c:pt>
                <c:pt idx="105">
                  <c:v>6.3</c:v>
                </c:pt>
                <c:pt idx="106">
                  <c:v>6.5</c:v>
                </c:pt>
                <c:pt idx="107">
                  <c:v>6.5</c:v>
                </c:pt>
                <c:pt idx="108">
                  <c:v>6.1</c:v>
                </c:pt>
                <c:pt idx="109">
                  <c:v>6.2</c:v>
                </c:pt>
                <c:pt idx="110">
                  <c:v>6.9</c:v>
                </c:pt>
                <c:pt idx="111">
                  <c:v>7.3</c:v>
                </c:pt>
                <c:pt idx="112">
                  <c:v>7.6</c:v>
                </c:pt>
                <c:pt idx="113">
                  <c:v>7.8</c:v>
                </c:pt>
                <c:pt idx="114">
                  <c:v>7.5</c:v>
                </c:pt>
                <c:pt idx="115">
                  <c:v>7.6</c:v>
                </c:pt>
                <c:pt idx="116">
                  <c:v>8</c:v>
                </c:pt>
                <c:pt idx="117">
                  <c:v>8.3000000000000007</c:v>
                </c:pt>
                <c:pt idx="118">
                  <c:v>9.1</c:v>
                </c:pt>
                <c:pt idx="119">
                  <c:v>11.4</c:v>
                </c:pt>
                <c:pt idx="120">
                  <c:v>15</c:v>
                </c:pt>
                <c:pt idx="121">
                  <c:v>16.7</c:v>
                </c:pt>
                <c:pt idx="122">
                  <c:v>16.899999999999999</c:v>
                </c:pt>
                <c:pt idx="123">
                  <c:v>16.399999999999999</c:v>
                </c:pt>
                <c:pt idx="124">
                  <c:v>15.8</c:v>
                </c:pt>
                <c:pt idx="125">
                  <c:v>15.3</c:v>
                </c:pt>
                <c:pt idx="126">
                  <c:v>15.6</c:v>
                </c:pt>
                <c:pt idx="127">
                  <c:v>15.8</c:v>
                </c:pt>
                <c:pt idx="128">
                  <c:v>15.7</c:v>
                </c:pt>
                <c:pt idx="129">
                  <c:v>15.6</c:v>
                </c:pt>
                <c:pt idx="130">
                  <c:v>15</c:v>
                </c:pt>
                <c:pt idx="131">
                  <c:v>12.9</c:v>
                </c:pt>
                <c:pt idx="132">
                  <c:v>9.8000000000000007</c:v>
                </c:pt>
                <c:pt idx="133">
                  <c:v>8.1</c:v>
                </c:pt>
                <c:pt idx="134">
                  <c:v>7.3</c:v>
                </c:pt>
                <c:pt idx="135">
                  <c:v>7.3</c:v>
                </c:pt>
                <c:pt idx="136">
                  <c:v>7.3</c:v>
                </c:pt>
                <c:pt idx="137">
                  <c:v>7.5</c:v>
                </c:pt>
                <c:pt idx="138">
                  <c:v>7.2</c:v>
                </c:pt>
                <c:pt idx="139">
                  <c:v>6.9</c:v>
                </c:pt>
                <c:pt idx="140">
                  <c:v>6.4</c:v>
                </c:pt>
                <c:pt idx="141">
                  <c:v>6.1</c:v>
                </c:pt>
                <c:pt idx="142">
                  <c:v>5.8</c:v>
                </c:pt>
                <c:pt idx="143">
                  <c:v>5.4</c:v>
                </c:pt>
                <c:pt idx="144">
                  <c:v>5</c:v>
                </c:pt>
                <c:pt idx="145">
                  <c:v>4.5999999999999996</c:v>
                </c:pt>
                <c:pt idx="146">
                  <c:v>4.3</c:v>
                </c:pt>
                <c:pt idx="147">
                  <c:v>4.0999999999999996</c:v>
                </c:pt>
                <c:pt idx="148">
                  <c:v>4.0999999999999996</c:v>
                </c:pt>
                <c:pt idx="149">
                  <c:v>4.4000000000000004</c:v>
                </c:pt>
                <c:pt idx="150">
                  <c:v>3.9</c:v>
                </c:pt>
                <c:pt idx="151">
                  <c:v>3.3</c:v>
                </c:pt>
                <c:pt idx="152">
                  <c:v>3</c:v>
                </c:pt>
                <c:pt idx="153">
                  <c:v>2.7</c:v>
                </c:pt>
                <c:pt idx="154">
                  <c:v>2.5</c:v>
                </c:pt>
                <c:pt idx="155">
                  <c:v>2.5</c:v>
                </c:pt>
                <c:pt idx="156">
                  <c:v>2.2000000000000002</c:v>
                </c:pt>
                <c:pt idx="157">
                  <c:v>2.2000000000000002</c:v>
                </c:pt>
                <c:pt idx="158">
                  <c:v>2.4</c:v>
                </c:pt>
                <c:pt idx="159">
                  <c:v>2.4</c:v>
                </c:pt>
                <c:pt idx="160">
                  <c:v>2.4</c:v>
                </c:pt>
                <c:pt idx="161">
                  <c:v>2.2999999999999998</c:v>
                </c:pt>
                <c:pt idx="162">
                  <c:v>2.5</c:v>
                </c:pt>
                <c:pt idx="163">
                  <c:v>3.1</c:v>
                </c:pt>
                <c:pt idx="164">
                  <c:v>3.4</c:v>
                </c:pt>
                <c:pt idx="165">
                  <c:v>3.5</c:v>
                </c:pt>
                <c:pt idx="166">
                  <c:v>3.8</c:v>
                </c:pt>
                <c:pt idx="167">
                  <c:v>4.3</c:v>
                </c:pt>
                <c:pt idx="168">
                  <c:v>5</c:v>
                </c:pt>
                <c:pt idx="169">
                  <c:v>5.2</c:v>
                </c:pt>
                <c:pt idx="170">
                  <c:v>5.3</c:v>
                </c:pt>
                <c:pt idx="171">
                  <c:v>5.2</c:v>
                </c:pt>
                <c:pt idx="172">
                  <c:v>5.0999999999999996</c:v>
                </c:pt>
                <c:pt idx="173">
                  <c:v>4.7</c:v>
                </c:pt>
                <c:pt idx="174">
                  <c:v>4.5999999999999996</c:v>
                </c:pt>
                <c:pt idx="175">
                  <c:v>4.3</c:v>
                </c:pt>
                <c:pt idx="176">
                  <c:v>4</c:v>
                </c:pt>
                <c:pt idx="177">
                  <c:v>3.8</c:v>
                </c:pt>
                <c:pt idx="178">
                  <c:v>3.5</c:v>
                </c:pt>
                <c:pt idx="179">
                  <c:v>3</c:v>
                </c:pt>
                <c:pt idx="180">
                  <c:v>2.4</c:v>
                </c:pt>
                <c:pt idx="181">
                  <c:v>2.2999999999999998</c:v>
                </c:pt>
                <c:pt idx="182">
                  <c:v>2.5</c:v>
                </c:pt>
                <c:pt idx="183">
                  <c:v>3.1</c:v>
                </c:pt>
                <c:pt idx="184">
                  <c:v>3</c:v>
                </c:pt>
                <c:pt idx="185">
                  <c:v>3.2</c:v>
                </c:pt>
                <c:pt idx="186">
                  <c:v>3.4</c:v>
                </c:pt>
                <c:pt idx="187">
                  <c:v>3.6</c:v>
                </c:pt>
                <c:pt idx="188">
                  <c:v>3.7</c:v>
                </c:pt>
                <c:pt idx="189">
                  <c:v>4</c:v>
                </c:pt>
                <c:pt idx="190">
                  <c:v>4.4000000000000004</c:v>
                </c:pt>
                <c:pt idx="191">
                  <c:v>4.9000000000000004</c:v>
                </c:pt>
                <c:pt idx="192">
                  <c:v>5.2</c:v>
                </c:pt>
                <c:pt idx="193">
                  <c:v>5.7</c:v>
                </c:pt>
                <c:pt idx="194">
                  <c:v>5.8</c:v>
                </c:pt>
                <c:pt idx="195">
                  <c:v>5.5</c:v>
                </c:pt>
                <c:pt idx="196">
                  <c:v>6</c:v>
                </c:pt>
                <c:pt idx="197">
                  <c:v>6.5</c:v>
                </c:pt>
                <c:pt idx="198">
                  <c:v>6.5</c:v>
                </c:pt>
                <c:pt idx="199">
                  <c:v>6.7</c:v>
                </c:pt>
                <c:pt idx="200">
                  <c:v>7.42</c:v>
                </c:pt>
                <c:pt idx="201">
                  <c:v>8.1300000000000008</c:v>
                </c:pt>
                <c:pt idx="202">
                  <c:v>8.39</c:v>
                </c:pt>
                <c:pt idx="203">
                  <c:v>8.42</c:v>
                </c:pt>
              </c:numCache>
            </c:numRef>
          </c:val>
          <c:smooth val="0"/>
          <c:extLst xmlns:c16r2="http://schemas.microsoft.com/office/drawing/2015/06/chart">
            <c:ext xmlns:c16="http://schemas.microsoft.com/office/drawing/2014/chart" uri="{C3380CC4-5D6E-409C-BE32-E72D297353CC}">
              <c16:uniqueId val="{00000005-5239-4D1E-8FB7-5FBB90530156}"/>
            </c:ext>
          </c:extLst>
        </c:ser>
        <c:dLbls>
          <c:showLegendKey val="0"/>
          <c:showVal val="0"/>
          <c:showCatName val="0"/>
          <c:showSerName val="0"/>
          <c:showPercent val="0"/>
          <c:showBubbleSize val="0"/>
        </c:dLbls>
        <c:smooth val="0"/>
        <c:axId val="188577088"/>
        <c:axId val="188572192"/>
        <c:extLst xmlns:c16r2="http://schemas.microsoft.com/office/drawing/2015/06/chart">
          <c:ext xmlns:c15="http://schemas.microsoft.com/office/drawing/2012/chart" uri="{02D57815-91ED-43cb-92C2-25804820EDAC}">
            <c15:filteredLineSeries>
              <c15:ser>
                <c:idx val="3"/>
                <c:order val="5"/>
                <c:tx>
                  <c:strRef>
                    <c:extLst xmlns:c16r2="http://schemas.microsoft.com/office/drawing/2015/06/chart">
                      <c:ext uri="{02D57815-91ED-43cb-92C2-25804820EDAC}">
                        <c15:formulaRef>
                          <c15:sqref>'1.4.'!$F$6</c15:sqref>
                        </c15:formulaRef>
                      </c:ext>
                    </c:extLst>
                    <c:strCache>
                      <c:ptCount val="1"/>
                      <c:pt idx="0">
                        <c:v>Turkey</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extLst xmlns:c16r2="http://schemas.microsoft.com/office/drawing/2015/06/chart">
                      <c:ext uri="{02D57815-91ED-43cb-92C2-25804820EDAC}">
                        <c15:formulaRef>
                          <c15:sqref>'1.4.'!$A$7:$A$211</c15:sqref>
                        </c15:formulaRef>
                      </c:ext>
                    </c:extLst>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extLst xmlns:c16r2="http://schemas.microsoft.com/office/drawing/2015/06/chart">
                      <c:ext uri="{02D57815-91ED-43cb-92C2-25804820EDAC}">
                        <c15:formulaRef>
                          <c15:sqref>'1.4.'!$F$19:$F$204</c15:sqref>
                        </c15:formulaRef>
                      </c:ext>
                    </c:extLst>
                    <c:numCache>
                      <c:formatCode>General</c:formatCode>
                      <c:ptCount val="186"/>
                      <c:pt idx="0">
                        <c:v>7.93</c:v>
                      </c:pt>
                      <c:pt idx="1">
                        <c:v>8.14</c:v>
                      </c:pt>
                      <c:pt idx="2">
                        <c:v>8.16</c:v>
                      </c:pt>
                      <c:pt idx="3">
                        <c:v>8.83</c:v>
                      </c:pt>
                      <c:pt idx="4">
                        <c:v>9.86</c:v>
                      </c:pt>
                      <c:pt idx="5">
                        <c:v>10.119999999999999</c:v>
                      </c:pt>
                      <c:pt idx="6">
                        <c:v>11.69</c:v>
                      </c:pt>
                      <c:pt idx="7">
                        <c:v>10.26</c:v>
                      </c:pt>
                      <c:pt idx="8">
                        <c:v>10.55</c:v>
                      </c:pt>
                      <c:pt idx="9">
                        <c:v>9.98</c:v>
                      </c:pt>
                      <c:pt idx="10">
                        <c:v>9.86</c:v>
                      </c:pt>
                      <c:pt idx="11">
                        <c:v>9.65</c:v>
                      </c:pt>
                      <c:pt idx="12">
                        <c:v>9.93</c:v>
                      </c:pt>
                      <c:pt idx="13">
                        <c:v>10.16</c:v>
                      </c:pt>
                      <c:pt idx="14">
                        <c:v>10.86</c:v>
                      </c:pt>
                      <c:pt idx="15">
                        <c:v>10.72</c:v>
                      </c:pt>
                      <c:pt idx="16">
                        <c:v>9.23</c:v>
                      </c:pt>
                      <c:pt idx="17">
                        <c:v>8.6</c:v>
                      </c:pt>
                      <c:pt idx="18">
                        <c:v>6.9</c:v>
                      </c:pt>
                      <c:pt idx="19">
                        <c:v>7.39</c:v>
                      </c:pt>
                      <c:pt idx="20">
                        <c:v>7.12</c:v>
                      </c:pt>
                      <c:pt idx="21">
                        <c:v>7.7</c:v>
                      </c:pt>
                      <c:pt idx="22">
                        <c:v>8.4</c:v>
                      </c:pt>
                      <c:pt idx="23">
                        <c:v>8.39</c:v>
                      </c:pt>
                      <c:pt idx="24">
                        <c:v>8.17</c:v>
                      </c:pt>
                      <c:pt idx="25">
                        <c:v>9.1</c:v>
                      </c:pt>
                      <c:pt idx="26">
                        <c:v>9.15</c:v>
                      </c:pt>
                      <c:pt idx="27">
                        <c:v>9.66</c:v>
                      </c:pt>
                      <c:pt idx="28">
                        <c:v>10.74</c:v>
                      </c:pt>
                      <c:pt idx="29">
                        <c:v>10.61</c:v>
                      </c:pt>
                      <c:pt idx="30">
                        <c:v>12.06</c:v>
                      </c:pt>
                      <c:pt idx="31">
                        <c:v>11.77</c:v>
                      </c:pt>
                      <c:pt idx="32">
                        <c:v>11.13</c:v>
                      </c:pt>
                      <c:pt idx="33">
                        <c:v>11.99</c:v>
                      </c:pt>
                      <c:pt idx="34">
                        <c:v>10.76</c:v>
                      </c:pt>
                      <c:pt idx="35">
                        <c:v>10.06</c:v>
                      </c:pt>
                      <c:pt idx="36">
                        <c:v>9.5</c:v>
                      </c:pt>
                      <c:pt idx="37">
                        <c:v>7.73</c:v>
                      </c:pt>
                      <c:pt idx="38">
                        <c:v>7.89</c:v>
                      </c:pt>
                      <c:pt idx="39">
                        <c:v>6.13</c:v>
                      </c:pt>
                      <c:pt idx="40">
                        <c:v>5.24</c:v>
                      </c:pt>
                      <c:pt idx="41">
                        <c:v>5.73</c:v>
                      </c:pt>
                      <c:pt idx="42">
                        <c:v>5.39</c:v>
                      </c:pt>
                      <c:pt idx="43">
                        <c:v>5.33</c:v>
                      </c:pt>
                      <c:pt idx="44">
                        <c:v>5.27</c:v>
                      </c:pt>
                      <c:pt idx="45">
                        <c:v>5.08</c:v>
                      </c:pt>
                      <c:pt idx="46">
                        <c:v>5.53</c:v>
                      </c:pt>
                      <c:pt idx="47">
                        <c:v>6.53</c:v>
                      </c:pt>
                      <c:pt idx="48">
                        <c:v>8.19</c:v>
                      </c:pt>
                      <c:pt idx="49">
                        <c:v>10.130000000000001</c:v>
                      </c:pt>
                      <c:pt idx="50">
                        <c:v>9.56</c:v>
                      </c:pt>
                      <c:pt idx="51">
                        <c:v>10.19</c:v>
                      </c:pt>
                      <c:pt idx="52">
                        <c:v>9.1</c:v>
                      </c:pt>
                      <c:pt idx="53">
                        <c:v>8.3699999999999992</c:v>
                      </c:pt>
                      <c:pt idx="54">
                        <c:v>7.58</c:v>
                      </c:pt>
                      <c:pt idx="55">
                        <c:v>8.33</c:v>
                      </c:pt>
                      <c:pt idx="56">
                        <c:v>9.24</c:v>
                      </c:pt>
                      <c:pt idx="57">
                        <c:v>8.6199999999999992</c:v>
                      </c:pt>
                      <c:pt idx="58">
                        <c:v>7.29</c:v>
                      </c:pt>
                      <c:pt idx="59">
                        <c:v>6.4</c:v>
                      </c:pt>
                      <c:pt idx="60">
                        <c:v>4.9000000000000004</c:v>
                      </c:pt>
                      <c:pt idx="61">
                        <c:v>4.16</c:v>
                      </c:pt>
                      <c:pt idx="62">
                        <c:v>3.99</c:v>
                      </c:pt>
                      <c:pt idx="63">
                        <c:v>4.26</c:v>
                      </c:pt>
                      <c:pt idx="64">
                        <c:v>7.17</c:v>
                      </c:pt>
                      <c:pt idx="65">
                        <c:v>6.24</c:v>
                      </c:pt>
                      <c:pt idx="66">
                        <c:v>6.31</c:v>
                      </c:pt>
                      <c:pt idx="67">
                        <c:v>6.65</c:v>
                      </c:pt>
                      <c:pt idx="68">
                        <c:v>6.15</c:v>
                      </c:pt>
                      <c:pt idx="69">
                        <c:v>7.66</c:v>
                      </c:pt>
                      <c:pt idx="70">
                        <c:v>9.48</c:v>
                      </c:pt>
                      <c:pt idx="71">
                        <c:v>10.45</c:v>
                      </c:pt>
                      <c:pt idx="72">
                        <c:v>10.61</c:v>
                      </c:pt>
                      <c:pt idx="73">
                        <c:v>10.43</c:v>
                      </c:pt>
                      <c:pt idx="74">
                        <c:v>10.43</c:v>
                      </c:pt>
                      <c:pt idx="75">
                        <c:v>11.14</c:v>
                      </c:pt>
                      <c:pt idx="76">
                        <c:v>8.2799999999999994</c:v>
                      </c:pt>
                      <c:pt idx="77">
                        <c:v>8.8699999999999992</c:v>
                      </c:pt>
                      <c:pt idx="78">
                        <c:v>9.07</c:v>
                      </c:pt>
                      <c:pt idx="79">
                        <c:v>8.8800000000000008</c:v>
                      </c:pt>
                      <c:pt idx="80">
                        <c:v>9.19</c:v>
                      </c:pt>
                      <c:pt idx="81">
                        <c:v>7.8</c:v>
                      </c:pt>
                      <c:pt idx="82">
                        <c:v>6.37</c:v>
                      </c:pt>
                      <c:pt idx="83">
                        <c:v>6.16</c:v>
                      </c:pt>
                      <c:pt idx="84">
                        <c:v>7.31</c:v>
                      </c:pt>
                      <c:pt idx="85">
                        <c:v>7.03</c:v>
                      </c:pt>
                      <c:pt idx="86">
                        <c:v>7.29</c:v>
                      </c:pt>
                      <c:pt idx="87">
                        <c:v>6.13</c:v>
                      </c:pt>
                      <c:pt idx="88">
                        <c:v>6.51</c:v>
                      </c:pt>
                      <c:pt idx="89">
                        <c:v>8.3000000000000007</c:v>
                      </c:pt>
                      <c:pt idx="90">
                        <c:v>8.8800000000000008</c:v>
                      </c:pt>
                      <c:pt idx="91">
                        <c:v>8.17</c:v>
                      </c:pt>
                      <c:pt idx="92">
                        <c:v>7.88</c:v>
                      </c:pt>
                      <c:pt idx="93">
                        <c:v>7.71</c:v>
                      </c:pt>
                      <c:pt idx="94">
                        <c:v>7.32</c:v>
                      </c:pt>
                      <c:pt idx="95">
                        <c:v>7.4</c:v>
                      </c:pt>
                      <c:pt idx="96">
                        <c:v>7.75</c:v>
                      </c:pt>
                      <c:pt idx="97">
                        <c:v>7.89</c:v>
                      </c:pt>
                      <c:pt idx="98">
                        <c:v>8.39</c:v>
                      </c:pt>
                      <c:pt idx="99">
                        <c:v>9.3800000000000008</c:v>
                      </c:pt>
                      <c:pt idx="100">
                        <c:v>9.66</c:v>
                      </c:pt>
                      <c:pt idx="101">
                        <c:v>9.16</c:v>
                      </c:pt>
                      <c:pt idx="102">
                        <c:v>9.32</c:v>
                      </c:pt>
                      <c:pt idx="103">
                        <c:v>9.5399999999999991</c:v>
                      </c:pt>
                      <c:pt idx="104">
                        <c:v>8.86</c:v>
                      </c:pt>
                      <c:pt idx="105">
                        <c:v>8.9600000000000009</c:v>
                      </c:pt>
                      <c:pt idx="106">
                        <c:v>9.15</c:v>
                      </c:pt>
                      <c:pt idx="107">
                        <c:v>8.17</c:v>
                      </c:pt>
                      <c:pt idx="108">
                        <c:v>7.24</c:v>
                      </c:pt>
                      <c:pt idx="109">
                        <c:v>7.55</c:v>
                      </c:pt>
                      <c:pt idx="110">
                        <c:v>7.61</c:v>
                      </c:pt>
                      <c:pt idx="111">
                        <c:v>7.91</c:v>
                      </c:pt>
                      <c:pt idx="112">
                        <c:v>8.09</c:v>
                      </c:pt>
                      <c:pt idx="113">
                        <c:v>7.2</c:v>
                      </c:pt>
                      <c:pt idx="114">
                        <c:v>6.8100000000000005</c:v>
                      </c:pt>
                      <c:pt idx="115">
                        <c:v>7.14</c:v>
                      </c:pt>
                      <c:pt idx="116">
                        <c:v>7.95</c:v>
                      </c:pt>
                      <c:pt idx="117">
                        <c:v>7.58</c:v>
                      </c:pt>
                      <c:pt idx="118">
                        <c:v>8.1</c:v>
                      </c:pt>
                      <c:pt idx="119">
                        <c:v>8.81</c:v>
                      </c:pt>
                      <c:pt idx="120">
                        <c:v>9.58</c:v>
                      </c:pt>
                      <c:pt idx="121">
                        <c:v>8.7799999999999994</c:v>
                      </c:pt>
                      <c:pt idx="122">
                        <c:v>7.46</c:v>
                      </c:pt>
                      <c:pt idx="123">
                        <c:v>6.57</c:v>
                      </c:pt>
                      <c:pt idx="124">
                        <c:v>6.58</c:v>
                      </c:pt>
                      <c:pt idx="125">
                        <c:v>7.64</c:v>
                      </c:pt>
                      <c:pt idx="126">
                        <c:v>8.7899999999999991</c:v>
                      </c:pt>
                      <c:pt idx="127">
                        <c:v>8.0500000000000007</c:v>
                      </c:pt>
                      <c:pt idx="128">
                        <c:v>7.28</c:v>
                      </c:pt>
                      <c:pt idx="129">
                        <c:v>7.16</c:v>
                      </c:pt>
                      <c:pt idx="130">
                        <c:v>7</c:v>
                      </c:pt>
                      <c:pt idx="131">
                        <c:v>8.5299999999999994</c:v>
                      </c:pt>
                      <c:pt idx="132">
                        <c:v>9.2200000000000006</c:v>
                      </c:pt>
                      <c:pt idx="133">
                        <c:v>10.130000000000001</c:v>
                      </c:pt>
                      <c:pt idx="134">
                        <c:v>11.29</c:v>
                      </c:pt>
                      <c:pt idx="135">
                        <c:v>11.87</c:v>
                      </c:pt>
                      <c:pt idx="136">
                        <c:v>11.72</c:v>
                      </c:pt>
                      <c:pt idx="137">
                        <c:v>10.9</c:v>
                      </c:pt>
                      <c:pt idx="138">
                        <c:v>9.7899999999999991</c:v>
                      </c:pt>
                      <c:pt idx="139">
                        <c:v>10.68</c:v>
                      </c:pt>
                      <c:pt idx="140">
                        <c:v>11.2</c:v>
                      </c:pt>
                      <c:pt idx="141">
                        <c:v>11.9</c:v>
                      </c:pt>
                      <c:pt idx="142">
                        <c:v>12.98</c:v>
                      </c:pt>
                      <c:pt idx="143">
                        <c:v>11.92</c:v>
                      </c:pt>
                      <c:pt idx="144">
                        <c:v>10.35</c:v>
                      </c:pt>
                      <c:pt idx="145">
                        <c:v>10.26</c:v>
                      </c:pt>
                      <c:pt idx="146">
                        <c:v>10.23</c:v>
                      </c:pt>
                      <c:pt idx="147">
                        <c:v>10.85</c:v>
                      </c:pt>
                      <c:pt idx="148">
                        <c:v>12.15</c:v>
                      </c:pt>
                      <c:pt idx="149">
                        <c:v>15.39</c:v>
                      </c:pt>
                      <c:pt idx="150">
                        <c:v>15.85</c:v>
                      </c:pt>
                      <c:pt idx="151">
                        <c:v>17.899999999999999</c:v>
                      </c:pt>
                      <c:pt idx="152">
                        <c:v>24.52</c:v>
                      </c:pt>
                      <c:pt idx="153">
                        <c:v>25.24</c:v>
                      </c:pt>
                      <c:pt idx="154">
                        <c:v>21.62</c:v>
                      </c:pt>
                      <c:pt idx="155">
                        <c:v>20.3</c:v>
                      </c:pt>
                      <c:pt idx="156">
                        <c:v>20.350000000000001</c:v>
                      </c:pt>
                      <c:pt idx="157">
                        <c:v>19.670000000000002</c:v>
                      </c:pt>
                      <c:pt idx="158">
                        <c:v>19.71</c:v>
                      </c:pt>
                      <c:pt idx="159">
                        <c:v>19.5</c:v>
                      </c:pt>
                      <c:pt idx="160">
                        <c:v>18.71</c:v>
                      </c:pt>
                      <c:pt idx="161">
                        <c:v>15.72</c:v>
                      </c:pt>
                      <c:pt idx="162">
                        <c:v>16.649999999999999</c:v>
                      </c:pt>
                      <c:pt idx="163">
                        <c:v>15.01</c:v>
                      </c:pt>
                      <c:pt idx="164">
                        <c:v>9.26</c:v>
                      </c:pt>
                      <c:pt idx="165">
                        <c:v>8.5500000000000007</c:v>
                      </c:pt>
                      <c:pt idx="166">
                        <c:v>10.56</c:v>
                      </c:pt>
                      <c:pt idx="167">
                        <c:v>11.84</c:v>
                      </c:pt>
                      <c:pt idx="168">
                        <c:v>12.15</c:v>
                      </c:pt>
                      <c:pt idx="169">
                        <c:v>12.37</c:v>
                      </c:pt>
                      <c:pt idx="170">
                        <c:v>11.86</c:v>
                      </c:pt>
                      <c:pt idx="171">
                        <c:v>10.94</c:v>
                      </c:pt>
                      <c:pt idx="172">
                        <c:v>11.39</c:v>
                      </c:pt>
                      <c:pt idx="173">
                        <c:v>12.62</c:v>
                      </c:pt>
                      <c:pt idx="174">
                        <c:v>11.76</c:v>
                      </c:pt>
                      <c:pt idx="175">
                        <c:v>11.77</c:v>
                      </c:pt>
                      <c:pt idx="176">
                        <c:v>11.75</c:v>
                      </c:pt>
                      <c:pt idx="177">
                        <c:v>11.89</c:v>
                      </c:pt>
                      <c:pt idx="178">
                        <c:v>14.03</c:v>
                      </c:pt>
                      <c:pt idx="179">
                        <c:v>14.6</c:v>
                      </c:pt>
                      <c:pt idx="180">
                        <c:v>14.97</c:v>
                      </c:pt>
                      <c:pt idx="181">
                        <c:v>15.61</c:v>
                      </c:pt>
                      <c:pt idx="182">
                        <c:v>16.190000000000001</c:v>
                      </c:pt>
                      <c:pt idx="183">
                        <c:v>17.14</c:v>
                      </c:pt>
                      <c:pt idx="184">
                        <c:v>16.59</c:v>
                      </c:pt>
                      <c:pt idx="185">
                        <c:v>17.53</c:v>
                      </c:pt>
                    </c:numCache>
                  </c:numRef>
                </c:val>
                <c:smooth val="0"/>
                <c:extLst xmlns:c16r2="http://schemas.microsoft.com/office/drawing/2015/06/chart">
                  <c:ext xmlns:c16="http://schemas.microsoft.com/office/drawing/2014/chart" uri="{C3380CC4-5D6E-409C-BE32-E72D297353CC}">
                    <c16:uniqueId val="{00000007-5239-4D1E-8FB7-5FBB90530156}"/>
                  </c:ext>
                </c:extLst>
              </c15:ser>
            </c15:filteredLineSeries>
          </c:ext>
        </c:extLst>
      </c:lineChart>
      <c:dateAx>
        <c:axId val="188577088"/>
        <c:scaling>
          <c:orientation val="minMax"/>
        </c:scaling>
        <c:delete val="0"/>
        <c:axPos val="b"/>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72192"/>
        <c:crosses val="autoZero"/>
        <c:auto val="1"/>
        <c:lblOffset val="100"/>
        <c:baseTimeUnit val="months"/>
        <c:majorUnit val="24"/>
        <c:majorTimeUnit val="months"/>
        <c:minorUnit val="12"/>
        <c:minorTimeUnit val="months"/>
      </c:dateAx>
      <c:valAx>
        <c:axId val="1885721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770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'1.5.'!$B$5</c:f>
              <c:strCache>
                <c:ptCount val="1"/>
                <c:pt idx="0">
                  <c:v>Advanced economies</c:v>
                </c:pt>
              </c:strCache>
            </c:strRef>
          </c:tx>
          <c:spPr>
            <a:ln w="28575" cap="rnd">
              <a:solidFill>
                <a:schemeClr val="accent1"/>
              </a:solidFill>
              <a:round/>
            </a:ln>
            <a:effectLst/>
          </c:spPr>
          <c:marker>
            <c:symbol val="none"/>
          </c:marker>
          <c:cat>
            <c:numRef>
              <c:f>'1.5.'!$A$6:$A$42</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'1.5.'!$B$6:$B$42</c:f>
              <c:numCache>
                <c:formatCode>#\ ##0.0</c:formatCode>
                <c:ptCount val="37"/>
                <c:pt idx="0">
                  <c:v>46.185381242078002</c:v>
                </c:pt>
                <c:pt idx="1">
                  <c:v>47.868282669951803</c:v>
                </c:pt>
                <c:pt idx="2">
                  <c:v>48.468570198243299</c:v>
                </c:pt>
                <c:pt idx="3">
                  <c:v>48.784130073565002</c:v>
                </c:pt>
                <c:pt idx="4">
                  <c:v>50.386525657989097</c:v>
                </c:pt>
                <c:pt idx="5">
                  <c:v>50.712433873170802</c:v>
                </c:pt>
                <c:pt idx="6">
                  <c:v>50.610700513982302</c:v>
                </c:pt>
                <c:pt idx="7">
                  <c:v>50.464084819581899</c:v>
                </c:pt>
                <c:pt idx="8">
                  <c:v>50.408437866583199</c:v>
                </c:pt>
                <c:pt idx="9">
                  <c:v>50.780329143136697</c:v>
                </c:pt>
                <c:pt idx="10">
                  <c:v>50.391221162823101</c:v>
                </c:pt>
                <c:pt idx="11">
                  <c:v>49.720232314385001</c:v>
                </c:pt>
                <c:pt idx="12">
                  <c:v>49.2599172775056</c:v>
                </c:pt>
                <c:pt idx="13">
                  <c:v>46.026675754356901</c:v>
                </c:pt>
                <c:pt idx="14">
                  <c:v>38.2785350612616</c:v>
                </c:pt>
                <c:pt idx="15">
                  <c:v>32.226218041139099</c:v>
                </c:pt>
                <c:pt idx="16">
                  <c:v>37.689509851740503</c:v>
                </c:pt>
                <c:pt idx="17">
                  <c:v>43.911979372240999</c:v>
                </c:pt>
                <c:pt idx="18">
                  <c:v>46.498021627073499</c:v>
                </c:pt>
                <c:pt idx="19">
                  <c:v>46.024274170595604</c:v>
                </c:pt>
                <c:pt idx="20">
                  <c:v>44.271892567240698</c:v>
                </c:pt>
                <c:pt idx="21">
                  <c:v>43.759939127468598</c:v>
                </c:pt>
                <c:pt idx="22">
                  <c:v>39.650528309064498</c:v>
                </c:pt>
                <c:pt idx="23">
                  <c:v>36.891745371885499</c:v>
                </c:pt>
                <c:pt idx="24">
                  <c:v>35.721720551071201</c:v>
                </c:pt>
                <c:pt idx="25">
                  <c:v>32</c:v>
                </c:pt>
                <c:pt idx="26">
                  <c:v>29.5</c:v>
                </c:pt>
                <c:pt idx="27">
                  <c:v>28.5</c:v>
                </c:pt>
                <c:pt idx="28">
                  <c:v>28.4</c:v>
                </c:pt>
                <c:pt idx="29">
                  <c:v>25.4</c:v>
                </c:pt>
                <c:pt idx="30">
                  <c:v>25.6</c:v>
                </c:pt>
                <c:pt idx="31">
                  <c:v>26</c:v>
                </c:pt>
                <c:pt idx="32">
                  <c:v>25.5447268784317</c:v>
                </c:pt>
                <c:pt idx="33">
                  <c:v>24.349229043478999</c:v>
                </c:pt>
                <c:pt idx="34">
                  <c:v>25.798751750625499</c:v>
                </c:pt>
                <c:pt idx="35">
                  <c:v>28.651313441857798</c:v>
                </c:pt>
                <c:pt idx="36">
                  <c:v>28.584700943093601</c:v>
                </c:pt>
              </c:numCache>
            </c:numRef>
          </c:val>
          <c:smooth val="0"/>
          <c:extLst xmlns:c16r2="http://schemas.microsoft.com/office/drawing/2015/06/chart">
            <c:ext xmlns:c16="http://schemas.microsoft.com/office/drawing/2014/chart" uri="{C3380CC4-5D6E-409C-BE32-E72D297353CC}">
              <c16:uniqueId val="{00000000-3116-40AF-9E8A-22D69F674DCF}"/>
            </c:ext>
          </c:extLst>
        </c:ser>
        <c:ser>
          <c:idx val="1"/>
          <c:order val="1"/>
          <c:tx>
            <c:strRef>
              <c:f>'1.5.'!$C$5</c:f>
              <c:strCache>
                <c:ptCount val="1"/>
                <c:pt idx="0">
                  <c:v>EMEs</c:v>
                </c:pt>
              </c:strCache>
            </c:strRef>
          </c:tx>
          <c:spPr>
            <a:ln w="28575" cap="rnd">
              <a:solidFill>
                <a:schemeClr val="accent2"/>
              </a:solidFill>
              <a:round/>
            </a:ln>
            <a:effectLst/>
          </c:spPr>
          <c:marker>
            <c:symbol val="none"/>
          </c:marker>
          <c:cat>
            <c:numRef>
              <c:f>'1.5.'!$A$6:$A$42</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'1.5.'!$C$6:$C$42</c:f>
              <c:numCache>
                <c:formatCode>#\ ##0.0</c:formatCode>
                <c:ptCount val="37"/>
                <c:pt idx="0">
                  <c:v>49.542340668777499</c:v>
                </c:pt>
                <c:pt idx="1">
                  <c:v>48.746010569148297</c:v>
                </c:pt>
                <c:pt idx="2">
                  <c:v>49.487633728177698</c:v>
                </c:pt>
                <c:pt idx="3">
                  <c:v>49.785585359953203</c:v>
                </c:pt>
                <c:pt idx="4">
                  <c:v>49.373775866674997</c:v>
                </c:pt>
                <c:pt idx="5">
                  <c:v>49.537901211920399</c:v>
                </c:pt>
                <c:pt idx="6">
                  <c:v>49.764450863818197</c:v>
                </c:pt>
                <c:pt idx="7">
                  <c:v>49.424822427157899</c:v>
                </c:pt>
                <c:pt idx="8">
                  <c:v>49.419482685437202</c:v>
                </c:pt>
                <c:pt idx="9">
                  <c:v>48.918168243435701</c:v>
                </c:pt>
                <c:pt idx="10">
                  <c:v>49.385967039040501</c:v>
                </c:pt>
                <c:pt idx="11">
                  <c:v>49.601524848891401</c:v>
                </c:pt>
                <c:pt idx="12">
                  <c:v>49.4056547356357</c:v>
                </c:pt>
                <c:pt idx="13">
                  <c:v>38.638962441611604</c:v>
                </c:pt>
                <c:pt idx="14">
                  <c:v>43.013183392311497</c:v>
                </c:pt>
                <c:pt idx="15">
                  <c:v>42.768887415399398</c:v>
                </c:pt>
                <c:pt idx="16">
                  <c:v>46.373836261245003</c:v>
                </c:pt>
                <c:pt idx="17">
                  <c:v>47.869726045201602</c:v>
                </c:pt>
                <c:pt idx="18">
                  <c:v>47.328588383838699</c:v>
                </c:pt>
                <c:pt idx="19">
                  <c:v>47.5225281073388</c:v>
                </c:pt>
                <c:pt idx="20">
                  <c:v>47.260541301629999</c:v>
                </c:pt>
                <c:pt idx="21">
                  <c:v>47.031409567855398</c:v>
                </c:pt>
                <c:pt idx="22">
                  <c:v>46.544592970513399</c:v>
                </c:pt>
                <c:pt idx="23">
                  <c:v>45.956921944419697</c:v>
                </c:pt>
                <c:pt idx="24">
                  <c:v>45.379380980416201</c:v>
                </c:pt>
                <c:pt idx="25">
                  <c:v>45.034809936017098</c:v>
                </c:pt>
                <c:pt idx="26">
                  <c:v>46.906767522122202</c:v>
                </c:pt>
                <c:pt idx="27">
                  <c:v>46.1</c:v>
                </c:pt>
                <c:pt idx="28">
                  <c:v>45.6</c:v>
                </c:pt>
                <c:pt idx="29">
                  <c:v>45.9</c:v>
                </c:pt>
                <c:pt idx="30">
                  <c:v>45.8</c:v>
                </c:pt>
                <c:pt idx="31">
                  <c:v>45.6</c:v>
                </c:pt>
                <c:pt idx="32">
                  <c:v>46.848661782578098</c:v>
                </c:pt>
                <c:pt idx="33">
                  <c:v>44.604139092646001</c:v>
                </c:pt>
                <c:pt idx="34">
                  <c:v>46.647083059592497</c:v>
                </c:pt>
                <c:pt idx="35">
                  <c:v>46.656510875782999</c:v>
                </c:pt>
                <c:pt idx="36">
                  <c:v>46.495004212057303</c:v>
                </c:pt>
              </c:numCache>
            </c:numRef>
          </c:val>
          <c:smooth val="0"/>
          <c:extLst xmlns:c16r2="http://schemas.microsoft.com/office/drawing/2015/06/chart">
            <c:ext xmlns:c16="http://schemas.microsoft.com/office/drawing/2014/chart" uri="{C3380CC4-5D6E-409C-BE32-E72D297353CC}">
              <c16:uniqueId val="{00000001-3116-40AF-9E8A-22D69F674DCF}"/>
            </c:ext>
          </c:extLst>
        </c:ser>
        <c:ser>
          <c:idx val="2"/>
          <c:order val="2"/>
          <c:tx>
            <c:strRef>
              <c:f>'1.5.'!$D$5</c:f>
              <c:strCache>
                <c:ptCount val="1"/>
                <c:pt idx="0">
                  <c:v>Russia</c:v>
                </c:pt>
              </c:strCache>
            </c:strRef>
          </c:tx>
          <c:spPr>
            <a:ln w="28575" cap="rnd">
              <a:solidFill>
                <a:schemeClr val="accent3"/>
              </a:solidFill>
              <a:round/>
            </a:ln>
            <a:effectLst/>
          </c:spPr>
          <c:marker>
            <c:symbol val="none"/>
          </c:marker>
          <c:cat>
            <c:numRef>
              <c:f>'1.5.'!$A$6:$A$42</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'1.5.'!$D$6:$D$42</c:f>
              <c:numCache>
                <c:formatCode>#\ ##0.0</c:formatCode>
                <c:ptCount val="37"/>
                <c:pt idx="0">
                  <c:v>47.646118729918797</c:v>
                </c:pt>
                <c:pt idx="1">
                  <c:v>49.003277761779501</c:v>
                </c:pt>
                <c:pt idx="2">
                  <c:v>48.056635136551101</c:v>
                </c:pt>
                <c:pt idx="3">
                  <c:v>48.537569767440701</c:v>
                </c:pt>
                <c:pt idx="4">
                  <c:v>47.057045454545403</c:v>
                </c:pt>
                <c:pt idx="5">
                  <c:v>48.317722222222201</c:v>
                </c:pt>
                <c:pt idx="6">
                  <c:v>48.910571428571401</c:v>
                </c:pt>
                <c:pt idx="7">
                  <c:v>48.261795454545499</c:v>
                </c:pt>
                <c:pt idx="8">
                  <c:v>48.996250000000003</c:v>
                </c:pt>
                <c:pt idx="9">
                  <c:v>49.6970089285714</c:v>
                </c:pt>
                <c:pt idx="10">
                  <c:v>50.718274801587299</c:v>
                </c:pt>
                <c:pt idx="11">
                  <c:v>49.510095435268298</c:v>
                </c:pt>
                <c:pt idx="12">
                  <c:v>49.624011047979799</c:v>
                </c:pt>
                <c:pt idx="13">
                  <c:v>47.607752138734298</c:v>
                </c:pt>
                <c:pt idx="14">
                  <c:v>46.325189407814399</c:v>
                </c:pt>
                <c:pt idx="15">
                  <c:v>32.372393405437499</c:v>
                </c:pt>
                <c:pt idx="16">
                  <c:v>43.469428937607098</c:v>
                </c:pt>
                <c:pt idx="17">
                  <c:v>49.193359523809498</c:v>
                </c:pt>
                <c:pt idx="18">
                  <c:v>48.303816802036998</c:v>
                </c:pt>
                <c:pt idx="19">
                  <c:v>47.3195411255411</c:v>
                </c:pt>
                <c:pt idx="20">
                  <c:v>47.382457847707798</c:v>
                </c:pt>
                <c:pt idx="21">
                  <c:v>46.994670985772402</c:v>
                </c:pt>
                <c:pt idx="22">
                  <c:v>47.1262605827717</c:v>
                </c:pt>
                <c:pt idx="23">
                  <c:v>46.498091079059797</c:v>
                </c:pt>
                <c:pt idx="24">
                  <c:v>46.353329365079396</c:v>
                </c:pt>
                <c:pt idx="25">
                  <c:v>46.344761688311699</c:v>
                </c:pt>
                <c:pt idx="26">
                  <c:v>45.2754038461538</c:v>
                </c:pt>
                <c:pt idx="27">
                  <c:v>45.3</c:v>
                </c:pt>
                <c:pt idx="28">
                  <c:v>44.2</c:v>
                </c:pt>
                <c:pt idx="29">
                  <c:v>44.8</c:v>
                </c:pt>
                <c:pt idx="30">
                  <c:v>46.1</c:v>
                </c:pt>
                <c:pt idx="31">
                  <c:v>46.8</c:v>
                </c:pt>
                <c:pt idx="32">
                  <c:v>46.90625</c:v>
                </c:pt>
                <c:pt idx="33">
                  <c:v>43.316289470000001</c:v>
                </c:pt>
                <c:pt idx="34">
                  <c:v>45.336531139999998</c:v>
                </c:pt>
                <c:pt idx="35">
                  <c:v>44.128951979999997</c:v>
                </c:pt>
                <c:pt idx="36">
                  <c:v>45.315952379999999</c:v>
                </c:pt>
              </c:numCache>
            </c:numRef>
          </c:val>
          <c:smooth val="0"/>
          <c:extLst xmlns:c16r2="http://schemas.microsoft.com/office/drawing/2015/06/chart">
            <c:ext xmlns:c16="http://schemas.microsoft.com/office/drawing/2014/chart" uri="{C3380CC4-5D6E-409C-BE32-E72D297353CC}">
              <c16:uniqueId val="{00000002-3116-40AF-9E8A-22D69F674DCF}"/>
            </c:ext>
          </c:extLst>
        </c:ser>
        <c:ser>
          <c:idx val="4"/>
          <c:order val="4"/>
          <c:tx>
            <c:strRef>
              <c:f>'1.5.'!$E$5</c:f>
              <c:strCache>
                <c:ptCount val="1"/>
                <c:pt idx="0">
                  <c:v>Euro area</c:v>
                </c:pt>
              </c:strCache>
            </c:strRef>
          </c:tx>
          <c:spPr>
            <a:ln w="28575" cap="rnd">
              <a:solidFill>
                <a:srgbClr val="00B050"/>
              </a:solidFill>
              <a:prstDash val="sysDot"/>
              <a:round/>
            </a:ln>
            <a:effectLst/>
          </c:spPr>
          <c:marker>
            <c:symbol val="none"/>
          </c:marker>
          <c:cat>
            <c:numRef>
              <c:f>'1.5.'!$A$6:$A$42</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'1.5.'!$E$6:$E$42</c:f>
              <c:numCache>
                <c:formatCode>#\ ##0.0</c:formatCode>
                <c:ptCount val="37"/>
                <c:pt idx="0">
                  <c:v>47.202786249656498</c:v>
                </c:pt>
                <c:pt idx="1">
                  <c:v>49.385933890866397</c:v>
                </c:pt>
                <c:pt idx="2">
                  <c:v>50.836396474733803</c:v>
                </c:pt>
                <c:pt idx="3">
                  <c:v>52.234525350082997</c:v>
                </c:pt>
                <c:pt idx="4">
                  <c:v>53.8756878847732</c:v>
                </c:pt>
                <c:pt idx="5">
                  <c:v>54.479979294796898</c:v>
                </c:pt>
                <c:pt idx="6">
                  <c:v>54.056582118372603</c:v>
                </c:pt>
                <c:pt idx="7">
                  <c:v>52.952862836768801</c:v>
                </c:pt>
                <c:pt idx="8">
                  <c:v>52.961035905290103</c:v>
                </c:pt>
                <c:pt idx="9">
                  <c:v>54.349802778476999</c:v>
                </c:pt>
                <c:pt idx="10">
                  <c:v>53.579627133709799</c:v>
                </c:pt>
                <c:pt idx="11">
                  <c:v>53.608967615720701</c:v>
                </c:pt>
                <c:pt idx="12">
                  <c:v>51.030777062557704</c:v>
                </c:pt>
                <c:pt idx="13">
                  <c:v>46.237748818009301</c:v>
                </c:pt>
                <c:pt idx="14">
                  <c:v>34.189107421939298</c:v>
                </c:pt>
                <c:pt idx="15">
                  <c:v>25.071384269731499</c:v>
                </c:pt>
                <c:pt idx="16">
                  <c:v>37.321409860756297</c:v>
                </c:pt>
                <c:pt idx="17">
                  <c:v>45.429254537954698</c:v>
                </c:pt>
                <c:pt idx="18">
                  <c:v>46.994299856161199</c:v>
                </c:pt>
                <c:pt idx="19">
                  <c:v>47.695903017588897</c:v>
                </c:pt>
                <c:pt idx="20">
                  <c:v>43.935378783296002</c:v>
                </c:pt>
                <c:pt idx="21">
                  <c:v>42.9201656541007</c:v>
                </c:pt>
                <c:pt idx="22">
                  <c:v>36.997946278107896</c:v>
                </c:pt>
                <c:pt idx="23">
                  <c:v>34.4061236088789</c:v>
                </c:pt>
                <c:pt idx="24">
                  <c:v>31.599924009035099</c:v>
                </c:pt>
                <c:pt idx="25">
                  <c:v>25.636425807990701</c:v>
                </c:pt>
                <c:pt idx="26">
                  <c:v>22.047675855124499</c:v>
                </c:pt>
                <c:pt idx="27">
                  <c:v>20</c:v>
                </c:pt>
                <c:pt idx="28">
                  <c:v>18.5</c:v>
                </c:pt>
                <c:pt idx="29">
                  <c:v>19.100000000000001</c:v>
                </c:pt>
                <c:pt idx="30">
                  <c:v>20</c:v>
                </c:pt>
                <c:pt idx="31">
                  <c:v>22.8</c:v>
                </c:pt>
                <c:pt idx="32">
                  <c:v>22.445553497080098</c:v>
                </c:pt>
                <c:pt idx="33">
                  <c:v>19.374943333229801</c:v>
                </c:pt>
                <c:pt idx="34">
                  <c:v>21.7087812229611</c:v>
                </c:pt>
                <c:pt idx="35">
                  <c:v>25.3254399552095</c:v>
                </c:pt>
                <c:pt idx="36" formatCode="0.0">
                  <c:v>26.637032454195602</c:v>
                </c:pt>
              </c:numCache>
            </c:numRef>
          </c:val>
          <c:smooth val="0"/>
          <c:extLst xmlns:c16r2="http://schemas.microsoft.com/office/drawing/2015/06/chart">
            <c:ext xmlns:c16="http://schemas.microsoft.com/office/drawing/2014/chart" uri="{C3380CC4-5D6E-409C-BE32-E72D297353CC}">
              <c16:uniqueId val="{00000003-3116-40AF-9E8A-22D69F674DCF}"/>
            </c:ext>
          </c:extLst>
        </c:ser>
        <c:ser>
          <c:idx val="5"/>
          <c:order val="5"/>
          <c:tx>
            <c:strRef>
              <c:f>'1.5.'!$F$5</c:f>
              <c:strCache>
                <c:ptCount val="1"/>
                <c:pt idx="0">
                  <c:v>USA</c:v>
                </c:pt>
              </c:strCache>
            </c:strRef>
          </c:tx>
          <c:spPr>
            <a:ln w="28575" cap="rnd">
              <a:solidFill>
                <a:schemeClr val="accent6"/>
              </a:solidFill>
              <a:prstDash val="sysDot"/>
              <a:round/>
            </a:ln>
            <a:effectLst/>
          </c:spPr>
          <c:marker>
            <c:symbol val="none"/>
          </c:marker>
          <c:cat>
            <c:numRef>
              <c:f>'1.5.'!$A$6:$A$42</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'1.5.'!$F$6:$F$42</c:f>
              <c:numCache>
                <c:formatCode>#\ ##0.0</c:formatCode>
                <c:ptCount val="37"/>
                <c:pt idx="0">
                  <c:v>45.530702486881701</c:v>
                </c:pt>
                <c:pt idx="1">
                  <c:v>45.374545757265302</c:v>
                </c:pt>
                <c:pt idx="2">
                  <c:v>46.781803240204198</c:v>
                </c:pt>
                <c:pt idx="3">
                  <c:v>47.258767226107203</c:v>
                </c:pt>
                <c:pt idx="4">
                  <c:v>49.204001329878203</c:v>
                </c:pt>
                <c:pt idx="5">
                  <c:v>49.389801500790099</c:v>
                </c:pt>
                <c:pt idx="6">
                  <c:v>49.698227279858003</c:v>
                </c:pt>
                <c:pt idx="7">
                  <c:v>49.669819029952102</c:v>
                </c:pt>
                <c:pt idx="8">
                  <c:v>49.3056908166445</c:v>
                </c:pt>
                <c:pt idx="9">
                  <c:v>50.418492127342702</c:v>
                </c:pt>
                <c:pt idx="10">
                  <c:v>49.637651013020601</c:v>
                </c:pt>
                <c:pt idx="11">
                  <c:v>47.266973554448001</c:v>
                </c:pt>
                <c:pt idx="12">
                  <c:v>47.738339040452999</c:v>
                </c:pt>
                <c:pt idx="13">
                  <c:v>47.8117065295055</c:v>
                </c:pt>
                <c:pt idx="14">
                  <c:v>40.098391646181398</c:v>
                </c:pt>
                <c:pt idx="15">
                  <c:v>35.613951959707002</c:v>
                </c:pt>
                <c:pt idx="16">
                  <c:v>36.895861207980097</c:v>
                </c:pt>
                <c:pt idx="17">
                  <c:v>42.820766932186402</c:v>
                </c:pt>
                <c:pt idx="18">
                  <c:v>47.181215632586103</c:v>
                </c:pt>
                <c:pt idx="19">
                  <c:v>45.802457765086103</c:v>
                </c:pt>
                <c:pt idx="20">
                  <c:v>43.716902995273202</c:v>
                </c:pt>
                <c:pt idx="21">
                  <c:v>42.709388419718898</c:v>
                </c:pt>
                <c:pt idx="22">
                  <c:v>36.990426632119402</c:v>
                </c:pt>
                <c:pt idx="23">
                  <c:v>32.536349598892897</c:v>
                </c:pt>
                <c:pt idx="24">
                  <c:v>33.387634725521799</c:v>
                </c:pt>
                <c:pt idx="25">
                  <c:v>27.1320711985313</c:v>
                </c:pt>
                <c:pt idx="26">
                  <c:v>25.9877940258</c:v>
                </c:pt>
                <c:pt idx="27">
                  <c:v>24.3</c:v>
                </c:pt>
                <c:pt idx="28">
                  <c:v>25.5</c:v>
                </c:pt>
                <c:pt idx="29">
                  <c:v>17.2</c:v>
                </c:pt>
                <c:pt idx="30">
                  <c:v>16.5</c:v>
                </c:pt>
                <c:pt idx="31">
                  <c:v>16.8</c:v>
                </c:pt>
                <c:pt idx="32">
                  <c:v>16.610738255033599</c:v>
                </c:pt>
                <c:pt idx="33">
                  <c:v>16.8177240684794</c:v>
                </c:pt>
                <c:pt idx="34">
                  <c:v>18.853868194842399</c:v>
                </c:pt>
                <c:pt idx="35">
                  <c:v>24.432687341068</c:v>
                </c:pt>
                <c:pt idx="36">
                  <c:v>23.1875271610947</c:v>
                </c:pt>
              </c:numCache>
            </c:numRef>
          </c:val>
          <c:smooth val="0"/>
          <c:extLst xmlns:c16r2="http://schemas.microsoft.com/office/drawing/2015/06/chart">
            <c:ext xmlns:c16="http://schemas.microsoft.com/office/drawing/2014/chart" uri="{C3380CC4-5D6E-409C-BE32-E72D297353CC}">
              <c16:uniqueId val="{00000004-3116-40AF-9E8A-22D69F674DCF}"/>
            </c:ext>
          </c:extLst>
        </c:ser>
        <c:dLbls>
          <c:showLegendKey val="0"/>
          <c:showVal val="0"/>
          <c:showCatName val="0"/>
          <c:showSerName val="0"/>
          <c:showPercent val="0"/>
          <c:showBubbleSize val="0"/>
        </c:dLbls>
        <c:marker val="1"/>
        <c:smooth val="0"/>
        <c:axId val="188575456"/>
        <c:axId val="188557504"/>
      </c:lineChart>
      <c:lineChart>
        <c:grouping val="standard"/>
        <c:varyColors val="0"/>
        <c:ser>
          <c:idx val="3"/>
          <c:order val="3"/>
          <c:tx>
            <c:strRef>
              <c:f>'1.2'!#REF!</c:f>
            </c:strRef>
          </c:tx>
          <c:spPr>
            <a:ln w="28575" cap="rnd">
              <a:solidFill>
                <a:schemeClr val="accent4"/>
              </a:solidFill>
              <a:round/>
            </a:ln>
            <a:effectLst/>
          </c:spPr>
          <c:marker>
            <c:symbol val="none"/>
          </c:marker>
          <c:cat>
            <c:numRef>
              <c:f>'1.5.'!$A$6:$A$35</c:f>
              <c:numCache>
                <c:formatCode>m/d/yyyy</c:formatCode>
                <c:ptCount val="3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numCache>
            </c:numRef>
          </c:cat>
          <c:val>
            <c:numRef>
              <c:f>'1.2'!#REF!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5-3116-40AF-9E8A-22D69F674DCF}"/>
            </c:ext>
          </c:extLst>
        </c:ser>
        <c:dLbls>
          <c:showLegendKey val="0"/>
          <c:showVal val="0"/>
          <c:showCatName val="0"/>
          <c:showSerName val="0"/>
          <c:showPercent val="0"/>
          <c:showBubbleSize val="0"/>
        </c:dLbls>
        <c:marker val="1"/>
        <c:smooth val="0"/>
        <c:axId val="188579264"/>
        <c:axId val="188578176"/>
      </c:lineChart>
      <c:dateAx>
        <c:axId val="188575456"/>
        <c:scaling>
          <c:orientation val="minMax"/>
          <c:max val="4462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57504"/>
        <c:crosses val="autoZero"/>
        <c:auto val="1"/>
        <c:lblOffset val="100"/>
        <c:baseTimeUnit val="months"/>
        <c:majorUnit val="12"/>
        <c:majorTimeUnit val="months"/>
        <c:minorUnit val="3"/>
        <c:minorTimeUnit val="months"/>
      </c:dateAx>
      <c:valAx>
        <c:axId val="188557504"/>
        <c:scaling>
          <c:orientation val="minMax"/>
          <c:max val="55"/>
          <c:min val="15"/>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75456"/>
        <c:crosses val="autoZero"/>
        <c:crossBetween val="between"/>
      </c:valAx>
      <c:valAx>
        <c:axId val="188578176"/>
        <c:scaling>
          <c:orientation val="minMax"/>
          <c:max val="1"/>
        </c:scaling>
        <c:delete val="0"/>
        <c:axPos val="r"/>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79264"/>
        <c:crosses val="max"/>
        <c:crossBetween val="between"/>
      </c:valAx>
      <c:dateAx>
        <c:axId val="188579264"/>
        <c:scaling>
          <c:orientation val="minMax"/>
        </c:scaling>
        <c:delete val="1"/>
        <c:axPos val="b"/>
        <c:numFmt formatCode="m/d/yyyy" sourceLinked="1"/>
        <c:majorTickMark val="out"/>
        <c:minorTickMark val="none"/>
        <c:tickLblPos val="nextTo"/>
        <c:crossAx val="188578176"/>
        <c:crosses val="autoZero"/>
        <c:auto val="1"/>
        <c:lblOffset val="100"/>
        <c:baseTimeUnit val="days"/>
      </c:dateAx>
      <c:spPr>
        <a:noFill/>
        <a:ln>
          <a:noFill/>
        </a:ln>
        <a:effectLst/>
      </c:spPr>
    </c:plotArea>
    <c:legend>
      <c:legendPos val="b"/>
      <c:legendEntry>
        <c:idx val="5"/>
        <c:delete val="1"/>
      </c:legendEntry>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'1.6.'!$B$5</c:f>
              <c:strCache>
                <c:ptCount val="1"/>
                <c:pt idx="0">
                  <c:v>New York Fed’s Global Supply Chain Pressure Index</c:v>
                </c:pt>
              </c:strCache>
            </c:strRef>
          </c:tx>
          <c:spPr>
            <a:ln w="28575" cap="rnd">
              <a:solidFill>
                <a:schemeClr val="accent1"/>
              </a:solidFill>
              <a:round/>
            </a:ln>
            <a:effectLst/>
          </c:spPr>
          <c:marker>
            <c:symbol val="none"/>
          </c:marker>
          <c:cat>
            <c:numRef>
              <c:f>'1.6.'!$A$6:$A$297</c:f>
              <c:numCache>
                <c:formatCode>m/d/yyyy</c:formatCode>
                <c:ptCount val="292"/>
                <c:pt idx="0">
                  <c:v>35674</c:v>
                </c:pt>
                <c:pt idx="1">
                  <c:v>35704</c:v>
                </c:pt>
                <c:pt idx="2">
                  <c:v>35735</c:v>
                </c:pt>
                <c:pt idx="3">
                  <c:v>35765</c:v>
                </c:pt>
                <c:pt idx="4">
                  <c:v>35796</c:v>
                </c:pt>
                <c:pt idx="5">
                  <c:v>35827</c:v>
                </c:pt>
                <c:pt idx="6">
                  <c:v>35855</c:v>
                </c:pt>
                <c:pt idx="7">
                  <c:v>35886</c:v>
                </c:pt>
                <c:pt idx="8">
                  <c:v>35916</c:v>
                </c:pt>
                <c:pt idx="9">
                  <c:v>35947</c:v>
                </c:pt>
                <c:pt idx="10">
                  <c:v>35977</c:v>
                </c:pt>
                <c:pt idx="11">
                  <c:v>36008</c:v>
                </c:pt>
                <c:pt idx="12">
                  <c:v>36039</c:v>
                </c:pt>
                <c:pt idx="13">
                  <c:v>36069</c:v>
                </c:pt>
                <c:pt idx="14">
                  <c:v>36100</c:v>
                </c:pt>
                <c:pt idx="15">
                  <c:v>36130</c:v>
                </c:pt>
                <c:pt idx="16">
                  <c:v>36161</c:v>
                </c:pt>
                <c:pt idx="17">
                  <c:v>36192</c:v>
                </c:pt>
                <c:pt idx="18">
                  <c:v>36220</c:v>
                </c:pt>
                <c:pt idx="19">
                  <c:v>36251</c:v>
                </c:pt>
                <c:pt idx="20">
                  <c:v>36281</c:v>
                </c:pt>
                <c:pt idx="21">
                  <c:v>36312</c:v>
                </c:pt>
                <c:pt idx="22">
                  <c:v>36342</c:v>
                </c:pt>
                <c:pt idx="23">
                  <c:v>36373</c:v>
                </c:pt>
                <c:pt idx="24">
                  <c:v>36404</c:v>
                </c:pt>
                <c:pt idx="25">
                  <c:v>36434</c:v>
                </c:pt>
                <c:pt idx="26">
                  <c:v>36465</c:v>
                </c:pt>
                <c:pt idx="27">
                  <c:v>36495</c:v>
                </c:pt>
                <c:pt idx="28">
                  <c:v>36526</c:v>
                </c:pt>
                <c:pt idx="29">
                  <c:v>36557</c:v>
                </c:pt>
                <c:pt idx="30">
                  <c:v>36586</c:v>
                </c:pt>
                <c:pt idx="31">
                  <c:v>36617</c:v>
                </c:pt>
                <c:pt idx="32">
                  <c:v>36647</c:v>
                </c:pt>
                <c:pt idx="33">
                  <c:v>36678</c:v>
                </c:pt>
                <c:pt idx="34">
                  <c:v>36708</c:v>
                </c:pt>
                <c:pt idx="35">
                  <c:v>36739</c:v>
                </c:pt>
                <c:pt idx="36">
                  <c:v>36770</c:v>
                </c:pt>
                <c:pt idx="37">
                  <c:v>36800</c:v>
                </c:pt>
                <c:pt idx="38">
                  <c:v>36831</c:v>
                </c:pt>
                <c:pt idx="39">
                  <c:v>36861</c:v>
                </c:pt>
                <c:pt idx="40">
                  <c:v>36892</c:v>
                </c:pt>
                <c:pt idx="41">
                  <c:v>36923</c:v>
                </c:pt>
                <c:pt idx="42">
                  <c:v>36951</c:v>
                </c:pt>
                <c:pt idx="43">
                  <c:v>36982</c:v>
                </c:pt>
                <c:pt idx="44">
                  <c:v>37012</c:v>
                </c:pt>
                <c:pt idx="45">
                  <c:v>37043</c:v>
                </c:pt>
                <c:pt idx="46">
                  <c:v>37073</c:v>
                </c:pt>
                <c:pt idx="47">
                  <c:v>37104</c:v>
                </c:pt>
                <c:pt idx="48">
                  <c:v>37135</c:v>
                </c:pt>
                <c:pt idx="49">
                  <c:v>37165</c:v>
                </c:pt>
                <c:pt idx="50">
                  <c:v>37196</c:v>
                </c:pt>
                <c:pt idx="51">
                  <c:v>37226</c:v>
                </c:pt>
                <c:pt idx="52">
                  <c:v>37257</c:v>
                </c:pt>
                <c:pt idx="53">
                  <c:v>37288</c:v>
                </c:pt>
                <c:pt idx="54">
                  <c:v>37316</c:v>
                </c:pt>
                <c:pt idx="55">
                  <c:v>37347</c:v>
                </c:pt>
                <c:pt idx="56">
                  <c:v>37377</c:v>
                </c:pt>
                <c:pt idx="57">
                  <c:v>37408</c:v>
                </c:pt>
                <c:pt idx="58">
                  <c:v>37438</c:v>
                </c:pt>
                <c:pt idx="59">
                  <c:v>37469</c:v>
                </c:pt>
                <c:pt idx="60">
                  <c:v>37500</c:v>
                </c:pt>
                <c:pt idx="61">
                  <c:v>37530</c:v>
                </c:pt>
                <c:pt idx="62">
                  <c:v>37561</c:v>
                </c:pt>
                <c:pt idx="63">
                  <c:v>37591</c:v>
                </c:pt>
                <c:pt idx="64">
                  <c:v>37622</c:v>
                </c:pt>
                <c:pt idx="65">
                  <c:v>37653</c:v>
                </c:pt>
                <c:pt idx="66">
                  <c:v>37681</c:v>
                </c:pt>
                <c:pt idx="67">
                  <c:v>37712</c:v>
                </c:pt>
                <c:pt idx="68">
                  <c:v>37742</c:v>
                </c:pt>
                <c:pt idx="69">
                  <c:v>37773</c:v>
                </c:pt>
                <c:pt idx="70">
                  <c:v>37803</c:v>
                </c:pt>
                <c:pt idx="71">
                  <c:v>37834</c:v>
                </c:pt>
                <c:pt idx="72">
                  <c:v>37865</c:v>
                </c:pt>
                <c:pt idx="73">
                  <c:v>37895</c:v>
                </c:pt>
                <c:pt idx="74">
                  <c:v>37926</c:v>
                </c:pt>
                <c:pt idx="75">
                  <c:v>37956</c:v>
                </c:pt>
                <c:pt idx="76">
                  <c:v>37987</c:v>
                </c:pt>
                <c:pt idx="77">
                  <c:v>38018</c:v>
                </c:pt>
                <c:pt idx="78">
                  <c:v>38047</c:v>
                </c:pt>
                <c:pt idx="79">
                  <c:v>38078</c:v>
                </c:pt>
                <c:pt idx="80">
                  <c:v>38108</c:v>
                </c:pt>
                <c:pt idx="81">
                  <c:v>38139</c:v>
                </c:pt>
                <c:pt idx="82">
                  <c:v>38169</c:v>
                </c:pt>
                <c:pt idx="83">
                  <c:v>38200</c:v>
                </c:pt>
                <c:pt idx="84">
                  <c:v>38231</c:v>
                </c:pt>
                <c:pt idx="85">
                  <c:v>38261</c:v>
                </c:pt>
                <c:pt idx="86">
                  <c:v>38292</c:v>
                </c:pt>
                <c:pt idx="87">
                  <c:v>38322</c:v>
                </c:pt>
                <c:pt idx="88">
                  <c:v>38353</c:v>
                </c:pt>
                <c:pt idx="89">
                  <c:v>38384</c:v>
                </c:pt>
                <c:pt idx="90">
                  <c:v>38412</c:v>
                </c:pt>
                <c:pt idx="91">
                  <c:v>38443</c:v>
                </c:pt>
                <c:pt idx="92">
                  <c:v>38473</c:v>
                </c:pt>
                <c:pt idx="93">
                  <c:v>38504</c:v>
                </c:pt>
                <c:pt idx="94">
                  <c:v>38534</c:v>
                </c:pt>
                <c:pt idx="95">
                  <c:v>38565</c:v>
                </c:pt>
                <c:pt idx="96">
                  <c:v>38596</c:v>
                </c:pt>
                <c:pt idx="97">
                  <c:v>38626</c:v>
                </c:pt>
                <c:pt idx="98">
                  <c:v>38657</c:v>
                </c:pt>
                <c:pt idx="99">
                  <c:v>38687</c:v>
                </c:pt>
                <c:pt idx="100">
                  <c:v>38718</c:v>
                </c:pt>
                <c:pt idx="101">
                  <c:v>38749</c:v>
                </c:pt>
                <c:pt idx="102">
                  <c:v>38777</c:v>
                </c:pt>
                <c:pt idx="103">
                  <c:v>38808</c:v>
                </c:pt>
                <c:pt idx="104">
                  <c:v>38838</c:v>
                </c:pt>
                <c:pt idx="105">
                  <c:v>38869</c:v>
                </c:pt>
                <c:pt idx="106">
                  <c:v>38899</c:v>
                </c:pt>
                <c:pt idx="107">
                  <c:v>38930</c:v>
                </c:pt>
                <c:pt idx="108">
                  <c:v>38961</c:v>
                </c:pt>
                <c:pt idx="109">
                  <c:v>38991</c:v>
                </c:pt>
                <c:pt idx="110">
                  <c:v>39022</c:v>
                </c:pt>
                <c:pt idx="111">
                  <c:v>39052</c:v>
                </c:pt>
                <c:pt idx="112">
                  <c:v>39083</c:v>
                </c:pt>
                <c:pt idx="113">
                  <c:v>39114</c:v>
                </c:pt>
                <c:pt idx="114">
                  <c:v>39142</c:v>
                </c:pt>
                <c:pt idx="115">
                  <c:v>39173</c:v>
                </c:pt>
                <c:pt idx="116">
                  <c:v>39203</c:v>
                </c:pt>
                <c:pt idx="117">
                  <c:v>39234</c:v>
                </c:pt>
                <c:pt idx="118">
                  <c:v>39264</c:v>
                </c:pt>
                <c:pt idx="119">
                  <c:v>39295</c:v>
                </c:pt>
                <c:pt idx="120">
                  <c:v>39326</c:v>
                </c:pt>
                <c:pt idx="121">
                  <c:v>39356</c:v>
                </c:pt>
                <c:pt idx="122">
                  <c:v>39387</c:v>
                </c:pt>
                <c:pt idx="123">
                  <c:v>39417</c:v>
                </c:pt>
                <c:pt idx="124">
                  <c:v>39448</c:v>
                </c:pt>
                <c:pt idx="125">
                  <c:v>39479</c:v>
                </c:pt>
                <c:pt idx="126">
                  <c:v>39508</c:v>
                </c:pt>
                <c:pt idx="127">
                  <c:v>39539</c:v>
                </c:pt>
                <c:pt idx="128">
                  <c:v>39569</c:v>
                </c:pt>
                <c:pt idx="129">
                  <c:v>39600</c:v>
                </c:pt>
                <c:pt idx="130">
                  <c:v>39630</c:v>
                </c:pt>
                <c:pt idx="131">
                  <c:v>39661</c:v>
                </c:pt>
                <c:pt idx="132">
                  <c:v>39692</c:v>
                </c:pt>
                <c:pt idx="133">
                  <c:v>39722</c:v>
                </c:pt>
                <c:pt idx="134">
                  <c:v>39753</c:v>
                </c:pt>
                <c:pt idx="135">
                  <c:v>39783</c:v>
                </c:pt>
                <c:pt idx="136">
                  <c:v>39814</c:v>
                </c:pt>
                <c:pt idx="137">
                  <c:v>39845</c:v>
                </c:pt>
                <c:pt idx="138">
                  <c:v>39873</c:v>
                </c:pt>
                <c:pt idx="139">
                  <c:v>39904</c:v>
                </c:pt>
                <c:pt idx="140">
                  <c:v>39934</c:v>
                </c:pt>
                <c:pt idx="141">
                  <c:v>39965</c:v>
                </c:pt>
                <c:pt idx="142">
                  <c:v>39995</c:v>
                </c:pt>
                <c:pt idx="143">
                  <c:v>40026</c:v>
                </c:pt>
                <c:pt idx="144">
                  <c:v>40057</c:v>
                </c:pt>
                <c:pt idx="145">
                  <c:v>40087</c:v>
                </c:pt>
                <c:pt idx="146">
                  <c:v>40118</c:v>
                </c:pt>
                <c:pt idx="147">
                  <c:v>40148</c:v>
                </c:pt>
                <c:pt idx="148">
                  <c:v>40179</c:v>
                </c:pt>
                <c:pt idx="149">
                  <c:v>40210</c:v>
                </c:pt>
                <c:pt idx="150">
                  <c:v>40238</c:v>
                </c:pt>
                <c:pt idx="151">
                  <c:v>40269</c:v>
                </c:pt>
                <c:pt idx="152">
                  <c:v>40299</c:v>
                </c:pt>
                <c:pt idx="153">
                  <c:v>40330</c:v>
                </c:pt>
                <c:pt idx="154">
                  <c:v>40360</c:v>
                </c:pt>
                <c:pt idx="155">
                  <c:v>40391</c:v>
                </c:pt>
                <c:pt idx="156">
                  <c:v>40422</c:v>
                </c:pt>
                <c:pt idx="157">
                  <c:v>40452</c:v>
                </c:pt>
                <c:pt idx="158">
                  <c:v>40483</c:v>
                </c:pt>
                <c:pt idx="159">
                  <c:v>40513</c:v>
                </c:pt>
                <c:pt idx="160">
                  <c:v>40544</c:v>
                </c:pt>
                <c:pt idx="161">
                  <c:v>40575</c:v>
                </c:pt>
                <c:pt idx="162">
                  <c:v>40603</c:v>
                </c:pt>
                <c:pt idx="163">
                  <c:v>40634</c:v>
                </c:pt>
                <c:pt idx="164">
                  <c:v>40664</c:v>
                </c:pt>
                <c:pt idx="165">
                  <c:v>40695</c:v>
                </c:pt>
                <c:pt idx="166">
                  <c:v>40725</c:v>
                </c:pt>
                <c:pt idx="167">
                  <c:v>40756</c:v>
                </c:pt>
                <c:pt idx="168">
                  <c:v>40787</c:v>
                </c:pt>
                <c:pt idx="169">
                  <c:v>40817</c:v>
                </c:pt>
                <c:pt idx="170">
                  <c:v>40848</c:v>
                </c:pt>
                <c:pt idx="171">
                  <c:v>40878</c:v>
                </c:pt>
                <c:pt idx="172">
                  <c:v>40909</c:v>
                </c:pt>
                <c:pt idx="173">
                  <c:v>40940</c:v>
                </c:pt>
                <c:pt idx="174">
                  <c:v>40969</c:v>
                </c:pt>
                <c:pt idx="175">
                  <c:v>41000</c:v>
                </c:pt>
                <c:pt idx="176">
                  <c:v>41030</c:v>
                </c:pt>
                <c:pt idx="177">
                  <c:v>41061</c:v>
                </c:pt>
                <c:pt idx="178">
                  <c:v>41091</c:v>
                </c:pt>
                <c:pt idx="179">
                  <c:v>41122</c:v>
                </c:pt>
                <c:pt idx="180">
                  <c:v>41153</c:v>
                </c:pt>
                <c:pt idx="181">
                  <c:v>41183</c:v>
                </c:pt>
                <c:pt idx="182">
                  <c:v>41214</c:v>
                </c:pt>
                <c:pt idx="183">
                  <c:v>41244</c:v>
                </c:pt>
                <c:pt idx="184">
                  <c:v>41275</c:v>
                </c:pt>
                <c:pt idx="185">
                  <c:v>41306</c:v>
                </c:pt>
                <c:pt idx="186">
                  <c:v>41334</c:v>
                </c:pt>
                <c:pt idx="187">
                  <c:v>41365</c:v>
                </c:pt>
                <c:pt idx="188">
                  <c:v>41395</c:v>
                </c:pt>
                <c:pt idx="189">
                  <c:v>41426</c:v>
                </c:pt>
                <c:pt idx="190">
                  <c:v>41456</c:v>
                </c:pt>
                <c:pt idx="191">
                  <c:v>41487</c:v>
                </c:pt>
                <c:pt idx="192">
                  <c:v>41518</c:v>
                </c:pt>
                <c:pt idx="193">
                  <c:v>41548</c:v>
                </c:pt>
                <c:pt idx="194">
                  <c:v>41579</c:v>
                </c:pt>
                <c:pt idx="195">
                  <c:v>41609</c:v>
                </c:pt>
                <c:pt idx="196">
                  <c:v>41640</c:v>
                </c:pt>
                <c:pt idx="197">
                  <c:v>41671</c:v>
                </c:pt>
                <c:pt idx="198">
                  <c:v>41699</c:v>
                </c:pt>
                <c:pt idx="199">
                  <c:v>41730</c:v>
                </c:pt>
                <c:pt idx="200">
                  <c:v>41760</c:v>
                </c:pt>
                <c:pt idx="201">
                  <c:v>41791</c:v>
                </c:pt>
                <c:pt idx="202">
                  <c:v>41821</c:v>
                </c:pt>
                <c:pt idx="203">
                  <c:v>41852</c:v>
                </c:pt>
                <c:pt idx="204">
                  <c:v>41883</c:v>
                </c:pt>
                <c:pt idx="205">
                  <c:v>41913</c:v>
                </c:pt>
                <c:pt idx="206">
                  <c:v>41944</c:v>
                </c:pt>
                <c:pt idx="207">
                  <c:v>41974</c:v>
                </c:pt>
                <c:pt idx="208">
                  <c:v>42005</c:v>
                </c:pt>
                <c:pt idx="209">
                  <c:v>42036</c:v>
                </c:pt>
                <c:pt idx="210">
                  <c:v>42064</c:v>
                </c:pt>
                <c:pt idx="211">
                  <c:v>42095</c:v>
                </c:pt>
                <c:pt idx="212">
                  <c:v>42125</c:v>
                </c:pt>
                <c:pt idx="213">
                  <c:v>42156</c:v>
                </c:pt>
                <c:pt idx="214">
                  <c:v>42186</c:v>
                </c:pt>
                <c:pt idx="215">
                  <c:v>42217</c:v>
                </c:pt>
                <c:pt idx="216">
                  <c:v>42248</c:v>
                </c:pt>
                <c:pt idx="217">
                  <c:v>42278</c:v>
                </c:pt>
                <c:pt idx="218">
                  <c:v>42309</c:v>
                </c:pt>
                <c:pt idx="219">
                  <c:v>42339</c:v>
                </c:pt>
                <c:pt idx="220">
                  <c:v>42370</c:v>
                </c:pt>
                <c:pt idx="221">
                  <c:v>42401</c:v>
                </c:pt>
                <c:pt idx="222">
                  <c:v>42430</c:v>
                </c:pt>
                <c:pt idx="223">
                  <c:v>42461</c:v>
                </c:pt>
                <c:pt idx="224">
                  <c:v>42491</c:v>
                </c:pt>
                <c:pt idx="225">
                  <c:v>42522</c:v>
                </c:pt>
                <c:pt idx="226">
                  <c:v>42552</c:v>
                </c:pt>
                <c:pt idx="227">
                  <c:v>42583</c:v>
                </c:pt>
                <c:pt idx="228">
                  <c:v>42614</c:v>
                </c:pt>
                <c:pt idx="229">
                  <c:v>42644</c:v>
                </c:pt>
                <c:pt idx="230">
                  <c:v>42675</c:v>
                </c:pt>
                <c:pt idx="231">
                  <c:v>42705</c:v>
                </c:pt>
                <c:pt idx="232">
                  <c:v>42736</c:v>
                </c:pt>
                <c:pt idx="233">
                  <c:v>42767</c:v>
                </c:pt>
                <c:pt idx="234">
                  <c:v>42795</c:v>
                </c:pt>
                <c:pt idx="235">
                  <c:v>42826</c:v>
                </c:pt>
                <c:pt idx="236">
                  <c:v>42856</c:v>
                </c:pt>
                <c:pt idx="237">
                  <c:v>42887</c:v>
                </c:pt>
                <c:pt idx="238">
                  <c:v>42917</c:v>
                </c:pt>
                <c:pt idx="239">
                  <c:v>42948</c:v>
                </c:pt>
                <c:pt idx="240">
                  <c:v>42979</c:v>
                </c:pt>
                <c:pt idx="241">
                  <c:v>43009</c:v>
                </c:pt>
                <c:pt idx="242">
                  <c:v>43040</c:v>
                </c:pt>
                <c:pt idx="243">
                  <c:v>43070</c:v>
                </c:pt>
                <c:pt idx="244">
                  <c:v>43101</c:v>
                </c:pt>
                <c:pt idx="245">
                  <c:v>43132</c:v>
                </c:pt>
                <c:pt idx="246">
                  <c:v>43160</c:v>
                </c:pt>
                <c:pt idx="247">
                  <c:v>43191</c:v>
                </c:pt>
                <c:pt idx="248">
                  <c:v>43221</c:v>
                </c:pt>
                <c:pt idx="249">
                  <c:v>43252</c:v>
                </c:pt>
                <c:pt idx="250">
                  <c:v>43282</c:v>
                </c:pt>
                <c:pt idx="251">
                  <c:v>43313</c:v>
                </c:pt>
                <c:pt idx="252">
                  <c:v>43344</c:v>
                </c:pt>
                <c:pt idx="253">
                  <c:v>43374</c:v>
                </c:pt>
                <c:pt idx="254">
                  <c:v>43405</c:v>
                </c:pt>
                <c:pt idx="255">
                  <c:v>43435</c:v>
                </c:pt>
                <c:pt idx="256">
                  <c:v>43466</c:v>
                </c:pt>
                <c:pt idx="257">
                  <c:v>43497</c:v>
                </c:pt>
                <c:pt idx="258">
                  <c:v>43525</c:v>
                </c:pt>
                <c:pt idx="259">
                  <c:v>43556</c:v>
                </c:pt>
                <c:pt idx="260">
                  <c:v>43586</c:v>
                </c:pt>
                <c:pt idx="261">
                  <c:v>43617</c:v>
                </c:pt>
                <c:pt idx="262">
                  <c:v>43647</c:v>
                </c:pt>
                <c:pt idx="263">
                  <c:v>43678</c:v>
                </c:pt>
                <c:pt idx="264">
                  <c:v>43709</c:v>
                </c:pt>
                <c:pt idx="265">
                  <c:v>43739</c:v>
                </c:pt>
                <c:pt idx="266">
                  <c:v>43770</c:v>
                </c:pt>
                <c:pt idx="267">
                  <c:v>43800</c:v>
                </c:pt>
                <c:pt idx="268">
                  <c:v>43831</c:v>
                </c:pt>
                <c:pt idx="269">
                  <c:v>43862</c:v>
                </c:pt>
                <c:pt idx="270">
                  <c:v>43891</c:v>
                </c:pt>
                <c:pt idx="271">
                  <c:v>43922</c:v>
                </c:pt>
                <c:pt idx="272">
                  <c:v>43952</c:v>
                </c:pt>
                <c:pt idx="273">
                  <c:v>43983</c:v>
                </c:pt>
                <c:pt idx="274">
                  <c:v>44013</c:v>
                </c:pt>
                <c:pt idx="275">
                  <c:v>44044</c:v>
                </c:pt>
                <c:pt idx="276">
                  <c:v>44075</c:v>
                </c:pt>
                <c:pt idx="277">
                  <c:v>44105</c:v>
                </c:pt>
                <c:pt idx="278">
                  <c:v>44136</c:v>
                </c:pt>
                <c:pt idx="279">
                  <c:v>44166</c:v>
                </c:pt>
                <c:pt idx="280">
                  <c:v>44197</c:v>
                </c:pt>
                <c:pt idx="281">
                  <c:v>44228</c:v>
                </c:pt>
                <c:pt idx="282">
                  <c:v>44256</c:v>
                </c:pt>
                <c:pt idx="283">
                  <c:v>44287</c:v>
                </c:pt>
                <c:pt idx="284">
                  <c:v>44317</c:v>
                </c:pt>
                <c:pt idx="285">
                  <c:v>44348</c:v>
                </c:pt>
                <c:pt idx="286">
                  <c:v>44378</c:v>
                </c:pt>
                <c:pt idx="287">
                  <c:v>44409</c:v>
                </c:pt>
                <c:pt idx="288">
                  <c:v>44440</c:v>
                </c:pt>
                <c:pt idx="289">
                  <c:v>44470</c:v>
                </c:pt>
                <c:pt idx="290">
                  <c:v>44501</c:v>
                </c:pt>
                <c:pt idx="291">
                  <c:v>44531</c:v>
                </c:pt>
              </c:numCache>
            </c:numRef>
          </c:cat>
          <c:val>
            <c:numRef>
              <c:f>'1.6.'!$B$6:$B$297</c:f>
              <c:numCache>
                <c:formatCode>0.00</c:formatCode>
                <c:ptCount val="292"/>
                <c:pt idx="0">
                  <c:v>-0.49137881454454718</c:v>
                </c:pt>
                <c:pt idx="1">
                  <c:v>-0.17629146089573952</c:v>
                </c:pt>
                <c:pt idx="2">
                  <c:v>-0.45930028950744262</c:v>
                </c:pt>
                <c:pt idx="3">
                  <c:v>-0.83195228794581599</c:v>
                </c:pt>
                <c:pt idx="4">
                  <c:v>-0.93999502428534865</c:v>
                </c:pt>
                <c:pt idx="5">
                  <c:v>-0.54697936431338301</c:v>
                </c:pt>
                <c:pt idx="6">
                  <c:v>-0.30576672374620911</c:v>
                </c:pt>
                <c:pt idx="7">
                  <c:v>-0.24713626630768512</c:v>
                </c:pt>
                <c:pt idx="8">
                  <c:v>-0.53483876117032325</c:v>
                </c:pt>
                <c:pt idx="9">
                  <c:v>-0.75257709733261635</c:v>
                </c:pt>
                <c:pt idx="10">
                  <c:v>-0.8246649140712079</c:v>
                </c:pt>
                <c:pt idx="11">
                  <c:v>-0.87692217065480094</c:v>
                </c:pt>
                <c:pt idx="12">
                  <c:v>-0.93169299805888828</c:v>
                </c:pt>
                <c:pt idx="13">
                  <c:v>-0.7246770670735514</c:v>
                </c:pt>
                <c:pt idx="14">
                  <c:v>-0.96901805095848603</c:v>
                </c:pt>
                <c:pt idx="15">
                  <c:v>-0.95645873892557454</c:v>
                </c:pt>
                <c:pt idx="16">
                  <c:v>-0.48531417850545988</c:v>
                </c:pt>
                <c:pt idx="17">
                  <c:v>-0.23532229070414368</c:v>
                </c:pt>
                <c:pt idx="18">
                  <c:v>-0.39184686943754626</c:v>
                </c:pt>
                <c:pt idx="19">
                  <c:v>-0.48281039032216555</c:v>
                </c:pt>
                <c:pt idx="20">
                  <c:v>-0.64081817692983123</c:v>
                </c:pt>
                <c:pt idx="21">
                  <c:v>-0.61078653353928036</c:v>
                </c:pt>
                <c:pt idx="22">
                  <c:v>-0.90982194404892902</c:v>
                </c:pt>
                <c:pt idx="23">
                  <c:v>-0.66767304009085149</c:v>
                </c:pt>
                <c:pt idx="24">
                  <c:v>-0.57804523025742927</c:v>
                </c:pt>
                <c:pt idx="25">
                  <c:v>-0.32762644275697217</c:v>
                </c:pt>
                <c:pt idx="26">
                  <c:v>-0.25909858311673573</c:v>
                </c:pt>
                <c:pt idx="27">
                  <c:v>-0.12650209980855495</c:v>
                </c:pt>
                <c:pt idx="28">
                  <c:v>-0.58762626879568602</c:v>
                </c:pt>
                <c:pt idx="29">
                  <c:v>-0.43397231119196866</c:v>
                </c:pt>
                <c:pt idx="30">
                  <c:v>-0.33293308006085204</c:v>
                </c:pt>
                <c:pt idx="31">
                  <c:v>1.7712162345702824E-2</c:v>
                </c:pt>
                <c:pt idx="32">
                  <c:v>0.17409847263276895</c:v>
                </c:pt>
                <c:pt idx="33">
                  <c:v>-6.0461789701314883E-2</c:v>
                </c:pt>
                <c:pt idx="34">
                  <c:v>-4.2135747214083884E-2</c:v>
                </c:pt>
                <c:pt idx="35">
                  <c:v>-4.5365956520745425E-2</c:v>
                </c:pt>
                <c:pt idx="36">
                  <c:v>-1.6248997417860522E-3</c:v>
                </c:pt>
                <c:pt idx="37">
                  <c:v>-0.57641792902935496</c:v>
                </c:pt>
                <c:pt idx="38">
                  <c:v>-0.74695564719987217</c:v>
                </c:pt>
                <c:pt idx="39">
                  <c:v>-0.8838832542533045</c:v>
                </c:pt>
                <c:pt idx="40">
                  <c:v>-0.95693400588009037</c:v>
                </c:pt>
                <c:pt idx="41">
                  <c:v>-0.7446178855360972</c:v>
                </c:pt>
                <c:pt idx="42">
                  <c:v>-0.71788388616331611</c:v>
                </c:pt>
                <c:pt idx="43">
                  <c:v>-1.0808347368372582</c:v>
                </c:pt>
                <c:pt idx="44">
                  <c:v>-1.1679735619294715</c:v>
                </c:pt>
                <c:pt idx="45">
                  <c:v>-0.76363136097531714</c:v>
                </c:pt>
                <c:pt idx="46">
                  <c:v>-0.85582929163422639</c:v>
                </c:pt>
                <c:pt idx="47">
                  <c:v>-0.71114599113254784</c:v>
                </c:pt>
                <c:pt idx="48">
                  <c:v>-0.6565703484703449</c:v>
                </c:pt>
                <c:pt idx="49">
                  <c:v>-1.0223254594192905</c:v>
                </c:pt>
                <c:pt idx="50">
                  <c:v>-1.0402752642940487</c:v>
                </c:pt>
                <c:pt idx="51">
                  <c:v>-0.94555676994142046</c:v>
                </c:pt>
                <c:pt idx="52">
                  <c:v>-0.82765585690320376</c:v>
                </c:pt>
                <c:pt idx="53">
                  <c:v>-0.40497898711043617</c:v>
                </c:pt>
                <c:pt idx="54">
                  <c:v>-0.4800703484887508</c:v>
                </c:pt>
                <c:pt idx="55">
                  <c:v>-0.56756751580004727</c:v>
                </c:pt>
                <c:pt idx="56">
                  <c:v>-0.42395056838209971</c:v>
                </c:pt>
                <c:pt idx="57">
                  <c:v>-0.63974355438551134</c:v>
                </c:pt>
                <c:pt idx="58">
                  <c:v>-1.0010201856650001</c:v>
                </c:pt>
                <c:pt idx="59">
                  <c:v>-0.91376249626541606</c:v>
                </c:pt>
                <c:pt idx="60">
                  <c:v>-0.8956281238061603</c:v>
                </c:pt>
                <c:pt idx="61">
                  <c:v>-1.0638150169019147</c:v>
                </c:pt>
                <c:pt idx="62">
                  <c:v>-0.81751717226284037</c:v>
                </c:pt>
                <c:pt idx="63">
                  <c:v>-0.5576475419018414</c:v>
                </c:pt>
                <c:pt idx="64">
                  <c:v>-0.50009994274885705</c:v>
                </c:pt>
                <c:pt idx="65">
                  <c:v>-0.3120694825636971</c:v>
                </c:pt>
                <c:pt idx="66">
                  <c:v>-8.1459741746679845E-2</c:v>
                </c:pt>
                <c:pt idx="67">
                  <c:v>-0.44317768493762633</c:v>
                </c:pt>
                <c:pt idx="68">
                  <c:v>-0.14829062852517264</c:v>
                </c:pt>
                <c:pt idx="69">
                  <c:v>-0.17266236066176641</c:v>
                </c:pt>
                <c:pt idx="70">
                  <c:v>-0.13661943178253183</c:v>
                </c:pt>
                <c:pt idx="71">
                  <c:v>-0.21903226452165286</c:v>
                </c:pt>
                <c:pt idx="72">
                  <c:v>-0.1540774349303079</c:v>
                </c:pt>
                <c:pt idx="73">
                  <c:v>-0.4829740118050212</c:v>
                </c:pt>
                <c:pt idx="74">
                  <c:v>-0.49085722752699423</c:v>
                </c:pt>
                <c:pt idx="75">
                  <c:v>-0.33497792378670871</c:v>
                </c:pt>
                <c:pt idx="76">
                  <c:v>-0.50444918715067288</c:v>
                </c:pt>
                <c:pt idx="77">
                  <c:v>-0.23272962401323949</c:v>
                </c:pt>
                <c:pt idx="78">
                  <c:v>0.31260760694844841</c:v>
                </c:pt>
                <c:pt idx="79">
                  <c:v>0.66184819321211319</c:v>
                </c:pt>
                <c:pt idx="80">
                  <c:v>0.69796781251315032</c:v>
                </c:pt>
                <c:pt idx="81">
                  <c:v>0.54088030721861879</c:v>
                </c:pt>
                <c:pt idx="82">
                  <c:v>-0.43466476417570232</c:v>
                </c:pt>
                <c:pt idx="83">
                  <c:v>0.29658637085654888</c:v>
                </c:pt>
                <c:pt idx="84">
                  <c:v>9.5692943919711143E-2</c:v>
                </c:pt>
                <c:pt idx="85">
                  <c:v>-0.57401519676831902</c:v>
                </c:pt>
                <c:pt idx="86">
                  <c:v>-8.3690086542981587E-2</c:v>
                </c:pt>
                <c:pt idx="87">
                  <c:v>5.9945446549490126E-3</c:v>
                </c:pt>
                <c:pt idx="88">
                  <c:v>-0.1765712120330202</c:v>
                </c:pt>
                <c:pt idx="89">
                  <c:v>-0.28232952790330734</c:v>
                </c:pt>
                <c:pt idx="90">
                  <c:v>-0.30637109087557635</c:v>
                </c:pt>
                <c:pt idx="91">
                  <c:v>-1.4898781348284158</c:v>
                </c:pt>
                <c:pt idx="92">
                  <c:v>-1.1528421733322927</c:v>
                </c:pt>
                <c:pt idx="93">
                  <c:v>-0.91363783668027898</c:v>
                </c:pt>
                <c:pt idx="94">
                  <c:v>-0.88598079734092283</c:v>
                </c:pt>
                <c:pt idx="95">
                  <c:v>-0.76528520569463654</c:v>
                </c:pt>
                <c:pt idx="96">
                  <c:v>3.7280288977426225E-2</c:v>
                </c:pt>
                <c:pt idx="97">
                  <c:v>0.16476828686304637</c:v>
                </c:pt>
                <c:pt idx="98">
                  <c:v>-0.46102883005362683</c:v>
                </c:pt>
                <c:pt idx="99">
                  <c:v>-0.53863046294507855</c:v>
                </c:pt>
                <c:pt idx="100">
                  <c:v>-0.36481741179259486</c:v>
                </c:pt>
                <c:pt idx="101">
                  <c:v>-0.59174036642080297</c:v>
                </c:pt>
                <c:pt idx="102">
                  <c:v>-0.30781379609074244</c:v>
                </c:pt>
                <c:pt idx="103">
                  <c:v>0.15638980958038823</c:v>
                </c:pt>
                <c:pt idx="104">
                  <c:v>4.2434119015698761E-2</c:v>
                </c:pt>
                <c:pt idx="105">
                  <c:v>0.33871717487737946</c:v>
                </c:pt>
                <c:pt idx="106">
                  <c:v>-4.4317824417069877E-2</c:v>
                </c:pt>
                <c:pt idx="107">
                  <c:v>0.25342649947067331</c:v>
                </c:pt>
                <c:pt idx="108">
                  <c:v>-0.56407399727376395</c:v>
                </c:pt>
                <c:pt idx="109">
                  <c:v>-0.37793826823546706</c:v>
                </c:pt>
                <c:pt idx="110">
                  <c:v>-0.2184356733497701</c:v>
                </c:pt>
                <c:pt idx="111">
                  <c:v>-0.42912254641319175</c:v>
                </c:pt>
                <c:pt idx="112">
                  <c:v>-0.77279866205835812</c:v>
                </c:pt>
                <c:pt idx="113">
                  <c:v>-0.71511201311309502</c:v>
                </c:pt>
                <c:pt idx="114">
                  <c:v>-0.53931071425000421</c:v>
                </c:pt>
                <c:pt idx="115">
                  <c:v>-0.7635069629644371</c:v>
                </c:pt>
                <c:pt idx="116">
                  <c:v>-0.22847897993526689</c:v>
                </c:pt>
                <c:pt idx="117">
                  <c:v>-0.27833525848475688</c:v>
                </c:pt>
                <c:pt idx="118">
                  <c:v>-0.35448916580517797</c:v>
                </c:pt>
                <c:pt idx="119">
                  <c:v>-9.591013470895049E-2</c:v>
                </c:pt>
                <c:pt idx="120">
                  <c:v>-0.21018854041484367</c:v>
                </c:pt>
                <c:pt idx="121">
                  <c:v>-0.75391694901981476</c:v>
                </c:pt>
                <c:pt idx="122">
                  <c:v>-0.65213165247815241</c:v>
                </c:pt>
                <c:pt idx="123">
                  <c:v>-0.1305091553229715</c:v>
                </c:pt>
                <c:pt idx="124">
                  <c:v>-0.4679629699209687</c:v>
                </c:pt>
                <c:pt idx="125">
                  <c:v>0.43328291293325594</c:v>
                </c:pt>
                <c:pt idx="126">
                  <c:v>0.19075010078892224</c:v>
                </c:pt>
                <c:pt idx="127">
                  <c:v>0.16983246177348435</c:v>
                </c:pt>
                <c:pt idx="128">
                  <c:v>1.0425058579683882E-2</c:v>
                </c:pt>
                <c:pt idx="129">
                  <c:v>0.26176109145924414</c:v>
                </c:pt>
                <c:pt idx="130">
                  <c:v>0.88622442409729141</c:v>
                </c:pt>
                <c:pt idx="131">
                  <c:v>0.27669184052366036</c:v>
                </c:pt>
                <c:pt idx="132">
                  <c:v>-0.41297295908772186</c:v>
                </c:pt>
                <c:pt idx="133">
                  <c:v>-0.61302553634636081</c:v>
                </c:pt>
                <c:pt idx="134">
                  <c:v>-1.5710295455338914</c:v>
                </c:pt>
                <c:pt idx="135">
                  <c:v>-0.95793259187746127</c:v>
                </c:pt>
                <c:pt idx="136">
                  <c:v>-0.47096732156405646</c:v>
                </c:pt>
                <c:pt idx="137">
                  <c:v>-0.30200861079343438</c:v>
                </c:pt>
                <c:pt idx="138">
                  <c:v>0.16778266418767657</c:v>
                </c:pt>
                <c:pt idx="139">
                  <c:v>0.44959928654811582</c:v>
                </c:pt>
                <c:pt idx="140">
                  <c:v>-2.5455419142836493E-2</c:v>
                </c:pt>
                <c:pt idx="141">
                  <c:v>-0.68299521227842319</c:v>
                </c:pt>
                <c:pt idx="142">
                  <c:v>-0.81497948949629029</c:v>
                </c:pt>
                <c:pt idx="143">
                  <c:v>-1.2049729664863233</c:v>
                </c:pt>
                <c:pt idx="144">
                  <c:v>-0.59124294855255843</c:v>
                </c:pt>
                <c:pt idx="145">
                  <c:v>-0.61096449906255423</c:v>
                </c:pt>
                <c:pt idx="146">
                  <c:v>-0.84771363189207427</c:v>
                </c:pt>
                <c:pt idx="147">
                  <c:v>-0.54993295439616385</c:v>
                </c:pt>
                <c:pt idx="148">
                  <c:v>-0.21747463541644946</c:v>
                </c:pt>
                <c:pt idx="149">
                  <c:v>1.759999860495309E-2</c:v>
                </c:pt>
                <c:pt idx="150">
                  <c:v>0.47697202324297633</c:v>
                </c:pt>
                <c:pt idx="151">
                  <c:v>0.50658311607779094</c:v>
                </c:pt>
                <c:pt idx="152">
                  <c:v>0.79067489815414149</c:v>
                </c:pt>
                <c:pt idx="153">
                  <c:v>0.26239059001962906</c:v>
                </c:pt>
                <c:pt idx="154">
                  <c:v>0.20305511685087158</c:v>
                </c:pt>
                <c:pt idx="155">
                  <c:v>0.43533697200945226</c:v>
                </c:pt>
                <c:pt idx="156">
                  <c:v>0.43689260214138864</c:v>
                </c:pt>
                <c:pt idx="157">
                  <c:v>0.59981795886270528</c:v>
                </c:pt>
                <c:pt idx="158">
                  <c:v>0.54088159787085821</c:v>
                </c:pt>
                <c:pt idx="159">
                  <c:v>0.88752633897989208</c:v>
                </c:pt>
                <c:pt idx="160">
                  <c:v>0.86614723053116838</c:v>
                </c:pt>
                <c:pt idx="161">
                  <c:v>0.39694677810222478</c:v>
                </c:pt>
                <c:pt idx="162">
                  <c:v>0.890595007195918</c:v>
                </c:pt>
                <c:pt idx="163">
                  <c:v>1.7308695670969172</c:v>
                </c:pt>
                <c:pt idx="164">
                  <c:v>0.99433495350602485</c:v>
                </c:pt>
                <c:pt idx="165">
                  <c:v>0.1321807378173197</c:v>
                </c:pt>
                <c:pt idx="166">
                  <c:v>0.15224117830349645</c:v>
                </c:pt>
                <c:pt idx="167">
                  <c:v>-8.9021930657980128E-2</c:v>
                </c:pt>
                <c:pt idx="168">
                  <c:v>-0.43579040076294873</c:v>
                </c:pt>
                <c:pt idx="169">
                  <c:v>-0.26061425835474411</c:v>
                </c:pt>
                <c:pt idx="170">
                  <c:v>0.23566190569070197</c:v>
                </c:pt>
                <c:pt idx="171">
                  <c:v>0.11008747249217557</c:v>
                </c:pt>
                <c:pt idx="172">
                  <c:v>0.51862787504421937</c:v>
                </c:pt>
                <c:pt idx="173">
                  <c:v>6.1563763433861336E-2</c:v>
                </c:pt>
                <c:pt idx="174">
                  <c:v>-0.27761034647594801</c:v>
                </c:pt>
                <c:pt idx="175">
                  <c:v>-0.24909170982491288</c:v>
                </c:pt>
                <c:pt idx="176">
                  <c:v>-0.59616258997556848</c:v>
                </c:pt>
                <c:pt idx="177">
                  <c:v>-0.63259834813191074</c:v>
                </c:pt>
                <c:pt idx="178">
                  <c:v>-0.68993075997553144</c:v>
                </c:pt>
                <c:pt idx="179">
                  <c:v>-0.1099062299360294</c:v>
                </c:pt>
                <c:pt idx="180">
                  <c:v>-0.2061337619917086</c:v>
                </c:pt>
                <c:pt idx="181">
                  <c:v>6.902228262526923E-2</c:v>
                </c:pt>
                <c:pt idx="182">
                  <c:v>-0.29839753967874083</c:v>
                </c:pt>
                <c:pt idx="183">
                  <c:v>-3.3004657467757402E-2</c:v>
                </c:pt>
                <c:pt idx="184">
                  <c:v>7.5647603553174222E-2</c:v>
                </c:pt>
                <c:pt idx="185">
                  <c:v>-0.15812988152208537</c:v>
                </c:pt>
                <c:pt idx="186">
                  <c:v>-0.43932285793969172</c:v>
                </c:pt>
                <c:pt idx="187">
                  <c:v>-0.59598328984204485</c:v>
                </c:pt>
                <c:pt idx="188">
                  <c:v>-0.82413242409562892</c:v>
                </c:pt>
                <c:pt idx="189">
                  <c:v>-0.55622361530960485</c:v>
                </c:pt>
                <c:pt idx="190">
                  <c:v>-0.62195423154277807</c:v>
                </c:pt>
                <c:pt idx="191">
                  <c:v>-0.53880133376075601</c:v>
                </c:pt>
                <c:pt idx="192">
                  <c:v>-0.26268962730632928</c:v>
                </c:pt>
                <c:pt idx="193">
                  <c:v>-0.10943710556260682</c:v>
                </c:pt>
                <c:pt idx="194">
                  <c:v>-0.64787663701384524</c:v>
                </c:pt>
                <c:pt idx="195">
                  <c:v>-0.46133440413612209</c:v>
                </c:pt>
                <c:pt idx="196">
                  <c:v>-0.54882919175827916</c:v>
                </c:pt>
                <c:pt idx="197">
                  <c:v>-0.26733242379124716</c:v>
                </c:pt>
                <c:pt idx="198">
                  <c:v>-0.60801425818976906</c:v>
                </c:pt>
                <c:pt idx="199">
                  <c:v>-0.89617516243436379</c:v>
                </c:pt>
                <c:pt idx="200">
                  <c:v>-0.89274358984026758</c:v>
                </c:pt>
                <c:pt idx="201">
                  <c:v>-0.68465595417619396</c:v>
                </c:pt>
                <c:pt idx="202">
                  <c:v>-0.79108187349975767</c:v>
                </c:pt>
                <c:pt idx="203">
                  <c:v>-0.54736081174525963</c:v>
                </c:pt>
                <c:pt idx="204">
                  <c:v>-0.64591884947688205</c:v>
                </c:pt>
                <c:pt idx="205">
                  <c:v>-0.44639965124528913</c:v>
                </c:pt>
                <c:pt idx="206">
                  <c:v>-0.66505131070924639</c:v>
                </c:pt>
                <c:pt idx="207">
                  <c:v>-0.21739194018034355</c:v>
                </c:pt>
                <c:pt idx="208">
                  <c:v>-0.44402561655623024</c:v>
                </c:pt>
                <c:pt idx="209">
                  <c:v>-0.13816692843185963</c:v>
                </c:pt>
                <c:pt idx="210">
                  <c:v>-0.24634145559027082</c:v>
                </c:pt>
                <c:pt idx="211">
                  <c:v>-0.35657722348080118</c:v>
                </c:pt>
                <c:pt idx="212">
                  <c:v>-0.36066180232166645</c:v>
                </c:pt>
                <c:pt idx="213">
                  <c:v>-0.64264517493716933</c:v>
                </c:pt>
                <c:pt idx="214">
                  <c:v>-0.26346629841210711</c:v>
                </c:pt>
                <c:pt idx="215">
                  <c:v>-0.51325993617248544</c:v>
                </c:pt>
                <c:pt idx="216">
                  <c:v>-0.33302957991475562</c:v>
                </c:pt>
                <c:pt idx="217">
                  <c:v>-0.31640583995848659</c:v>
                </c:pt>
                <c:pt idx="218">
                  <c:v>-0.49686641030312928</c:v>
                </c:pt>
                <c:pt idx="219">
                  <c:v>-0.44937747421784713</c:v>
                </c:pt>
                <c:pt idx="220">
                  <c:v>-0.65874309130271369</c:v>
                </c:pt>
                <c:pt idx="221">
                  <c:v>-0.68125947217877314</c:v>
                </c:pt>
                <c:pt idx="222">
                  <c:v>-0.66191322402425889</c:v>
                </c:pt>
                <c:pt idx="223">
                  <c:v>-0.28109760104893267</c:v>
                </c:pt>
                <c:pt idx="224">
                  <c:v>-0.53225432440865206</c:v>
                </c:pt>
                <c:pt idx="225">
                  <c:v>-0.23412398340835031</c:v>
                </c:pt>
                <c:pt idx="226">
                  <c:v>-7.5900803324286947E-2</c:v>
                </c:pt>
                <c:pt idx="227">
                  <c:v>0.10266762464757936</c:v>
                </c:pt>
                <c:pt idx="228">
                  <c:v>-0.20185299928754163</c:v>
                </c:pt>
                <c:pt idx="229">
                  <c:v>0.18206155095297613</c:v>
                </c:pt>
                <c:pt idx="230">
                  <c:v>-8.5330594892981421E-2</c:v>
                </c:pt>
                <c:pt idx="231">
                  <c:v>4.4147073841937653E-2</c:v>
                </c:pt>
                <c:pt idx="232">
                  <c:v>0.27006271816029437</c:v>
                </c:pt>
                <c:pt idx="233">
                  <c:v>0.14261383550823994</c:v>
                </c:pt>
                <c:pt idx="234">
                  <c:v>0.22449851332713569</c:v>
                </c:pt>
                <c:pt idx="235">
                  <c:v>0.13520157611124745</c:v>
                </c:pt>
                <c:pt idx="236">
                  <c:v>-1.2988127347865022E-2</c:v>
                </c:pt>
                <c:pt idx="237">
                  <c:v>0.22178193853224629</c:v>
                </c:pt>
                <c:pt idx="238">
                  <c:v>0.25809171977573248</c:v>
                </c:pt>
                <c:pt idx="239">
                  <c:v>0.51987780923378024</c:v>
                </c:pt>
                <c:pt idx="240">
                  <c:v>0.71245639959947382</c:v>
                </c:pt>
                <c:pt idx="241">
                  <c:v>1.0287215772367617</c:v>
                </c:pt>
                <c:pt idx="242">
                  <c:v>0.89467796530601384</c:v>
                </c:pt>
                <c:pt idx="243">
                  <c:v>0.84179132512062926</c:v>
                </c:pt>
                <c:pt idx="244">
                  <c:v>0.73080833112978072</c:v>
                </c:pt>
                <c:pt idx="245">
                  <c:v>0.28403384841775481</c:v>
                </c:pt>
                <c:pt idx="246">
                  <c:v>0.61620832918822477</c:v>
                </c:pt>
                <c:pt idx="247">
                  <c:v>0.75968007891999334</c:v>
                </c:pt>
                <c:pt idx="248">
                  <c:v>0.67717637345303128</c:v>
                </c:pt>
                <c:pt idx="249">
                  <c:v>0.71504016525783332</c:v>
                </c:pt>
                <c:pt idx="250">
                  <c:v>0.76284058581970693</c:v>
                </c:pt>
                <c:pt idx="251">
                  <c:v>0.66585567887740293</c:v>
                </c:pt>
                <c:pt idx="252">
                  <c:v>0.61223684404220924</c:v>
                </c:pt>
                <c:pt idx="253">
                  <c:v>0.69099952093050598</c:v>
                </c:pt>
                <c:pt idx="254">
                  <c:v>0.5752023712176062</c:v>
                </c:pt>
                <c:pt idx="255">
                  <c:v>0.56922645824904972</c:v>
                </c:pt>
                <c:pt idx="256">
                  <c:v>0.6639862027597413</c:v>
                </c:pt>
                <c:pt idx="257">
                  <c:v>0.28882330932375877</c:v>
                </c:pt>
                <c:pt idx="258">
                  <c:v>0.33478457666467248</c:v>
                </c:pt>
                <c:pt idx="259">
                  <c:v>0.11057761742540805</c:v>
                </c:pt>
                <c:pt idx="260">
                  <c:v>-0.52921579307094213</c:v>
                </c:pt>
                <c:pt idx="261">
                  <c:v>-0.52648035564649842</c:v>
                </c:pt>
                <c:pt idx="262">
                  <c:v>-0.40931455194501221</c:v>
                </c:pt>
                <c:pt idx="263">
                  <c:v>-0.17635537434424287</c:v>
                </c:pt>
                <c:pt idx="264">
                  <c:v>0.25810254623014256</c:v>
                </c:pt>
                <c:pt idx="265">
                  <c:v>0.14745270732799454</c:v>
                </c:pt>
                <c:pt idx="266">
                  <c:v>0.17635959055054171</c:v>
                </c:pt>
                <c:pt idx="267">
                  <c:v>0.1460768982114003</c:v>
                </c:pt>
                <c:pt idx="268">
                  <c:v>4.7811077580059605E-2</c:v>
                </c:pt>
                <c:pt idx="269">
                  <c:v>1.4801844506483275</c:v>
                </c:pt>
                <c:pt idx="270">
                  <c:v>3.1803119649034928</c:v>
                </c:pt>
                <c:pt idx="271">
                  <c:v>3.8614950326430773</c:v>
                </c:pt>
                <c:pt idx="272">
                  <c:v>2.8805965566219576</c:v>
                </c:pt>
                <c:pt idx="273">
                  <c:v>2.303957594055893</c:v>
                </c:pt>
                <c:pt idx="274">
                  <c:v>2.7798486818549639</c:v>
                </c:pt>
                <c:pt idx="275">
                  <c:v>1.3575290423947823</c:v>
                </c:pt>
                <c:pt idx="276">
                  <c:v>0.61473414238338331</c:v>
                </c:pt>
                <c:pt idx="277">
                  <c:v>0.19431787887184765</c:v>
                </c:pt>
                <c:pt idx="278">
                  <c:v>0.99103646272760915</c:v>
                </c:pt>
                <c:pt idx="279">
                  <c:v>1.9530096458873116</c:v>
                </c:pt>
                <c:pt idx="280">
                  <c:v>1.9705280371312996</c:v>
                </c:pt>
                <c:pt idx="281">
                  <c:v>2.4181441420765921</c:v>
                </c:pt>
                <c:pt idx="282">
                  <c:v>2.7356083723315248</c:v>
                </c:pt>
                <c:pt idx="283">
                  <c:v>3.2496557515473961</c:v>
                </c:pt>
                <c:pt idx="284">
                  <c:v>3.5729257747667598</c:v>
                </c:pt>
                <c:pt idx="285">
                  <c:v>3.3968294210989596</c:v>
                </c:pt>
                <c:pt idx="286">
                  <c:v>3.4754706129666588</c:v>
                </c:pt>
                <c:pt idx="287">
                  <c:v>3.5320509030646825</c:v>
                </c:pt>
                <c:pt idx="288">
                  <c:v>3.847167087445555</c:v>
                </c:pt>
                <c:pt idx="289">
                  <c:v>4.3703165290155424</c:v>
                </c:pt>
                <c:pt idx="290">
                  <c:v>4.3415091635299863</c:v>
                </c:pt>
                <c:pt idx="291">
                  <c:v>4.2457932591335004</c:v>
                </c:pt>
              </c:numCache>
            </c:numRef>
          </c:val>
          <c:smooth val="0"/>
          <c:extLst xmlns:c16r2="http://schemas.microsoft.com/office/drawing/2015/06/chart">
            <c:ext xmlns:c16="http://schemas.microsoft.com/office/drawing/2014/chart" uri="{C3380CC4-5D6E-409C-BE32-E72D297353CC}">
              <c16:uniqueId val="{00000000-C303-44BA-A337-CAD019A61D3E}"/>
            </c:ext>
          </c:extLst>
        </c:ser>
        <c:dLbls>
          <c:showLegendKey val="0"/>
          <c:showVal val="0"/>
          <c:showCatName val="0"/>
          <c:showSerName val="0"/>
          <c:showPercent val="0"/>
          <c:showBubbleSize val="0"/>
        </c:dLbls>
        <c:smooth val="0"/>
        <c:axId val="188565664"/>
        <c:axId val="188583616"/>
      </c:lineChart>
      <c:dateAx>
        <c:axId val="188565664"/>
        <c:scaling>
          <c:orientation val="minMax"/>
        </c:scaling>
        <c:delete val="0"/>
        <c:axPos val="b"/>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83616"/>
        <c:crosses val="autoZero"/>
        <c:auto val="1"/>
        <c:lblOffset val="100"/>
        <c:baseTimeUnit val="months"/>
        <c:majorUnit val="24"/>
        <c:majorTimeUnit val="months"/>
      </c:dateAx>
      <c:valAx>
        <c:axId val="1885836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5656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2065604486108651E-2"/>
          <c:y val="4.3646876224709481E-2"/>
          <c:w val="0.92444975566082765"/>
          <c:h val="0.83462041127794495"/>
        </c:manualLayout>
      </c:layout>
      <c:lineChart>
        <c:grouping val="standard"/>
        <c:varyColors val="0"/>
        <c:ser>
          <c:idx val="0"/>
          <c:order val="0"/>
          <c:tx>
            <c:v>Urals</c:v>
          </c:tx>
          <c:marker>
            <c:symbol val="none"/>
          </c:marker>
          <c:cat>
            <c:numRef>
              <c:f>'1.7.'!$A$7:$A$5037</c:f>
              <c:numCache>
                <c:formatCode>dd\.mm\.yyyy</c:formatCode>
                <c:ptCount val="5031"/>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pt idx="668">
                  <c:v>44400</c:v>
                </c:pt>
                <c:pt idx="669">
                  <c:v>44403</c:v>
                </c:pt>
                <c:pt idx="670">
                  <c:v>44404</c:v>
                </c:pt>
                <c:pt idx="671">
                  <c:v>44405</c:v>
                </c:pt>
                <c:pt idx="672">
                  <c:v>44406</c:v>
                </c:pt>
                <c:pt idx="673">
                  <c:v>44407</c:v>
                </c:pt>
                <c:pt idx="674">
                  <c:v>44410</c:v>
                </c:pt>
                <c:pt idx="675">
                  <c:v>44411</c:v>
                </c:pt>
                <c:pt idx="676">
                  <c:v>44412</c:v>
                </c:pt>
                <c:pt idx="677">
                  <c:v>44413</c:v>
                </c:pt>
                <c:pt idx="678">
                  <c:v>44414</c:v>
                </c:pt>
                <c:pt idx="679">
                  <c:v>44417</c:v>
                </c:pt>
                <c:pt idx="680">
                  <c:v>44418</c:v>
                </c:pt>
                <c:pt idx="681">
                  <c:v>44419</c:v>
                </c:pt>
                <c:pt idx="682">
                  <c:v>44420</c:v>
                </c:pt>
                <c:pt idx="683">
                  <c:v>44421</c:v>
                </c:pt>
                <c:pt idx="684">
                  <c:v>44424</c:v>
                </c:pt>
                <c:pt idx="685">
                  <c:v>44425</c:v>
                </c:pt>
                <c:pt idx="686">
                  <c:v>44426</c:v>
                </c:pt>
                <c:pt idx="687">
                  <c:v>44427</c:v>
                </c:pt>
                <c:pt idx="688">
                  <c:v>44428</c:v>
                </c:pt>
                <c:pt idx="689">
                  <c:v>44431</c:v>
                </c:pt>
                <c:pt idx="690">
                  <c:v>44432</c:v>
                </c:pt>
                <c:pt idx="691">
                  <c:v>44433</c:v>
                </c:pt>
                <c:pt idx="692">
                  <c:v>44434</c:v>
                </c:pt>
                <c:pt idx="693">
                  <c:v>44435</c:v>
                </c:pt>
                <c:pt idx="694">
                  <c:v>44438</c:v>
                </c:pt>
                <c:pt idx="695">
                  <c:v>44439</c:v>
                </c:pt>
                <c:pt idx="696">
                  <c:v>44440</c:v>
                </c:pt>
                <c:pt idx="697">
                  <c:v>44441</c:v>
                </c:pt>
                <c:pt idx="698">
                  <c:v>44442</c:v>
                </c:pt>
                <c:pt idx="699">
                  <c:v>44445</c:v>
                </c:pt>
                <c:pt idx="700">
                  <c:v>44446</c:v>
                </c:pt>
                <c:pt idx="701">
                  <c:v>44447</c:v>
                </c:pt>
                <c:pt idx="702">
                  <c:v>44448</c:v>
                </c:pt>
                <c:pt idx="703">
                  <c:v>44449</c:v>
                </c:pt>
                <c:pt idx="704">
                  <c:v>44452</c:v>
                </c:pt>
                <c:pt idx="705">
                  <c:v>44453</c:v>
                </c:pt>
                <c:pt idx="706">
                  <c:v>44454</c:v>
                </c:pt>
                <c:pt idx="707">
                  <c:v>44455</c:v>
                </c:pt>
                <c:pt idx="708">
                  <c:v>44456</c:v>
                </c:pt>
                <c:pt idx="709">
                  <c:v>44459</c:v>
                </c:pt>
                <c:pt idx="710">
                  <c:v>44460</c:v>
                </c:pt>
                <c:pt idx="711">
                  <c:v>44461</c:v>
                </c:pt>
                <c:pt idx="712">
                  <c:v>44462</c:v>
                </c:pt>
                <c:pt idx="713">
                  <c:v>44463</c:v>
                </c:pt>
                <c:pt idx="714">
                  <c:v>44466</c:v>
                </c:pt>
                <c:pt idx="715">
                  <c:v>44467</c:v>
                </c:pt>
                <c:pt idx="716">
                  <c:v>44468</c:v>
                </c:pt>
                <c:pt idx="717">
                  <c:v>44469</c:v>
                </c:pt>
                <c:pt idx="718">
                  <c:v>44470</c:v>
                </c:pt>
                <c:pt idx="719">
                  <c:v>44473</c:v>
                </c:pt>
                <c:pt idx="720">
                  <c:v>44474</c:v>
                </c:pt>
                <c:pt idx="721">
                  <c:v>44475</c:v>
                </c:pt>
                <c:pt idx="722">
                  <c:v>44476</c:v>
                </c:pt>
                <c:pt idx="723">
                  <c:v>44477</c:v>
                </c:pt>
                <c:pt idx="724">
                  <c:v>44480</c:v>
                </c:pt>
                <c:pt idx="725">
                  <c:v>44481</c:v>
                </c:pt>
                <c:pt idx="726">
                  <c:v>44482</c:v>
                </c:pt>
                <c:pt idx="727">
                  <c:v>44483</c:v>
                </c:pt>
                <c:pt idx="728">
                  <c:v>44484</c:v>
                </c:pt>
                <c:pt idx="729">
                  <c:v>44487</c:v>
                </c:pt>
                <c:pt idx="730">
                  <c:v>44488</c:v>
                </c:pt>
                <c:pt idx="731">
                  <c:v>44489</c:v>
                </c:pt>
                <c:pt idx="732">
                  <c:v>44490</c:v>
                </c:pt>
                <c:pt idx="733">
                  <c:v>44491</c:v>
                </c:pt>
                <c:pt idx="734">
                  <c:v>44494</c:v>
                </c:pt>
                <c:pt idx="735">
                  <c:v>44495</c:v>
                </c:pt>
                <c:pt idx="736">
                  <c:v>44496</c:v>
                </c:pt>
                <c:pt idx="737">
                  <c:v>44497</c:v>
                </c:pt>
                <c:pt idx="738">
                  <c:v>44498</c:v>
                </c:pt>
                <c:pt idx="739">
                  <c:v>44501</c:v>
                </c:pt>
                <c:pt idx="740">
                  <c:v>44502</c:v>
                </c:pt>
                <c:pt idx="741">
                  <c:v>44503</c:v>
                </c:pt>
                <c:pt idx="742">
                  <c:v>44504</c:v>
                </c:pt>
                <c:pt idx="743">
                  <c:v>44505</c:v>
                </c:pt>
                <c:pt idx="744">
                  <c:v>44508</c:v>
                </c:pt>
                <c:pt idx="745">
                  <c:v>44509</c:v>
                </c:pt>
                <c:pt idx="746">
                  <c:v>44510</c:v>
                </c:pt>
                <c:pt idx="747">
                  <c:v>44511</c:v>
                </c:pt>
                <c:pt idx="748">
                  <c:v>44512</c:v>
                </c:pt>
                <c:pt idx="749">
                  <c:v>44515</c:v>
                </c:pt>
                <c:pt idx="750">
                  <c:v>44516</c:v>
                </c:pt>
                <c:pt idx="751">
                  <c:v>44517</c:v>
                </c:pt>
                <c:pt idx="752">
                  <c:v>44518</c:v>
                </c:pt>
                <c:pt idx="753">
                  <c:v>44519</c:v>
                </c:pt>
                <c:pt idx="754">
                  <c:v>44522</c:v>
                </c:pt>
                <c:pt idx="755">
                  <c:v>44523</c:v>
                </c:pt>
                <c:pt idx="756">
                  <c:v>44524</c:v>
                </c:pt>
                <c:pt idx="757">
                  <c:v>44525</c:v>
                </c:pt>
                <c:pt idx="758">
                  <c:v>44526</c:v>
                </c:pt>
                <c:pt idx="759">
                  <c:v>44529</c:v>
                </c:pt>
                <c:pt idx="760">
                  <c:v>44530</c:v>
                </c:pt>
                <c:pt idx="761">
                  <c:v>44531</c:v>
                </c:pt>
                <c:pt idx="762">
                  <c:v>44532</c:v>
                </c:pt>
                <c:pt idx="763">
                  <c:v>44533</c:v>
                </c:pt>
                <c:pt idx="764">
                  <c:v>44536</c:v>
                </c:pt>
                <c:pt idx="765">
                  <c:v>44537</c:v>
                </c:pt>
                <c:pt idx="766">
                  <c:v>44538</c:v>
                </c:pt>
                <c:pt idx="767">
                  <c:v>44539</c:v>
                </c:pt>
                <c:pt idx="768">
                  <c:v>44540</c:v>
                </c:pt>
                <c:pt idx="769">
                  <c:v>44543</c:v>
                </c:pt>
                <c:pt idx="770">
                  <c:v>44544</c:v>
                </c:pt>
                <c:pt idx="771">
                  <c:v>44545</c:v>
                </c:pt>
                <c:pt idx="772">
                  <c:v>44546</c:v>
                </c:pt>
                <c:pt idx="773">
                  <c:v>44547</c:v>
                </c:pt>
                <c:pt idx="774">
                  <c:v>44550</c:v>
                </c:pt>
                <c:pt idx="775">
                  <c:v>44551</c:v>
                </c:pt>
                <c:pt idx="776">
                  <c:v>44552</c:v>
                </c:pt>
                <c:pt idx="777">
                  <c:v>44553</c:v>
                </c:pt>
                <c:pt idx="778">
                  <c:v>44554</c:v>
                </c:pt>
                <c:pt idx="779">
                  <c:v>44557</c:v>
                </c:pt>
                <c:pt idx="780">
                  <c:v>44558</c:v>
                </c:pt>
                <c:pt idx="781">
                  <c:v>44559</c:v>
                </c:pt>
                <c:pt idx="782">
                  <c:v>44560</c:v>
                </c:pt>
                <c:pt idx="783">
                  <c:v>44561</c:v>
                </c:pt>
                <c:pt idx="784">
                  <c:v>44564</c:v>
                </c:pt>
                <c:pt idx="785">
                  <c:v>44565</c:v>
                </c:pt>
                <c:pt idx="786">
                  <c:v>44566</c:v>
                </c:pt>
                <c:pt idx="787">
                  <c:v>44567</c:v>
                </c:pt>
                <c:pt idx="788">
                  <c:v>44568</c:v>
                </c:pt>
                <c:pt idx="789">
                  <c:v>44571</c:v>
                </c:pt>
                <c:pt idx="790">
                  <c:v>44572</c:v>
                </c:pt>
                <c:pt idx="791">
                  <c:v>44573</c:v>
                </c:pt>
                <c:pt idx="792">
                  <c:v>44574</c:v>
                </c:pt>
                <c:pt idx="793">
                  <c:v>44575</c:v>
                </c:pt>
                <c:pt idx="794">
                  <c:v>44578</c:v>
                </c:pt>
                <c:pt idx="795">
                  <c:v>44579</c:v>
                </c:pt>
                <c:pt idx="796">
                  <c:v>44580</c:v>
                </c:pt>
                <c:pt idx="797">
                  <c:v>44581</c:v>
                </c:pt>
                <c:pt idx="798">
                  <c:v>44582</c:v>
                </c:pt>
                <c:pt idx="799">
                  <c:v>44585</c:v>
                </c:pt>
                <c:pt idx="800">
                  <c:v>44586</c:v>
                </c:pt>
                <c:pt idx="801">
                  <c:v>44587</c:v>
                </c:pt>
                <c:pt idx="802">
                  <c:v>44588</c:v>
                </c:pt>
                <c:pt idx="803">
                  <c:v>44589</c:v>
                </c:pt>
                <c:pt idx="804">
                  <c:v>44592</c:v>
                </c:pt>
                <c:pt idx="805">
                  <c:v>44593</c:v>
                </c:pt>
              </c:numCache>
            </c:numRef>
          </c:cat>
          <c:val>
            <c:numRef>
              <c:f>'1.7.'!$C$7:$C$5037</c:f>
              <c:numCache>
                <c:formatCode>General</c:formatCode>
                <c:ptCount val="5031"/>
                <c:pt idx="0">
                  <c:v>50.594999999999999</c:v>
                </c:pt>
                <c:pt idx="1">
                  <c:v>54.085000000000001</c:v>
                </c:pt>
                <c:pt idx="2">
                  <c:v>53.555</c:v>
                </c:pt>
                <c:pt idx="3">
                  <c:v>55.965000000000003</c:v>
                </c:pt>
                <c:pt idx="4">
                  <c:v>57.424999999999997</c:v>
                </c:pt>
                <c:pt idx="5">
                  <c:v>57.185000000000002</c:v>
                </c:pt>
                <c:pt idx="6">
                  <c:v>59.66</c:v>
                </c:pt>
                <c:pt idx="7">
                  <c:v>60.67</c:v>
                </c:pt>
                <c:pt idx="8">
                  <c:v>59.44</c:v>
                </c:pt>
                <c:pt idx="9">
                  <c:v>59</c:v>
                </c:pt>
                <c:pt idx="10">
                  <c:v>58.849999999999994</c:v>
                </c:pt>
                <c:pt idx="11">
                  <c:v>60.260000000000005</c:v>
                </c:pt>
                <c:pt idx="12">
                  <c:v>60.3</c:v>
                </c:pt>
                <c:pt idx="13">
                  <c:v>62.614999999999995</c:v>
                </c:pt>
                <c:pt idx="14">
                  <c:v>62.575000000000003</c:v>
                </c:pt>
                <c:pt idx="15">
                  <c:v>61.25</c:v>
                </c:pt>
                <c:pt idx="16">
                  <c:v>61.400000000000006</c:v>
                </c:pt>
                <c:pt idx="17">
                  <c:v>61.365000000000002</c:v>
                </c:pt>
                <c:pt idx="18">
                  <c:v>61.765000000000001</c:v>
                </c:pt>
                <c:pt idx="19">
                  <c:v>60.06</c:v>
                </c:pt>
                <c:pt idx="20">
                  <c:v>61.18</c:v>
                </c:pt>
                <c:pt idx="21">
                  <c:v>62.09</c:v>
                </c:pt>
                <c:pt idx="22">
                  <c:v>62.66</c:v>
                </c:pt>
                <c:pt idx="23">
                  <c:v>62.06</c:v>
                </c:pt>
                <c:pt idx="24">
                  <c:v>62.459999999999994</c:v>
                </c:pt>
                <c:pt idx="25">
                  <c:v>61.769999999999996</c:v>
                </c:pt>
                <c:pt idx="26">
                  <c:v>62.094999999999999</c:v>
                </c:pt>
                <c:pt idx="27">
                  <c:v>60.81</c:v>
                </c:pt>
                <c:pt idx="28">
                  <c:v>61.144999999999996</c:v>
                </c:pt>
                <c:pt idx="29">
                  <c:v>61.15</c:v>
                </c:pt>
                <c:pt idx="30">
                  <c:v>62.504999999999995</c:v>
                </c:pt>
                <c:pt idx="31">
                  <c:v>63.17</c:v>
                </c:pt>
                <c:pt idx="32">
                  <c:v>63.975000000000001</c:v>
                </c:pt>
                <c:pt idx="33">
                  <c:v>65.625</c:v>
                </c:pt>
                <c:pt idx="34">
                  <c:v>66.384999999999991</c:v>
                </c:pt>
                <c:pt idx="35">
                  <c:v>65.884999999999991</c:v>
                </c:pt>
                <c:pt idx="36">
                  <c:v>66.794999999999987</c:v>
                </c:pt>
                <c:pt idx="37">
                  <c:v>66.935000000000002</c:v>
                </c:pt>
                <c:pt idx="38">
                  <c:v>66.759999999999991</c:v>
                </c:pt>
                <c:pt idx="39">
                  <c:v>63.695</c:v>
                </c:pt>
                <c:pt idx="40">
                  <c:v>64.16</c:v>
                </c:pt>
                <c:pt idx="41">
                  <c:v>65.150000000000006</c:v>
                </c:pt>
                <c:pt idx="42">
                  <c:v>64.555000000000007</c:v>
                </c:pt>
                <c:pt idx="43">
                  <c:v>63.185000000000002</c:v>
                </c:pt>
                <c:pt idx="44">
                  <c:v>63.914999999999999</c:v>
                </c:pt>
                <c:pt idx="45">
                  <c:v>63.715000000000003</c:v>
                </c:pt>
                <c:pt idx="46">
                  <c:v>63.984999999999999</c:v>
                </c:pt>
                <c:pt idx="47">
                  <c:v>64.294999999999987</c:v>
                </c:pt>
                <c:pt idx="48">
                  <c:v>63.105000000000004</c:v>
                </c:pt>
                <c:pt idx="49">
                  <c:v>64.534999999999997</c:v>
                </c:pt>
                <c:pt idx="50">
                  <c:v>65.08</c:v>
                </c:pt>
                <c:pt idx="51">
                  <c:v>65.715000000000003</c:v>
                </c:pt>
                <c:pt idx="52">
                  <c:v>66.055000000000007</c:v>
                </c:pt>
                <c:pt idx="53">
                  <c:v>66.11</c:v>
                </c:pt>
                <c:pt idx="54">
                  <c:v>66.724999999999994</c:v>
                </c:pt>
                <c:pt idx="55">
                  <c:v>67.155000000000001</c:v>
                </c:pt>
                <c:pt idx="56">
                  <c:v>68.275000000000006</c:v>
                </c:pt>
                <c:pt idx="57">
                  <c:v>68.075000000000003</c:v>
                </c:pt>
                <c:pt idx="58">
                  <c:v>66.039999999999992</c:v>
                </c:pt>
                <c:pt idx="59">
                  <c:v>67.169999999999987</c:v>
                </c:pt>
                <c:pt idx="60">
                  <c:v>67.36</c:v>
                </c:pt>
                <c:pt idx="61">
                  <c:v>67.325000000000003</c:v>
                </c:pt>
                <c:pt idx="62">
                  <c:v>66.33</c:v>
                </c:pt>
                <c:pt idx="63">
                  <c:v>68.180000000000007</c:v>
                </c:pt>
                <c:pt idx="64">
                  <c:v>69.33</c:v>
                </c:pt>
                <c:pt idx="65">
                  <c:v>70.10499999999999</c:v>
                </c:pt>
                <c:pt idx="66">
                  <c:v>69.759999999999991</c:v>
                </c:pt>
                <c:pt idx="67">
                  <c:v>70.400000000000006</c:v>
                </c:pt>
                <c:pt idx="68">
                  <c:v>70.53</c:v>
                </c:pt>
                <c:pt idx="69">
                  <c:v>71.72</c:v>
                </c:pt>
                <c:pt idx="70">
                  <c:v>71.394999999999996</c:v>
                </c:pt>
                <c:pt idx="71">
                  <c:v>72.004999999999995</c:v>
                </c:pt>
                <c:pt idx="72">
                  <c:v>71.674999999999997</c:v>
                </c:pt>
                <c:pt idx="73">
                  <c:v>71.89500000000001</c:v>
                </c:pt>
                <c:pt idx="74">
                  <c:v>71.224999999999994</c:v>
                </c:pt>
                <c:pt idx="75">
                  <c:v>71.064999999999998</c:v>
                </c:pt>
                <c:pt idx="76">
                  <c:v>71.465000000000003</c:v>
                </c:pt>
                <c:pt idx="77">
                  <c:v>70.86</c:v>
                </c:pt>
                <c:pt idx="78">
                  <c:v>70.86</c:v>
                </c:pt>
                <c:pt idx="79">
                  <c:v>70.86</c:v>
                </c:pt>
                <c:pt idx="80">
                  <c:v>73.460000000000008</c:v>
                </c:pt>
                <c:pt idx="81">
                  <c:v>74.615000000000009</c:v>
                </c:pt>
                <c:pt idx="82">
                  <c:v>75.865000000000009</c:v>
                </c:pt>
                <c:pt idx="83">
                  <c:v>71.580000000000013</c:v>
                </c:pt>
                <c:pt idx="84">
                  <c:v>71.92</c:v>
                </c:pt>
                <c:pt idx="85">
                  <c:v>72.89</c:v>
                </c:pt>
                <c:pt idx="86">
                  <c:v>72.710000000000008</c:v>
                </c:pt>
                <c:pt idx="87">
                  <c:v>71.459999999999994</c:v>
                </c:pt>
                <c:pt idx="88">
                  <c:v>72.849999999999994</c:v>
                </c:pt>
                <c:pt idx="89">
                  <c:v>72.849999999999994</c:v>
                </c:pt>
                <c:pt idx="90">
                  <c:v>71.64</c:v>
                </c:pt>
                <c:pt idx="91">
                  <c:v>71.664999999999992</c:v>
                </c:pt>
                <c:pt idx="92">
                  <c:v>70.795000000000002</c:v>
                </c:pt>
                <c:pt idx="93">
                  <c:v>72.204999999999998</c:v>
                </c:pt>
                <c:pt idx="94">
                  <c:v>72.924999999999997</c:v>
                </c:pt>
                <c:pt idx="95">
                  <c:v>73.105000000000004</c:v>
                </c:pt>
                <c:pt idx="96">
                  <c:v>73.664999999999992</c:v>
                </c:pt>
                <c:pt idx="97">
                  <c:v>75.224999999999994</c:v>
                </c:pt>
                <c:pt idx="98">
                  <c:v>74.365000000000009</c:v>
                </c:pt>
                <c:pt idx="99">
                  <c:v>73.435000000000002</c:v>
                </c:pt>
                <c:pt idx="100">
                  <c:v>73.164999999999992</c:v>
                </c:pt>
                <c:pt idx="101">
                  <c:v>72.015000000000001</c:v>
                </c:pt>
                <c:pt idx="102">
                  <c:v>68.37</c:v>
                </c:pt>
                <c:pt idx="103">
                  <c:v>67.97999999999999</c:v>
                </c:pt>
                <c:pt idx="104">
                  <c:v>67.97999999999999</c:v>
                </c:pt>
                <c:pt idx="105">
                  <c:v>70.19</c:v>
                </c:pt>
                <c:pt idx="106">
                  <c:v>70.59</c:v>
                </c:pt>
                <c:pt idx="107">
                  <c:v>69.5</c:v>
                </c:pt>
                <c:pt idx="108">
                  <c:v>66.73</c:v>
                </c:pt>
                <c:pt idx="109">
                  <c:v>62.484999999999999</c:v>
                </c:pt>
                <c:pt idx="110">
                  <c:v>62.885000000000005</c:v>
                </c:pt>
                <c:pt idx="111">
                  <c:v>61.064999999999998</c:v>
                </c:pt>
                <c:pt idx="112">
                  <c:v>61.519999999999996</c:v>
                </c:pt>
                <c:pt idx="113">
                  <c:v>62.55</c:v>
                </c:pt>
                <c:pt idx="114">
                  <c:v>62.760000000000005</c:v>
                </c:pt>
                <c:pt idx="115">
                  <c:v>62.01</c:v>
                </c:pt>
                <c:pt idx="116">
                  <c:v>60.11</c:v>
                </c:pt>
                <c:pt idx="117">
                  <c:v>61.379999999999995</c:v>
                </c:pt>
                <c:pt idx="118">
                  <c:v>61.129999999999995</c:v>
                </c:pt>
                <c:pt idx="119">
                  <c:v>60.384999999999998</c:v>
                </c:pt>
                <c:pt idx="120">
                  <c:v>60.975000000000001</c:v>
                </c:pt>
                <c:pt idx="121">
                  <c:v>60.975000000000001</c:v>
                </c:pt>
                <c:pt idx="122">
                  <c:v>63.465000000000003</c:v>
                </c:pt>
                <c:pt idx="123">
                  <c:v>63.814999999999998</c:v>
                </c:pt>
                <c:pt idx="124">
                  <c:v>62.984999999999999</c:v>
                </c:pt>
                <c:pt idx="125">
                  <c:v>64.064999999999998</c:v>
                </c:pt>
                <c:pt idx="126">
                  <c:v>64.674999999999997</c:v>
                </c:pt>
                <c:pt idx="127">
                  <c:v>65.155000000000001</c:v>
                </c:pt>
                <c:pt idx="128">
                  <c:v>65.995000000000005</c:v>
                </c:pt>
                <c:pt idx="129">
                  <c:v>63.7</c:v>
                </c:pt>
                <c:pt idx="130">
                  <c:v>61.344999999999999</c:v>
                </c:pt>
                <c:pt idx="131">
                  <c:v>62.155000000000001</c:v>
                </c:pt>
                <c:pt idx="132">
                  <c:v>62.244999999999997</c:v>
                </c:pt>
                <c:pt idx="133">
                  <c:v>62.854999999999997</c:v>
                </c:pt>
                <c:pt idx="134">
                  <c:v>63.515000000000001</c:v>
                </c:pt>
                <c:pt idx="135">
                  <c:v>62.924999999999997</c:v>
                </c:pt>
                <c:pt idx="136">
                  <c:v>65.034999999999997</c:v>
                </c:pt>
                <c:pt idx="137">
                  <c:v>66.265000000000001</c:v>
                </c:pt>
                <c:pt idx="138">
                  <c:v>65.275000000000006</c:v>
                </c:pt>
                <c:pt idx="139">
                  <c:v>65.56</c:v>
                </c:pt>
                <c:pt idx="140">
                  <c:v>64.62</c:v>
                </c:pt>
                <c:pt idx="141">
                  <c:v>62.545000000000002</c:v>
                </c:pt>
                <c:pt idx="142">
                  <c:v>59.575000000000003</c:v>
                </c:pt>
                <c:pt idx="143">
                  <c:v>59.965000000000003</c:v>
                </c:pt>
                <c:pt idx="144">
                  <c:v>61.76</c:v>
                </c:pt>
                <c:pt idx="145">
                  <c:v>62.129999999999995</c:v>
                </c:pt>
                <c:pt idx="146">
                  <c:v>63.68</c:v>
                </c:pt>
                <c:pt idx="147">
                  <c:v>63.72</c:v>
                </c:pt>
                <c:pt idx="148">
                  <c:v>63.06</c:v>
                </c:pt>
                <c:pt idx="149">
                  <c:v>62.94</c:v>
                </c:pt>
                <c:pt idx="150">
                  <c:v>63.225000000000001</c:v>
                </c:pt>
                <c:pt idx="151">
                  <c:v>64.414999999999992</c:v>
                </c:pt>
                <c:pt idx="152">
                  <c:v>63.95</c:v>
                </c:pt>
                <c:pt idx="153">
                  <c:v>62.195</c:v>
                </c:pt>
                <c:pt idx="154">
                  <c:v>60.195</c:v>
                </c:pt>
                <c:pt idx="155">
                  <c:v>59.48</c:v>
                </c:pt>
                <c:pt idx="156">
                  <c:v>55.88</c:v>
                </c:pt>
                <c:pt idx="157">
                  <c:v>56.965000000000003</c:v>
                </c:pt>
                <c:pt idx="158">
                  <c:v>57.945</c:v>
                </c:pt>
                <c:pt idx="159">
                  <c:v>57.704999999999998</c:v>
                </c:pt>
                <c:pt idx="160">
                  <c:v>60.474999999999994</c:v>
                </c:pt>
                <c:pt idx="161">
                  <c:v>57.685000000000002</c:v>
                </c:pt>
                <c:pt idx="162">
                  <c:v>57.195</c:v>
                </c:pt>
                <c:pt idx="163">
                  <c:v>58.825000000000003</c:v>
                </c:pt>
                <c:pt idx="164">
                  <c:v>59.89</c:v>
                </c:pt>
                <c:pt idx="165">
                  <c:v>59.18</c:v>
                </c:pt>
                <c:pt idx="166">
                  <c:v>60.75</c:v>
                </c:pt>
                <c:pt idx="167">
                  <c:v>59.96</c:v>
                </c:pt>
                <c:pt idx="168">
                  <c:v>58.79</c:v>
                </c:pt>
                <c:pt idx="169">
                  <c:v>58.79</c:v>
                </c:pt>
                <c:pt idx="170">
                  <c:v>58.790000000000006</c:v>
                </c:pt>
                <c:pt idx="171">
                  <c:v>60.594999999999999</c:v>
                </c:pt>
                <c:pt idx="172">
                  <c:v>60.715000000000003</c:v>
                </c:pt>
                <c:pt idx="173">
                  <c:v>61.064999999999998</c:v>
                </c:pt>
                <c:pt idx="174">
                  <c:v>58.275000000000006</c:v>
                </c:pt>
                <c:pt idx="175">
                  <c:v>56.805</c:v>
                </c:pt>
                <c:pt idx="176">
                  <c:v>59.555</c:v>
                </c:pt>
                <c:pt idx="177">
                  <c:v>61.5</c:v>
                </c:pt>
                <c:pt idx="178">
                  <c:v>59.980000000000004</c:v>
                </c:pt>
                <c:pt idx="179">
                  <c:v>62.615000000000002</c:v>
                </c:pt>
                <c:pt idx="180">
                  <c:v>63.295000000000002</c:v>
                </c:pt>
                <c:pt idx="181">
                  <c:v>61.644999999999996</c:v>
                </c:pt>
                <c:pt idx="182">
                  <c:v>59.634999999999998</c:v>
                </c:pt>
                <c:pt idx="183">
                  <c:v>60.225000000000001</c:v>
                </c:pt>
                <c:pt idx="184">
                  <c:v>67.87</c:v>
                </c:pt>
                <c:pt idx="185">
                  <c:v>64.865000000000009</c:v>
                </c:pt>
                <c:pt idx="186">
                  <c:v>63.524999999999999</c:v>
                </c:pt>
                <c:pt idx="187">
                  <c:v>63.5</c:v>
                </c:pt>
                <c:pt idx="188">
                  <c:v>64.58</c:v>
                </c:pt>
                <c:pt idx="189">
                  <c:v>63.71</c:v>
                </c:pt>
                <c:pt idx="190">
                  <c:v>62.93</c:v>
                </c:pt>
                <c:pt idx="191">
                  <c:v>60.484999999999999</c:v>
                </c:pt>
                <c:pt idx="192">
                  <c:v>60.204999999999998</c:v>
                </c:pt>
                <c:pt idx="193">
                  <c:v>60.53</c:v>
                </c:pt>
                <c:pt idx="194">
                  <c:v>59.04</c:v>
                </c:pt>
                <c:pt idx="195">
                  <c:v>58.334999999999994</c:v>
                </c:pt>
                <c:pt idx="196">
                  <c:v>56.195</c:v>
                </c:pt>
                <c:pt idx="197">
                  <c:v>56.284999999999997</c:v>
                </c:pt>
                <c:pt idx="198">
                  <c:v>57.555</c:v>
                </c:pt>
                <c:pt idx="199">
                  <c:v>57.884999999999998</c:v>
                </c:pt>
                <c:pt idx="200">
                  <c:v>56.564999999999998</c:v>
                </c:pt>
                <c:pt idx="201">
                  <c:v>58.125</c:v>
                </c:pt>
                <c:pt idx="202">
                  <c:v>57.504999999999995</c:v>
                </c:pt>
                <c:pt idx="203">
                  <c:v>59.265000000000001</c:v>
                </c:pt>
                <c:pt idx="204">
                  <c:v>57.484999999999999</c:v>
                </c:pt>
                <c:pt idx="205">
                  <c:v>57.615000000000002</c:v>
                </c:pt>
                <c:pt idx="206">
                  <c:v>57.725000000000001</c:v>
                </c:pt>
                <c:pt idx="207">
                  <c:v>57.774999999999999</c:v>
                </c:pt>
                <c:pt idx="208">
                  <c:v>58.384999999999998</c:v>
                </c:pt>
                <c:pt idx="209">
                  <c:v>57.375</c:v>
                </c:pt>
                <c:pt idx="210">
                  <c:v>58.924999999999997</c:v>
                </c:pt>
                <c:pt idx="211">
                  <c:v>59.67</c:v>
                </c:pt>
                <c:pt idx="212">
                  <c:v>60.86</c:v>
                </c:pt>
                <c:pt idx="213">
                  <c:v>61.66</c:v>
                </c:pt>
                <c:pt idx="214">
                  <c:v>59.99</c:v>
                </c:pt>
                <c:pt idx="215">
                  <c:v>60.65</c:v>
                </c:pt>
                <c:pt idx="216">
                  <c:v>59.82</c:v>
                </c:pt>
                <c:pt idx="217">
                  <c:v>59.9</c:v>
                </c:pt>
                <c:pt idx="218">
                  <c:v>60.795000000000002</c:v>
                </c:pt>
                <c:pt idx="219">
                  <c:v>63.144999999999996</c:v>
                </c:pt>
                <c:pt idx="220">
                  <c:v>63.344999999999999</c:v>
                </c:pt>
                <c:pt idx="221">
                  <c:v>62.734999999999999</c:v>
                </c:pt>
                <c:pt idx="222">
                  <c:v>63.225000000000001</c:v>
                </c:pt>
                <c:pt idx="223">
                  <c:v>62.625</c:v>
                </c:pt>
                <c:pt idx="224">
                  <c:v>63.204999999999998</c:v>
                </c:pt>
                <c:pt idx="225">
                  <c:v>62.814999999999998</c:v>
                </c:pt>
                <c:pt idx="226">
                  <c:v>62.894999999999996</c:v>
                </c:pt>
                <c:pt idx="227">
                  <c:v>63.085000000000001</c:v>
                </c:pt>
                <c:pt idx="228">
                  <c:v>63.945</c:v>
                </c:pt>
                <c:pt idx="229">
                  <c:v>63.445</c:v>
                </c:pt>
                <c:pt idx="230">
                  <c:v>62.774999999999999</c:v>
                </c:pt>
                <c:pt idx="231">
                  <c:v>64.849999999999994</c:v>
                </c:pt>
                <c:pt idx="232">
                  <c:v>65.490000000000009</c:v>
                </c:pt>
                <c:pt idx="233">
                  <c:v>64.88</c:v>
                </c:pt>
                <c:pt idx="234">
                  <c:v>63.97</c:v>
                </c:pt>
                <c:pt idx="235">
                  <c:v>63.870000000000005</c:v>
                </c:pt>
                <c:pt idx="236">
                  <c:v>64.180000000000007</c:v>
                </c:pt>
                <c:pt idx="237">
                  <c:v>63.93</c:v>
                </c:pt>
                <c:pt idx="238">
                  <c:v>63.75</c:v>
                </c:pt>
                <c:pt idx="239">
                  <c:v>62.05</c:v>
                </c:pt>
                <c:pt idx="240">
                  <c:v>62.125</c:v>
                </c:pt>
                <c:pt idx="241">
                  <c:v>64.45</c:v>
                </c:pt>
                <c:pt idx="242">
                  <c:v>64.87</c:v>
                </c:pt>
                <c:pt idx="243">
                  <c:v>65.7</c:v>
                </c:pt>
                <c:pt idx="244">
                  <c:v>65.64</c:v>
                </c:pt>
                <c:pt idx="245">
                  <c:v>65.77</c:v>
                </c:pt>
                <c:pt idx="246">
                  <c:v>64.569999999999993</c:v>
                </c:pt>
                <c:pt idx="247">
                  <c:v>65.87</c:v>
                </c:pt>
                <c:pt idx="248">
                  <c:v>66.39</c:v>
                </c:pt>
                <c:pt idx="249">
                  <c:v>65.865000000000009</c:v>
                </c:pt>
                <c:pt idx="250">
                  <c:v>66.814999999999998</c:v>
                </c:pt>
                <c:pt idx="251">
                  <c:v>67.47</c:v>
                </c:pt>
                <c:pt idx="252">
                  <c:v>67.900000000000006</c:v>
                </c:pt>
                <c:pt idx="253">
                  <c:v>66.86</c:v>
                </c:pt>
                <c:pt idx="254">
                  <c:v>65.69</c:v>
                </c:pt>
                <c:pt idx="255">
                  <c:v>67.56</c:v>
                </c:pt>
                <c:pt idx="256">
                  <c:v>67.56</c:v>
                </c:pt>
                <c:pt idx="257">
                  <c:v>67.56</c:v>
                </c:pt>
                <c:pt idx="258">
                  <c:v>65.884999999999991</c:v>
                </c:pt>
                <c:pt idx="259">
                  <c:v>65.8</c:v>
                </c:pt>
                <c:pt idx="260">
                  <c:v>65.27</c:v>
                </c:pt>
                <c:pt idx="261">
                  <c:v>65.27</c:v>
                </c:pt>
                <c:pt idx="262">
                  <c:v>64.55</c:v>
                </c:pt>
                <c:pt idx="263">
                  <c:v>66.58</c:v>
                </c:pt>
                <c:pt idx="264">
                  <c:v>68.05</c:v>
                </c:pt>
                <c:pt idx="265">
                  <c:v>66.614999999999995</c:v>
                </c:pt>
                <c:pt idx="266">
                  <c:v>65.335000000000008</c:v>
                </c:pt>
                <c:pt idx="267">
                  <c:v>64.60499999999999</c:v>
                </c:pt>
                <c:pt idx="268">
                  <c:v>64.794999999999987</c:v>
                </c:pt>
                <c:pt idx="269">
                  <c:v>62.164999999999999</c:v>
                </c:pt>
                <c:pt idx="270">
                  <c:v>62.95</c:v>
                </c:pt>
                <c:pt idx="271">
                  <c:v>61.814999999999998</c:v>
                </c:pt>
                <c:pt idx="272">
                  <c:v>63.155000000000001</c:v>
                </c:pt>
                <c:pt idx="273">
                  <c:v>62.424999999999997</c:v>
                </c:pt>
                <c:pt idx="274">
                  <c:v>62.93</c:v>
                </c:pt>
                <c:pt idx="275">
                  <c:v>61.959999999999994</c:v>
                </c:pt>
                <c:pt idx="276">
                  <c:v>60.51</c:v>
                </c:pt>
                <c:pt idx="277">
                  <c:v>59.66</c:v>
                </c:pt>
                <c:pt idx="278">
                  <c:v>57.74</c:v>
                </c:pt>
                <c:pt idx="279">
                  <c:v>57.04</c:v>
                </c:pt>
                <c:pt idx="280">
                  <c:v>57.72</c:v>
                </c:pt>
                <c:pt idx="281">
                  <c:v>57.81</c:v>
                </c:pt>
                <c:pt idx="282">
                  <c:v>56.32</c:v>
                </c:pt>
                <c:pt idx="283">
                  <c:v>57.57</c:v>
                </c:pt>
                <c:pt idx="284">
                  <c:v>53.8</c:v>
                </c:pt>
                <c:pt idx="285">
                  <c:v>53.6</c:v>
                </c:pt>
                <c:pt idx="286">
                  <c:v>55.06</c:v>
                </c:pt>
                <c:pt idx="287">
                  <c:v>54.730000000000004</c:v>
                </c:pt>
                <c:pt idx="288">
                  <c:v>53.605000000000004</c:v>
                </c:pt>
                <c:pt idx="289">
                  <c:v>52.465000000000003</c:v>
                </c:pt>
                <c:pt idx="290">
                  <c:v>53.174999999999997</c:v>
                </c:pt>
                <c:pt idx="291">
                  <c:v>54.965000000000003</c:v>
                </c:pt>
                <c:pt idx="292">
                  <c:v>55.765000000000001</c:v>
                </c:pt>
                <c:pt idx="293">
                  <c:v>56.844999999999999</c:v>
                </c:pt>
                <c:pt idx="294">
                  <c:v>57.305</c:v>
                </c:pt>
                <c:pt idx="295">
                  <c:v>56.825000000000003</c:v>
                </c:pt>
                <c:pt idx="296">
                  <c:v>59.195</c:v>
                </c:pt>
                <c:pt idx="297">
                  <c:v>59.564999999999998</c:v>
                </c:pt>
                <c:pt idx="298">
                  <c:v>57.55</c:v>
                </c:pt>
                <c:pt idx="299">
                  <c:v>54.715000000000003</c:v>
                </c:pt>
                <c:pt idx="300">
                  <c:v>53.644999999999996</c:v>
                </c:pt>
                <c:pt idx="301">
                  <c:v>52.634999999999998</c:v>
                </c:pt>
                <c:pt idx="302">
                  <c:v>49.865000000000002</c:v>
                </c:pt>
                <c:pt idx="303">
                  <c:v>48.984999999999999</c:v>
                </c:pt>
                <c:pt idx="304">
                  <c:v>50.195</c:v>
                </c:pt>
                <c:pt idx="305">
                  <c:v>50.015000000000001</c:v>
                </c:pt>
                <c:pt idx="306">
                  <c:v>49.81</c:v>
                </c:pt>
                <c:pt idx="307">
                  <c:v>49.24</c:v>
                </c:pt>
                <c:pt idx="308">
                  <c:v>43.55</c:v>
                </c:pt>
                <c:pt idx="309">
                  <c:v>32.58</c:v>
                </c:pt>
                <c:pt idx="310">
                  <c:v>32.769999999999996</c:v>
                </c:pt>
                <c:pt idx="311">
                  <c:v>32.03</c:v>
                </c:pt>
                <c:pt idx="312">
                  <c:v>28.22</c:v>
                </c:pt>
                <c:pt idx="313">
                  <c:v>29.450000000000003</c:v>
                </c:pt>
                <c:pt idx="314">
                  <c:v>25.18</c:v>
                </c:pt>
                <c:pt idx="315">
                  <c:v>24.869999999999997</c:v>
                </c:pt>
                <c:pt idx="316">
                  <c:v>19.240000000000002</c:v>
                </c:pt>
                <c:pt idx="317">
                  <c:v>20.43</c:v>
                </c:pt>
                <c:pt idx="318">
                  <c:v>22</c:v>
                </c:pt>
                <c:pt idx="319">
                  <c:v>18.7</c:v>
                </c:pt>
                <c:pt idx="320">
                  <c:v>21.65</c:v>
                </c:pt>
                <c:pt idx="321">
                  <c:v>21.5</c:v>
                </c:pt>
                <c:pt idx="322">
                  <c:v>21.49</c:v>
                </c:pt>
                <c:pt idx="323">
                  <c:v>17.594999999999999</c:v>
                </c:pt>
                <c:pt idx="324">
                  <c:v>14.195</c:v>
                </c:pt>
                <c:pt idx="325">
                  <c:v>14.885</c:v>
                </c:pt>
                <c:pt idx="326">
                  <c:v>10.655000000000001</c:v>
                </c:pt>
                <c:pt idx="327">
                  <c:v>14.375</c:v>
                </c:pt>
                <c:pt idx="328">
                  <c:v>18.625</c:v>
                </c:pt>
                <c:pt idx="329">
                  <c:v>17.314999999999998</c:v>
                </c:pt>
                <c:pt idx="330">
                  <c:v>19.185000000000002</c:v>
                </c:pt>
                <c:pt idx="331">
                  <c:v>20.344999999999999</c:v>
                </c:pt>
                <c:pt idx="332">
                  <c:v>18.420000000000002</c:v>
                </c:pt>
                <c:pt idx="333">
                  <c:v>18.420000000000002</c:v>
                </c:pt>
                <c:pt idx="334">
                  <c:v>18.420000000000002</c:v>
                </c:pt>
                <c:pt idx="335">
                  <c:v>18.53</c:v>
                </c:pt>
                <c:pt idx="336">
                  <c:v>15.18</c:v>
                </c:pt>
                <c:pt idx="337">
                  <c:v>14.18</c:v>
                </c:pt>
                <c:pt idx="338">
                  <c:v>15.55</c:v>
                </c:pt>
                <c:pt idx="339">
                  <c:v>15.455</c:v>
                </c:pt>
                <c:pt idx="340">
                  <c:v>8.7750000000000004</c:v>
                </c:pt>
                <c:pt idx="341">
                  <c:v>11.72</c:v>
                </c:pt>
                <c:pt idx="342">
                  <c:v>14.940000000000001</c:v>
                </c:pt>
                <c:pt idx="343">
                  <c:v>15.35</c:v>
                </c:pt>
                <c:pt idx="344">
                  <c:v>13.824999999999999</c:v>
                </c:pt>
                <c:pt idx="345">
                  <c:v>14.695</c:v>
                </c:pt>
                <c:pt idx="346">
                  <c:v>17.254999999999999</c:v>
                </c:pt>
                <c:pt idx="347">
                  <c:v>18.805</c:v>
                </c:pt>
                <c:pt idx="348">
                  <c:v>18.835000000000001</c:v>
                </c:pt>
                <c:pt idx="349">
                  <c:v>19.715</c:v>
                </c:pt>
                <c:pt idx="350">
                  <c:v>24.854999999999997</c:v>
                </c:pt>
                <c:pt idx="351">
                  <c:v>24.085000000000001</c:v>
                </c:pt>
                <c:pt idx="352">
                  <c:v>25.945</c:v>
                </c:pt>
                <c:pt idx="353">
                  <c:v>25.945</c:v>
                </c:pt>
                <c:pt idx="354">
                  <c:v>26.204999999999998</c:v>
                </c:pt>
                <c:pt idx="355">
                  <c:v>26.935000000000002</c:v>
                </c:pt>
                <c:pt idx="356">
                  <c:v>28.875</c:v>
                </c:pt>
                <c:pt idx="357">
                  <c:v>29.195</c:v>
                </c:pt>
                <c:pt idx="358">
                  <c:v>30.594999999999999</c:v>
                </c:pt>
                <c:pt idx="359">
                  <c:v>34.504999999999995</c:v>
                </c:pt>
                <c:pt idx="360">
                  <c:v>33.424999999999997</c:v>
                </c:pt>
                <c:pt idx="361">
                  <c:v>35.65</c:v>
                </c:pt>
                <c:pt idx="362">
                  <c:v>35.58</c:v>
                </c:pt>
                <c:pt idx="363">
                  <c:v>34.209999999999994</c:v>
                </c:pt>
                <c:pt idx="364">
                  <c:v>34.209999999999994</c:v>
                </c:pt>
                <c:pt idx="365">
                  <c:v>34.445</c:v>
                </c:pt>
                <c:pt idx="366">
                  <c:v>33.76</c:v>
                </c:pt>
                <c:pt idx="367">
                  <c:v>34.65</c:v>
                </c:pt>
                <c:pt idx="368">
                  <c:v>35.06</c:v>
                </c:pt>
                <c:pt idx="369">
                  <c:v>37.715000000000003</c:v>
                </c:pt>
                <c:pt idx="370">
                  <c:v>39.325000000000003</c:v>
                </c:pt>
                <c:pt idx="371">
                  <c:v>39.19</c:v>
                </c:pt>
                <c:pt idx="372">
                  <c:v>39.260000000000005</c:v>
                </c:pt>
                <c:pt idx="373">
                  <c:v>42.59</c:v>
                </c:pt>
                <c:pt idx="374">
                  <c:v>41.72</c:v>
                </c:pt>
                <c:pt idx="375">
                  <c:v>41.519999999999996</c:v>
                </c:pt>
                <c:pt idx="376">
                  <c:v>41.95</c:v>
                </c:pt>
                <c:pt idx="377">
                  <c:v>39.68</c:v>
                </c:pt>
                <c:pt idx="378">
                  <c:v>40.049999999999997</c:v>
                </c:pt>
                <c:pt idx="379">
                  <c:v>40.290000000000006</c:v>
                </c:pt>
                <c:pt idx="380">
                  <c:v>41.849999999999994</c:v>
                </c:pt>
                <c:pt idx="381">
                  <c:v>42.019999999999996</c:v>
                </c:pt>
                <c:pt idx="382">
                  <c:v>43.65</c:v>
                </c:pt>
                <c:pt idx="383">
                  <c:v>44.89</c:v>
                </c:pt>
                <c:pt idx="384">
                  <c:v>44.93</c:v>
                </c:pt>
                <c:pt idx="385">
                  <c:v>45.67</c:v>
                </c:pt>
                <c:pt idx="386">
                  <c:v>42.86</c:v>
                </c:pt>
                <c:pt idx="387">
                  <c:v>43.129999999999995</c:v>
                </c:pt>
                <c:pt idx="388">
                  <c:v>42.870000000000005</c:v>
                </c:pt>
                <c:pt idx="389">
                  <c:v>43.67</c:v>
                </c:pt>
                <c:pt idx="390">
                  <c:v>44.06</c:v>
                </c:pt>
                <c:pt idx="391">
                  <c:v>44.295000000000002</c:v>
                </c:pt>
                <c:pt idx="392">
                  <c:v>44.57</c:v>
                </c:pt>
                <c:pt idx="393">
                  <c:v>44.47</c:v>
                </c:pt>
                <c:pt idx="394">
                  <c:v>44.86</c:v>
                </c:pt>
                <c:pt idx="395">
                  <c:v>44.92</c:v>
                </c:pt>
                <c:pt idx="396">
                  <c:v>44.769999999999996</c:v>
                </c:pt>
                <c:pt idx="397">
                  <c:v>43.72</c:v>
                </c:pt>
                <c:pt idx="398">
                  <c:v>43.995000000000005</c:v>
                </c:pt>
                <c:pt idx="399">
                  <c:v>44.604999999999997</c:v>
                </c:pt>
                <c:pt idx="400">
                  <c:v>44.129999999999995</c:v>
                </c:pt>
                <c:pt idx="401">
                  <c:v>44.71</c:v>
                </c:pt>
                <c:pt idx="402">
                  <c:v>44.95</c:v>
                </c:pt>
                <c:pt idx="403">
                  <c:v>44.855000000000004</c:v>
                </c:pt>
                <c:pt idx="404">
                  <c:v>44.335000000000001</c:v>
                </c:pt>
                <c:pt idx="405">
                  <c:v>45.56</c:v>
                </c:pt>
                <c:pt idx="406">
                  <c:v>43.994999999999997</c:v>
                </c:pt>
                <c:pt idx="407">
                  <c:v>44.25</c:v>
                </c:pt>
                <c:pt idx="408">
                  <c:v>43.61</c:v>
                </c:pt>
                <c:pt idx="409">
                  <c:v>42.85</c:v>
                </c:pt>
                <c:pt idx="410">
                  <c:v>43.47</c:v>
                </c:pt>
                <c:pt idx="411">
                  <c:v>43.94</c:v>
                </c:pt>
                <c:pt idx="412">
                  <c:v>42.695</c:v>
                </c:pt>
                <c:pt idx="413">
                  <c:v>43.344999999999999</c:v>
                </c:pt>
                <c:pt idx="414">
                  <c:v>44.024999999999999</c:v>
                </c:pt>
                <c:pt idx="415">
                  <c:v>44.105000000000004</c:v>
                </c:pt>
                <c:pt idx="416">
                  <c:v>45.875</c:v>
                </c:pt>
                <c:pt idx="417">
                  <c:v>45.314999999999998</c:v>
                </c:pt>
                <c:pt idx="418">
                  <c:v>44.22</c:v>
                </c:pt>
                <c:pt idx="419">
                  <c:v>44.040000000000006</c:v>
                </c:pt>
                <c:pt idx="420">
                  <c:v>44.3</c:v>
                </c:pt>
                <c:pt idx="421">
                  <c:v>44.7</c:v>
                </c:pt>
                <c:pt idx="422">
                  <c:v>44.6</c:v>
                </c:pt>
                <c:pt idx="423">
                  <c:v>44.2</c:v>
                </c:pt>
                <c:pt idx="424">
                  <c:v>44.33</c:v>
                </c:pt>
                <c:pt idx="425">
                  <c:v>44.945</c:v>
                </c:pt>
                <c:pt idx="426">
                  <c:v>44.94</c:v>
                </c:pt>
                <c:pt idx="427">
                  <c:v>44.19</c:v>
                </c:pt>
                <c:pt idx="428">
                  <c:v>43.24</c:v>
                </c:pt>
                <c:pt idx="429">
                  <c:v>44.129999999999995</c:v>
                </c:pt>
                <c:pt idx="430">
                  <c:v>46.010000000000005</c:v>
                </c:pt>
                <c:pt idx="431">
                  <c:v>45.739999999999995</c:v>
                </c:pt>
                <c:pt idx="432">
                  <c:v>44.64</c:v>
                </c:pt>
                <c:pt idx="433">
                  <c:v>45.5</c:v>
                </c:pt>
                <c:pt idx="434">
                  <c:v>45.5</c:v>
                </c:pt>
                <c:pt idx="435">
                  <c:v>46.18</c:v>
                </c:pt>
                <c:pt idx="436">
                  <c:v>45.18</c:v>
                </c:pt>
                <c:pt idx="437">
                  <c:v>42.24</c:v>
                </c:pt>
                <c:pt idx="438">
                  <c:v>41.6</c:v>
                </c:pt>
                <c:pt idx="439">
                  <c:v>40.504999999999995</c:v>
                </c:pt>
                <c:pt idx="440">
                  <c:v>38.445</c:v>
                </c:pt>
                <c:pt idx="441">
                  <c:v>39.825000000000003</c:v>
                </c:pt>
                <c:pt idx="442">
                  <c:v>39.4</c:v>
                </c:pt>
                <c:pt idx="443">
                  <c:v>38.83</c:v>
                </c:pt>
                <c:pt idx="444">
                  <c:v>38.29</c:v>
                </c:pt>
                <c:pt idx="445">
                  <c:v>38.86</c:v>
                </c:pt>
                <c:pt idx="446">
                  <c:v>40.629999999999995</c:v>
                </c:pt>
                <c:pt idx="447">
                  <c:v>42.09</c:v>
                </c:pt>
                <c:pt idx="448">
                  <c:v>42.129999999999995</c:v>
                </c:pt>
                <c:pt idx="449">
                  <c:v>39.879999999999995</c:v>
                </c:pt>
                <c:pt idx="450">
                  <c:v>40.924999999999997</c:v>
                </c:pt>
                <c:pt idx="451">
                  <c:v>41.424999999999997</c:v>
                </c:pt>
                <c:pt idx="452">
                  <c:v>40.935000000000002</c:v>
                </c:pt>
                <c:pt idx="453">
                  <c:v>41.015000000000001</c:v>
                </c:pt>
                <c:pt idx="454">
                  <c:v>41.614999999999995</c:v>
                </c:pt>
                <c:pt idx="455">
                  <c:v>40.584999999999994</c:v>
                </c:pt>
                <c:pt idx="456">
                  <c:v>40.340000000000003</c:v>
                </c:pt>
                <c:pt idx="457">
                  <c:v>39.215000000000003</c:v>
                </c:pt>
                <c:pt idx="458">
                  <c:v>38.575000000000003</c:v>
                </c:pt>
                <c:pt idx="459">
                  <c:v>39.769999999999996</c:v>
                </c:pt>
                <c:pt idx="460">
                  <c:v>40.86</c:v>
                </c:pt>
                <c:pt idx="461">
                  <c:v>40.024999999999999</c:v>
                </c:pt>
                <c:pt idx="462">
                  <c:v>41.384999999999998</c:v>
                </c:pt>
                <c:pt idx="463">
                  <c:v>41.754999999999995</c:v>
                </c:pt>
                <c:pt idx="464">
                  <c:v>40.325000000000003</c:v>
                </c:pt>
                <c:pt idx="465">
                  <c:v>41.365000000000002</c:v>
                </c:pt>
                <c:pt idx="466">
                  <c:v>41.8</c:v>
                </c:pt>
                <c:pt idx="467">
                  <c:v>41.22</c:v>
                </c:pt>
                <c:pt idx="468">
                  <c:v>41.730000000000004</c:v>
                </c:pt>
                <c:pt idx="469">
                  <c:v>41.895000000000003</c:v>
                </c:pt>
                <c:pt idx="470">
                  <c:v>41.115000000000002</c:v>
                </c:pt>
                <c:pt idx="471">
                  <c:v>40.395000000000003</c:v>
                </c:pt>
                <c:pt idx="472">
                  <c:v>41.805</c:v>
                </c:pt>
                <c:pt idx="473">
                  <c:v>41.534999999999997</c:v>
                </c:pt>
                <c:pt idx="474">
                  <c:v>39.715000000000003</c:v>
                </c:pt>
                <c:pt idx="475">
                  <c:v>40.480000000000004</c:v>
                </c:pt>
                <c:pt idx="476">
                  <c:v>38.64</c:v>
                </c:pt>
                <c:pt idx="477">
                  <c:v>36.93</c:v>
                </c:pt>
                <c:pt idx="478">
                  <c:v>37.07</c:v>
                </c:pt>
                <c:pt idx="479">
                  <c:v>37.19</c:v>
                </c:pt>
                <c:pt idx="480">
                  <c:v>38.564999999999998</c:v>
                </c:pt>
                <c:pt idx="481">
                  <c:v>39.664999999999999</c:v>
                </c:pt>
                <c:pt idx="482">
                  <c:v>39.975000000000001</c:v>
                </c:pt>
                <c:pt idx="483">
                  <c:v>38.855000000000004</c:v>
                </c:pt>
                <c:pt idx="484">
                  <c:v>41.725000000000001</c:v>
                </c:pt>
                <c:pt idx="485">
                  <c:v>42.225000000000001</c:v>
                </c:pt>
                <c:pt idx="486">
                  <c:v>43.634999999999998</c:v>
                </c:pt>
                <c:pt idx="487">
                  <c:v>43.115000000000002</c:v>
                </c:pt>
                <c:pt idx="488">
                  <c:v>42.234999999999999</c:v>
                </c:pt>
                <c:pt idx="489">
                  <c:v>43.524999999999999</c:v>
                </c:pt>
                <c:pt idx="490">
                  <c:v>42.585000000000001</c:v>
                </c:pt>
                <c:pt idx="491">
                  <c:v>43.585000000000001</c:v>
                </c:pt>
                <c:pt idx="492">
                  <c:v>43.39</c:v>
                </c:pt>
                <c:pt idx="493">
                  <c:v>43.81</c:v>
                </c:pt>
                <c:pt idx="494">
                  <c:v>45.45</c:v>
                </c:pt>
                <c:pt idx="495">
                  <c:v>47.104999999999997</c:v>
                </c:pt>
                <c:pt idx="496">
                  <c:v>47.305</c:v>
                </c:pt>
                <c:pt idx="497">
                  <c:v>46.745000000000005</c:v>
                </c:pt>
                <c:pt idx="498">
                  <c:v>47.14</c:v>
                </c:pt>
                <c:pt idx="499">
                  <c:v>46.47</c:v>
                </c:pt>
                <c:pt idx="500">
                  <c:v>47.459999999999994</c:v>
                </c:pt>
                <c:pt idx="501">
                  <c:v>48.25</c:v>
                </c:pt>
                <c:pt idx="502">
                  <c:v>48.68</c:v>
                </c:pt>
                <c:pt idx="503">
                  <c:v>49.13</c:v>
                </c:pt>
                <c:pt idx="504">
                  <c:v>48.674999999999997</c:v>
                </c:pt>
                <c:pt idx="505">
                  <c:v>48.634999999999998</c:v>
                </c:pt>
                <c:pt idx="506">
                  <c:v>48.465000000000003</c:v>
                </c:pt>
                <c:pt idx="507">
                  <c:v>50.725000000000001</c:v>
                </c:pt>
                <c:pt idx="508">
                  <c:v>49.814999999999998</c:v>
                </c:pt>
                <c:pt idx="509">
                  <c:v>49.305</c:v>
                </c:pt>
                <c:pt idx="510">
                  <c:v>50.545000000000002</c:v>
                </c:pt>
                <c:pt idx="511">
                  <c:v>49.97</c:v>
                </c:pt>
                <c:pt idx="512">
                  <c:v>50.7</c:v>
                </c:pt>
                <c:pt idx="513">
                  <c:v>51.5</c:v>
                </c:pt>
                <c:pt idx="514">
                  <c:v>49.32</c:v>
                </c:pt>
                <c:pt idx="515">
                  <c:v>49.825000000000003</c:v>
                </c:pt>
                <c:pt idx="516">
                  <c:v>50.884999999999998</c:v>
                </c:pt>
                <c:pt idx="517">
                  <c:v>49.89</c:v>
                </c:pt>
                <c:pt idx="518">
                  <c:v>49.89</c:v>
                </c:pt>
                <c:pt idx="519">
                  <c:v>49.89</c:v>
                </c:pt>
                <c:pt idx="520">
                  <c:v>50.010000000000005</c:v>
                </c:pt>
                <c:pt idx="521">
                  <c:v>49.89</c:v>
                </c:pt>
                <c:pt idx="522">
                  <c:v>50.22</c:v>
                </c:pt>
                <c:pt idx="523">
                  <c:v>50.22</c:v>
                </c:pt>
                <c:pt idx="524">
                  <c:v>49.62</c:v>
                </c:pt>
                <c:pt idx="525">
                  <c:v>51.91</c:v>
                </c:pt>
                <c:pt idx="526">
                  <c:v>53.61</c:v>
                </c:pt>
                <c:pt idx="527">
                  <c:v>53.33</c:v>
                </c:pt>
                <c:pt idx="528">
                  <c:v>54.37</c:v>
                </c:pt>
                <c:pt idx="529">
                  <c:v>54.2</c:v>
                </c:pt>
                <c:pt idx="530">
                  <c:v>55.34</c:v>
                </c:pt>
                <c:pt idx="531">
                  <c:v>55.15</c:v>
                </c:pt>
                <c:pt idx="532">
                  <c:v>54.41</c:v>
                </c:pt>
                <c:pt idx="533">
                  <c:v>54.379999999999995</c:v>
                </c:pt>
                <c:pt idx="534">
                  <c:v>54.25</c:v>
                </c:pt>
                <c:pt idx="535">
                  <c:v>55.33</c:v>
                </c:pt>
                <c:pt idx="536">
                  <c:v>55.954999999999998</c:v>
                </c:pt>
                <c:pt idx="537">
                  <c:v>55.545000000000002</c:v>
                </c:pt>
                <c:pt idx="538">
                  <c:v>55.16</c:v>
                </c:pt>
                <c:pt idx="539">
                  <c:v>54.980000000000004</c:v>
                </c:pt>
                <c:pt idx="540">
                  <c:v>55.56</c:v>
                </c:pt>
                <c:pt idx="541">
                  <c:v>55.74</c:v>
                </c:pt>
                <c:pt idx="542">
                  <c:v>55.17</c:v>
                </c:pt>
                <c:pt idx="543">
                  <c:v>55.234999999999999</c:v>
                </c:pt>
                <c:pt idx="544">
                  <c:v>55.900000000000006</c:v>
                </c:pt>
                <c:pt idx="545">
                  <c:v>57.56</c:v>
                </c:pt>
                <c:pt idx="546">
                  <c:v>58.484999999999999</c:v>
                </c:pt>
                <c:pt idx="547">
                  <c:v>58.424999999999997</c:v>
                </c:pt>
                <c:pt idx="548">
                  <c:v>59.375</c:v>
                </c:pt>
                <c:pt idx="549">
                  <c:v>59.355000000000004</c:v>
                </c:pt>
                <c:pt idx="550">
                  <c:v>59.41</c:v>
                </c:pt>
                <c:pt idx="551">
                  <c:v>60.29</c:v>
                </c:pt>
                <c:pt idx="552">
                  <c:v>60.43</c:v>
                </c:pt>
                <c:pt idx="553">
                  <c:v>60.484999999999999</c:v>
                </c:pt>
                <c:pt idx="554">
                  <c:v>62.575000000000003</c:v>
                </c:pt>
                <c:pt idx="555">
                  <c:v>62.260000000000005</c:v>
                </c:pt>
                <c:pt idx="556">
                  <c:v>62.884999999999998</c:v>
                </c:pt>
                <c:pt idx="557">
                  <c:v>63.234999999999999</c:v>
                </c:pt>
                <c:pt idx="558">
                  <c:v>62.125</c:v>
                </c:pt>
                <c:pt idx="559">
                  <c:v>62.3</c:v>
                </c:pt>
                <c:pt idx="560">
                  <c:v>63.379999999999995</c:v>
                </c:pt>
                <c:pt idx="561">
                  <c:v>65.009999999999991</c:v>
                </c:pt>
                <c:pt idx="562">
                  <c:v>65.45</c:v>
                </c:pt>
                <c:pt idx="563">
                  <c:v>64.545000000000002</c:v>
                </c:pt>
                <c:pt idx="564">
                  <c:v>64.05</c:v>
                </c:pt>
                <c:pt idx="565">
                  <c:v>62.19</c:v>
                </c:pt>
                <c:pt idx="566">
                  <c:v>62.94</c:v>
                </c:pt>
                <c:pt idx="567">
                  <c:v>65.930000000000007</c:v>
                </c:pt>
                <c:pt idx="568">
                  <c:v>67.569999999999993</c:v>
                </c:pt>
                <c:pt idx="569">
                  <c:v>67.125</c:v>
                </c:pt>
                <c:pt idx="570">
                  <c:v>65.585000000000008</c:v>
                </c:pt>
                <c:pt idx="571">
                  <c:v>65.175000000000011</c:v>
                </c:pt>
                <c:pt idx="572">
                  <c:v>67.5</c:v>
                </c:pt>
                <c:pt idx="573">
                  <c:v>67.210000000000008</c:v>
                </c:pt>
                <c:pt idx="574">
                  <c:v>66.685000000000002</c:v>
                </c:pt>
                <c:pt idx="575">
                  <c:v>65.824999999999989</c:v>
                </c:pt>
                <c:pt idx="576">
                  <c:v>65.564999999999998</c:v>
                </c:pt>
                <c:pt idx="577">
                  <c:v>63.18</c:v>
                </c:pt>
                <c:pt idx="578">
                  <c:v>61.84</c:v>
                </c:pt>
                <c:pt idx="579">
                  <c:v>62.164999999999999</c:v>
                </c:pt>
                <c:pt idx="580">
                  <c:v>60.085000000000001</c:v>
                </c:pt>
                <c:pt idx="581">
                  <c:v>61.834999999999994</c:v>
                </c:pt>
                <c:pt idx="582">
                  <c:v>59.564999999999998</c:v>
                </c:pt>
                <c:pt idx="583">
                  <c:v>62.025000000000006</c:v>
                </c:pt>
                <c:pt idx="584">
                  <c:v>61.415000000000006</c:v>
                </c:pt>
                <c:pt idx="585">
                  <c:v>61.724999999999994</c:v>
                </c:pt>
                <c:pt idx="586">
                  <c:v>61.305</c:v>
                </c:pt>
                <c:pt idx="587">
                  <c:v>60.025000000000006</c:v>
                </c:pt>
                <c:pt idx="588">
                  <c:v>60.025000000000006</c:v>
                </c:pt>
                <c:pt idx="589">
                  <c:v>60.025000000000006</c:v>
                </c:pt>
                <c:pt idx="590">
                  <c:v>59.924999999999997</c:v>
                </c:pt>
                <c:pt idx="591">
                  <c:v>58.424999999999997</c:v>
                </c:pt>
                <c:pt idx="592">
                  <c:v>59.555</c:v>
                </c:pt>
                <c:pt idx="593">
                  <c:v>59.760000000000005</c:v>
                </c:pt>
                <c:pt idx="594">
                  <c:v>60.355000000000004</c:v>
                </c:pt>
                <c:pt idx="595">
                  <c:v>60.83</c:v>
                </c:pt>
                <c:pt idx="596">
                  <c:v>63.64</c:v>
                </c:pt>
                <c:pt idx="597">
                  <c:v>63.625</c:v>
                </c:pt>
                <c:pt idx="598">
                  <c:v>63.664999999999999</c:v>
                </c:pt>
                <c:pt idx="599">
                  <c:v>64.215000000000003</c:v>
                </c:pt>
                <c:pt idx="600">
                  <c:v>62.25</c:v>
                </c:pt>
                <c:pt idx="601">
                  <c:v>62.41</c:v>
                </c:pt>
                <c:pt idx="602">
                  <c:v>62.769999999999996</c:v>
                </c:pt>
                <c:pt idx="603">
                  <c:v>63.37</c:v>
                </c:pt>
                <c:pt idx="604">
                  <c:v>63.28</c:v>
                </c:pt>
                <c:pt idx="605">
                  <c:v>63.269999999999996</c:v>
                </c:pt>
                <c:pt idx="606">
                  <c:v>65.09</c:v>
                </c:pt>
                <c:pt idx="607">
                  <c:v>65.599999999999994</c:v>
                </c:pt>
                <c:pt idx="608">
                  <c:v>65.34</c:v>
                </c:pt>
                <c:pt idx="609">
                  <c:v>65.34</c:v>
                </c:pt>
                <c:pt idx="610">
                  <c:v>67.02</c:v>
                </c:pt>
                <c:pt idx="611">
                  <c:v>68.240000000000009</c:v>
                </c:pt>
                <c:pt idx="612">
                  <c:v>66.930000000000007</c:v>
                </c:pt>
                <c:pt idx="613">
                  <c:v>66.77000000000001</c:v>
                </c:pt>
                <c:pt idx="614">
                  <c:v>66.605000000000004</c:v>
                </c:pt>
                <c:pt idx="615">
                  <c:v>66.884999999999991</c:v>
                </c:pt>
                <c:pt idx="616">
                  <c:v>68.430000000000007</c:v>
                </c:pt>
                <c:pt idx="617">
                  <c:v>66.210000000000008</c:v>
                </c:pt>
                <c:pt idx="618">
                  <c:v>67.41</c:v>
                </c:pt>
                <c:pt idx="619">
                  <c:v>67.710000000000008</c:v>
                </c:pt>
                <c:pt idx="620">
                  <c:v>67.935000000000002</c:v>
                </c:pt>
                <c:pt idx="621">
                  <c:v>64.694999999999993</c:v>
                </c:pt>
                <c:pt idx="622">
                  <c:v>64.66</c:v>
                </c:pt>
                <c:pt idx="623">
                  <c:v>65.075000000000003</c:v>
                </c:pt>
                <c:pt idx="624">
                  <c:v>66.465000000000003</c:v>
                </c:pt>
                <c:pt idx="625">
                  <c:v>66.930000000000007</c:v>
                </c:pt>
                <c:pt idx="626">
                  <c:v>67.23</c:v>
                </c:pt>
                <c:pt idx="627">
                  <c:v>67.335000000000008</c:v>
                </c:pt>
                <c:pt idx="628">
                  <c:v>67.789999999999992</c:v>
                </c:pt>
                <c:pt idx="629">
                  <c:v>67.789999999999992</c:v>
                </c:pt>
                <c:pt idx="630">
                  <c:v>68.685000000000002</c:v>
                </c:pt>
                <c:pt idx="631">
                  <c:v>68.784999999999997</c:v>
                </c:pt>
                <c:pt idx="632">
                  <c:v>68.754999999999995</c:v>
                </c:pt>
                <c:pt idx="633">
                  <c:v>69.699999999999989</c:v>
                </c:pt>
                <c:pt idx="634">
                  <c:v>69.47999999999999</c:v>
                </c:pt>
                <c:pt idx="635">
                  <c:v>69.050000000000011</c:v>
                </c:pt>
                <c:pt idx="636">
                  <c:v>69.650000000000006</c:v>
                </c:pt>
                <c:pt idx="637">
                  <c:v>69.81</c:v>
                </c:pt>
                <c:pt idx="638">
                  <c:v>70.16</c:v>
                </c:pt>
                <c:pt idx="639">
                  <c:v>70.88</c:v>
                </c:pt>
                <c:pt idx="640">
                  <c:v>71.334999999999994</c:v>
                </c:pt>
                <c:pt idx="641">
                  <c:v>72.814999999999998</c:v>
                </c:pt>
                <c:pt idx="642">
                  <c:v>71.22</c:v>
                </c:pt>
                <c:pt idx="643">
                  <c:v>71.37</c:v>
                </c:pt>
                <c:pt idx="644">
                  <c:v>72.215000000000003</c:v>
                </c:pt>
                <c:pt idx="645">
                  <c:v>73.14500000000001</c:v>
                </c:pt>
                <c:pt idx="646">
                  <c:v>74.06</c:v>
                </c:pt>
                <c:pt idx="647">
                  <c:v>74.11</c:v>
                </c:pt>
                <c:pt idx="648">
                  <c:v>74.31</c:v>
                </c:pt>
                <c:pt idx="649">
                  <c:v>73.655000000000001</c:v>
                </c:pt>
                <c:pt idx="650">
                  <c:v>73.78</c:v>
                </c:pt>
                <c:pt idx="651">
                  <c:v>75.085000000000008</c:v>
                </c:pt>
                <c:pt idx="652">
                  <c:v>74.835000000000008</c:v>
                </c:pt>
                <c:pt idx="653">
                  <c:v>75.05</c:v>
                </c:pt>
                <c:pt idx="654">
                  <c:v>75.53</c:v>
                </c:pt>
                <c:pt idx="655">
                  <c:v>73.42</c:v>
                </c:pt>
                <c:pt idx="656">
                  <c:v>70.875</c:v>
                </c:pt>
                <c:pt idx="657">
                  <c:v>71.75</c:v>
                </c:pt>
                <c:pt idx="658">
                  <c:v>74.759999999999991</c:v>
                </c:pt>
                <c:pt idx="659">
                  <c:v>74.355000000000004</c:v>
                </c:pt>
                <c:pt idx="660">
                  <c:v>74.164999999999992</c:v>
                </c:pt>
                <c:pt idx="661">
                  <c:v>74.414999999999992</c:v>
                </c:pt>
                <c:pt idx="662">
                  <c:v>72.775000000000006</c:v>
                </c:pt>
                <c:pt idx="663">
                  <c:v>71.814999999999998</c:v>
                </c:pt>
                <c:pt idx="664">
                  <c:v>67.415000000000006</c:v>
                </c:pt>
                <c:pt idx="665">
                  <c:v>67.349999999999994</c:v>
                </c:pt>
                <c:pt idx="666">
                  <c:v>69.710000000000008</c:v>
                </c:pt>
                <c:pt idx="667">
                  <c:v>70.759999999999991</c:v>
                </c:pt>
                <c:pt idx="668">
                  <c:v>71.984999999999999</c:v>
                </c:pt>
                <c:pt idx="669">
                  <c:v>71.814999999999998</c:v>
                </c:pt>
                <c:pt idx="670">
                  <c:v>72.52000000000001</c:v>
                </c:pt>
                <c:pt idx="671">
                  <c:v>72.515000000000001</c:v>
                </c:pt>
                <c:pt idx="672">
                  <c:v>73.305000000000007</c:v>
                </c:pt>
                <c:pt idx="673">
                  <c:v>74.045000000000002</c:v>
                </c:pt>
                <c:pt idx="674">
                  <c:v>71.754999999999995</c:v>
                </c:pt>
                <c:pt idx="675">
                  <c:v>70.924999999999997</c:v>
                </c:pt>
                <c:pt idx="676">
                  <c:v>69.990000000000009</c:v>
                </c:pt>
                <c:pt idx="677">
                  <c:v>70.025000000000006</c:v>
                </c:pt>
                <c:pt idx="678">
                  <c:v>69.444999999999993</c:v>
                </c:pt>
                <c:pt idx="679">
                  <c:v>67.09</c:v>
                </c:pt>
                <c:pt idx="680">
                  <c:v>69.12</c:v>
                </c:pt>
                <c:pt idx="681">
                  <c:v>68.34</c:v>
                </c:pt>
                <c:pt idx="682">
                  <c:v>69.134999999999991</c:v>
                </c:pt>
                <c:pt idx="683">
                  <c:v>69</c:v>
                </c:pt>
                <c:pt idx="684">
                  <c:v>67.400000000000006</c:v>
                </c:pt>
                <c:pt idx="685">
                  <c:v>67.564999999999998</c:v>
                </c:pt>
                <c:pt idx="686">
                  <c:v>67.025000000000006</c:v>
                </c:pt>
                <c:pt idx="687">
                  <c:v>63.53</c:v>
                </c:pt>
                <c:pt idx="688">
                  <c:v>63.68</c:v>
                </c:pt>
                <c:pt idx="689">
                  <c:v>66.424999999999997</c:v>
                </c:pt>
                <c:pt idx="690">
                  <c:v>68.34</c:v>
                </c:pt>
                <c:pt idx="691">
                  <c:v>69.094999999999999</c:v>
                </c:pt>
                <c:pt idx="692">
                  <c:v>68.47999999999999</c:v>
                </c:pt>
                <c:pt idx="693">
                  <c:v>69.644999999999996</c:v>
                </c:pt>
                <c:pt idx="694">
                  <c:v>69.644999999999996</c:v>
                </c:pt>
                <c:pt idx="695">
                  <c:v>71.305000000000007</c:v>
                </c:pt>
                <c:pt idx="696">
                  <c:v>69.055000000000007</c:v>
                </c:pt>
                <c:pt idx="697">
                  <c:v>71.830000000000013</c:v>
                </c:pt>
                <c:pt idx="698">
                  <c:v>71.44</c:v>
                </c:pt>
                <c:pt idx="699">
                  <c:v>70.53</c:v>
                </c:pt>
                <c:pt idx="700">
                  <c:v>69.85499999999999</c:v>
                </c:pt>
                <c:pt idx="701">
                  <c:v>71.289999999999992</c:v>
                </c:pt>
                <c:pt idx="702">
                  <c:v>71.430000000000007</c:v>
                </c:pt>
                <c:pt idx="703">
                  <c:v>71.2</c:v>
                </c:pt>
                <c:pt idx="704">
                  <c:v>71.900000000000006</c:v>
                </c:pt>
                <c:pt idx="705">
                  <c:v>71.674999999999997</c:v>
                </c:pt>
                <c:pt idx="706">
                  <c:v>73.365000000000009</c:v>
                </c:pt>
                <c:pt idx="707">
                  <c:v>72.10499999999999</c:v>
                </c:pt>
                <c:pt idx="708">
                  <c:v>71.959999999999994</c:v>
                </c:pt>
                <c:pt idx="709">
                  <c:v>71.61</c:v>
                </c:pt>
                <c:pt idx="710">
                  <c:v>71.02</c:v>
                </c:pt>
                <c:pt idx="711">
                  <c:v>72.685000000000002</c:v>
                </c:pt>
                <c:pt idx="712">
                  <c:v>74.115000000000009</c:v>
                </c:pt>
                <c:pt idx="713">
                  <c:v>74.935000000000002</c:v>
                </c:pt>
                <c:pt idx="714">
                  <c:v>76.784999999999997</c:v>
                </c:pt>
                <c:pt idx="715">
                  <c:v>76.254999999999995</c:v>
                </c:pt>
                <c:pt idx="716">
                  <c:v>75.849999999999994</c:v>
                </c:pt>
                <c:pt idx="717">
                  <c:v>75.835000000000008</c:v>
                </c:pt>
                <c:pt idx="718">
                  <c:v>76.64500000000001</c:v>
                </c:pt>
                <c:pt idx="719">
                  <c:v>79.675000000000011</c:v>
                </c:pt>
                <c:pt idx="720">
                  <c:v>81.164999999999992</c:v>
                </c:pt>
                <c:pt idx="721">
                  <c:v>79.414999999999992</c:v>
                </c:pt>
                <c:pt idx="722">
                  <c:v>80.254999999999995</c:v>
                </c:pt>
                <c:pt idx="723">
                  <c:v>80.805000000000007</c:v>
                </c:pt>
                <c:pt idx="724">
                  <c:v>82.125</c:v>
                </c:pt>
                <c:pt idx="725">
                  <c:v>81.465000000000003</c:v>
                </c:pt>
                <c:pt idx="726">
                  <c:v>81.284999999999997</c:v>
                </c:pt>
                <c:pt idx="727">
                  <c:v>81.05</c:v>
                </c:pt>
                <c:pt idx="728">
                  <c:v>82.41</c:v>
                </c:pt>
                <c:pt idx="729">
                  <c:v>82.039999999999992</c:v>
                </c:pt>
                <c:pt idx="730">
                  <c:v>82.6</c:v>
                </c:pt>
                <c:pt idx="731">
                  <c:v>83.009999999999991</c:v>
                </c:pt>
                <c:pt idx="732">
                  <c:v>81.564999999999998</c:v>
                </c:pt>
                <c:pt idx="733">
                  <c:v>83.03</c:v>
                </c:pt>
                <c:pt idx="734">
                  <c:v>83.550000000000011</c:v>
                </c:pt>
                <c:pt idx="735">
                  <c:v>83.73</c:v>
                </c:pt>
                <c:pt idx="736">
                  <c:v>83.05</c:v>
                </c:pt>
                <c:pt idx="737">
                  <c:v>81.460000000000008</c:v>
                </c:pt>
                <c:pt idx="738">
                  <c:v>82.05</c:v>
                </c:pt>
                <c:pt idx="739">
                  <c:v>83.05</c:v>
                </c:pt>
                <c:pt idx="740">
                  <c:v>83</c:v>
                </c:pt>
                <c:pt idx="741">
                  <c:v>80.47</c:v>
                </c:pt>
                <c:pt idx="742">
                  <c:v>80.19</c:v>
                </c:pt>
                <c:pt idx="743">
                  <c:v>80.949999999999989</c:v>
                </c:pt>
                <c:pt idx="744">
                  <c:v>81.88</c:v>
                </c:pt>
                <c:pt idx="745">
                  <c:v>82.35</c:v>
                </c:pt>
                <c:pt idx="746">
                  <c:v>82.539999999999992</c:v>
                </c:pt>
                <c:pt idx="747">
                  <c:v>81.47999999999999</c:v>
                </c:pt>
                <c:pt idx="748">
                  <c:v>81.355000000000004</c:v>
                </c:pt>
                <c:pt idx="749">
                  <c:v>79.72</c:v>
                </c:pt>
                <c:pt idx="750">
                  <c:v>81.259999999999991</c:v>
                </c:pt>
                <c:pt idx="751">
                  <c:v>80.37</c:v>
                </c:pt>
                <c:pt idx="752">
                  <c:v>80.355000000000004</c:v>
                </c:pt>
                <c:pt idx="753">
                  <c:v>78.105000000000004</c:v>
                </c:pt>
                <c:pt idx="754">
                  <c:v>79.8</c:v>
                </c:pt>
                <c:pt idx="755">
                  <c:v>81.56</c:v>
                </c:pt>
                <c:pt idx="756">
                  <c:v>81.42</c:v>
                </c:pt>
                <c:pt idx="757">
                  <c:v>80.5</c:v>
                </c:pt>
                <c:pt idx="758">
                  <c:v>71.650000000000006</c:v>
                </c:pt>
                <c:pt idx="759">
                  <c:v>73.400000000000006</c:v>
                </c:pt>
                <c:pt idx="760">
                  <c:v>69.39</c:v>
                </c:pt>
                <c:pt idx="761">
                  <c:v>70.599999999999994</c:v>
                </c:pt>
                <c:pt idx="762">
                  <c:v>69.02</c:v>
                </c:pt>
                <c:pt idx="763">
                  <c:v>70.53</c:v>
                </c:pt>
                <c:pt idx="764">
                  <c:v>70.7</c:v>
                </c:pt>
                <c:pt idx="765">
                  <c:v>74.56</c:v>
                </c:pt>
                <c:pt idx="766">
                  <c:v>74.47</c:v>
                </c:pt>
                <c:pt idx="767">
                  <c:v>73.599999999999994</c:v>
                </c:pt>
                <c:pt idx="768">
                  <c:v>72.960000000000008</c:v>
                </c:pt>
                <c:pt idx="769">
                  <c:v>73.02</c:v>
                </c:pt>
                <c:pt idx="770">
                  <c:v>72</c:v>
                </c:pt>
                <c:pt idx="771">
                  <c:v>71.28</c:v>
                </c:pt>
                <c:pt idx="772">
                  <c:v>73.545000000000002</c:v>
                </c:pt>
                <c:pt idx="773">
                  <c:v>71.784999999999997</c:v>
                </c:pt>
                <c:pt idx="774">
                  <c:v>67.454999999999998</c:v>
                </c:pt>
                <c:pt idx="775">
                  <c:v>70.984999999999999</c:v>
                </c:pt>
                <c:pt idx="776">
                  <c:v>72.460000000000008</c:v>
                </c:pt>
                <c:pt idx="777">
                  <c:v>74.11</c:v>
                </c:pt>
                <c:pt idx="778">
                  <c:v>73.284999999999997</c:v>
                </c:pt>
                <c:pt idx="779">
                  <c:v>73.284999999999997</c:v>
                </c:pt>
                <c:pt idx="780">
                  <c:v>73.284999999999997</c:v>
                </c:pt>
                <c:pt idx="781">
                  <c:v>76.009999999999991</c:v>
                </c:pt>
                <c:pt idx="782">
                  <c:v>76.66</c:v>
                </c:pt>
                <c:pt idx="783">
                  <c:v>76.599999999999994</c:v>
                </c:pt>
                <c:pt idx="784">
                  <c:v>76.41</c:v>
                </c:pt>
                <c:pt idx="785">
                  <c:v>77.42</c:v>
                </c:pt>
                <c:pt idx="786">
                  <c:v>79.37</c:v>
                </c:pt>
                <c:pt idx="787">
                  <c:v>80.69</c:v>
                </c:pt>
                <c:pt idx="788">
                  <c:v>80.83</c:v>
                </c:pt>
                <c:pt idx="789">
                  <c:v>80.36</c:v>
                </c:pt>
                <c:pt idx="790">
                  <c:v>82.94</c:v>
                </c:pt>
                <c:pt idx="791">
                  <c:v>84.37</c:v>
                </c:pt>
                <c:pt idx="792">
                  <c:v>84.289999999999992</c:v>
                </c:pt>
                <c:pt idx="793">
                  <c:v>84.990000000000009</c:v>
                </c:pt>
                <c:pt idx="794">
                  <c:v>86.94</c:v>
                </c:pt>
                <c:pt idx="795">
                  <c:v>87.72999999999999</c:v>
                </c:pt>
                <c:pt idx="796">
                  <c:v>89.460000000000008</c:v>
                </c:pt>
                <c:pt idx="797">
                  <c:v>89.94</c:v>
                </c:pt>
                <c:pt idx="798">
                  <c:v>88.93</c:v>
                </c:pt>
                <c:pt idx="799">
                  <c:v>86.830000000000013</c:v>
                </c:pt>
                <c:pt idx="800">
                  <c:v>88.44</c:v>
                </c:pt>
                <c:pt idx="801">
                  <c:v>91.28</c:v>
                </c:pt>
                <c:pt idx="802">
                  <c:v>90.95</c:v>
                </c:pt>
                <c:pt idx="803">
                  <c:v>92.23</c:v>
                </c:pt>
                <c:pt idx="804">
                  <c:v>91.515000000000001</c:v>
                </c:pt>
                <c:pt idx="805">
                  <c:v>89.57</c:v>
                </c:pt>
              </c:numCache>
            </c:numRef>
          </c:val>
          <c:smooth val="0"/>
          <c:extLst xmlns:c16r2="http://schemas.microsoft.com/office/drawing/2015/06/chart">
            <c:ext xmlns:c16="http://schemas.microsoft.com/office/drawing/2014/chart" uri="{C3380CC4-5D6E-409C-BE32-E72D297353CC}">
              <c16:uniqueId val="{00000000-587A-4344-902C-E1700EC0D7C5}"/>
            </c:ext>
          </c:extLst>
        </c:ser>
        <c:dLbls>
          <c:showLegendKey val="0"/>
          <c:showVal val="0"/>
          <c:showCatName val="0"/>
          <c:showSerName val="0"/>
          <c:showPercent val="0"/>
          <c:showBubbleSize val="0"/>
        </c:dLbls>
        <c:marker val="1"/>
        <c:smooth val="0"/>
        <c:axId val="188584704"/>
        <c:axId val="188586336"/>
      </c:lineChart>
      <c:lineChart>
        <c:grouping val="standard"/>
        <c:varyColors val="0"/>
        <c:ser>
          <c:idx val="2"/>
          <c:order val="1"/>
          <c:tx>
            <c:v>Уголь энергетический</c:v>
          </c:tx>
          <c:marker>
            <c:symbol val="none"/>
          </c:marker>
          <c:val>
            <c:numRef>
              <c:f>'1.7.'!$B$7:$B$5037</c:f>
              <c:numCache>
                <c:formatCode>General</c:formatCode>
                <c:ptCount val="5031"/>
                <c:pt idx="0">
                  <c:v>87.3</c:v>
                </c:pt>
                <c:pt idx="1">
                  <c:v>85</c:v>
                </c:pt>
                <c:pt idx="2">
                  <c:v>83.8</c:v>
                </c:pt>
                <c:pt idx="3">
                  <c:v>83</c:v>
                </c:pt>
                <c:pt idx="4">
                  <c:v>81.599999999999994</c:v>
                </c:pt>
                <c:pt idx="5">
                  <c:v>81.599999999999994</c:v>
                </c:pt>
                <c:pt idx="6">
                  <c:v>81.8</c:v>
                </c:pt>
                <c:pt idx="7">
                  <c:v>82.3</c:v>
                </c:pt>
                <c:pt idx="8">
                  <c:v>82.3</c:v>
                </c:pt>
                <c:pt idx="9">
                  <c:v>81.150000000000006</c:v>
                </c:pt>
                <c:pt idx="10">
                  <c:v>82.65</c:v>
                </c:pt>
                <c:pt idx="11">
                  <c:v>84.3</c:v>
                </c:pt>
                <c:pt idx="12">
                  <c:v>86</c:v>
                </c:pt>
                <c:pt idx="13">
                  <c:v>85.5</c:v>
                </c:pt>
                <c:pt idx="14">
                  <c:v>81.400000000000006</c:v>
                </c:pt>
                <c:pt idx="15">
                  <c:v>80.95</c:v>
                </c:pt>
                <c:pt idx="16">
                  <c:v>82</c:v>
                </c:pt>
                <c:pt idx="17">
                  <c:v>80.5</c:v>
                </c:pt>
                <c:pt idx="18">
                  <c:v>80.5</c:v>
                </c:pt>
                <c:pt idx="19">
                  <c:v>78.849999999999994</c:v>
                </c:pt>
                <c:pt idx="20">
                  <c:v>79</c:v>
                </c:pt>
                <c:pt idx="21">
                  <c:v>79.75</c:v>
                </c:pt>
                <c:pt idx="22">
                  <c:v>79</c:v>
                </c:pt>
                <c:pt idx="23">
                  <c:v>79</c:v>
                </c:pt>
                <c:pt idx="24">
                  <c:v>79</c:v>
                </c:pt>
                <c:pt idx="25">
                  <c:v>76.5</c:v>
                </c:pt>
                <c:pt idx="26">
                  <c:v>76.8</c:v>
                </c:pt>
                <c:pt idx="27">
                  <c:v>74</c:v>
                </c:pt>
                <c:pt idx="28">
                  <c:v>72</c:v>
                </c:pt>
                <c:pt idx="29">
                  <c:v>71.75</c:v>
                </c:pt>
                <c:pt idx="30">
                  <c:v>71.349999999999994</c:v>
                </c:pt>
                <c:pt idx="31">
                  <c:v>72</c:v>
                </c:pt>
                <c:pt idx="32">
                  <c:v>72.349999999999994</c:v>
                </c:pt>
                <c:pt idx="33">
                  <c:v>73.650000000000006</c:v>
                </c:pt>
                <c:pt idx="34">
                  <c:v>74</c:v>
                </c:pt>
                <c:pt idx="35">
                  <c:v>73</c:v>
                </c:pt>
                <c:pt idx="36">
                  <c:v>74.400000000000006</c:v>
                </c:pt>
                <c:pt idx="37">
                  <c:v>74.25</c:v>
                </c:pt>
                <c:pt idx="38">
                  <c:v>73</c:v>
                </c:pt>
                <c:pt idx="39">
                  <c:v>73.7</c:v>
                </c:pt>
                <c:pt idx="40">
                  <c:v>74.650000000000006</c:v>
                </c:pt>
                <c:pt idx="41">
                  <c:v>74.650000000000006</c:v>
                </c:pt>
                <c:pt idx="42">
                  <c:v>75.25</c:v>
                </c:pt>
                <c:pt idx="43">
                  <c:v>75.150000000000006</c:v>
                </c:pt>
                <c:pt idx="44">
                  <c:v>75.650000000000006</c:v>
                </c:pt>
                <c:pt idx="45">
                  <c:v>75.099999999999994</c:v>
                </c:pt>
                <c:pt idx="46">
                  <c:v>75.099999999999994</c:v>
                </c:pt>
                <c:pt idx="47">
                  <c:v>73</c:v>
                </c:pt>
                <c:pt idx="48">
                  <c:v>71.7</c:v>
                </c:pt>
                <c:pt idx="49">
                  <c:v>71.900000000000006</c:v>
                </c:pt>
                <c:pt idx="50">
                  <c:v>72.150000000000006</c:v>
                </c:pt>
                <c:pt idx="51">
                  <c:v>70.25</c:v>
                </c:pt>
                <c:pt idx="52">
                  <c:v>70.599999999999994</c:v>
                </c:pt>
                <c:pt idx="53">
                  <c:v>69.599999999999994</c:v>
                </c:pt>
                <c:pt idx="54">
                  <c:v>69.3</c:v>
                </c:pt>
                <c:pt idx="55">
                  <c:v>69.25</c:v>
                </c:pt>
                <c:pt idx="56">
                  <c:v>68.7</c:v>
                </c:pt>
                <c:pt idx="57">
                  <c:v>67</c:v>
                </c:pt>
                <c:pt idx="58">
                  <c:v>66</c:v>
                </c:pt>
                <c:pt idx="59">
                  <c:v>65.95</c:v>
                </c:pt>
                <c:pt idx="60">
                  <c:v>64.55</c:v>
                </c:pt>
                <c:pt idx="61">
                  <c:v>64.5</c:v>
                </c:pt>
                <c:pt idx="62">
                  <c:v>64</c:v>
                </c:pt>
                <c:pt idx="63">
                  <c:v>61.7</c:v>
                </c:pt>
                <c:pt idx="64">
                  <c:v>62.3</c:v>
                </c:pt>
                <c:pt idx="65">
                  <c:v>58.55</c:v>
                </c:pt>
                <c:pt idx="66">
                  <c:v>56.25</c:v>
                </c:pt>
                <c:pt idx="67">
                  <c:v>58</c:v>
                </c:pt>
                <c:pt idx="68">
                  <c:v>58</c:v>
                </c:pt>
                <c:pt idx="69">
                  <c:v>62.15</c:v>
                </c:pt>
                <c:pt idx="70">
                  <c:v>64.5</c:v>
                </c:pt>
                <c:pt idx="71">
                  <c:v>63.35</c:v>
                </c:pt>
                <c:pt idx="72">
                  <c:v>63.65</c:v>
                </c:pt>
                <c:pt idx="73">
                  <c:v>63.65</c:v>
                </c:pt>
                <c:pt idx="74">
                  <c:v>63.65</c:v>
                </c:pt>
                <c:pt idx="75">
                  <c:v>63.65</c:v>
                </c:pt>
                <c:pt idx="76">
                  <c:v>63.9</c:v>
                </c:pt>
                <c:pt idx="77">
                  <c:v>63.9</c:v>
                </c:pt>
                <c:pt idx="78">
                  <c:v>63.9</c:v>
                </c:pt>
                <c:pt idx="79">
                  <c:v>63.9</c:v>
                </c:pt>
                <c:pt idx="80">
                  <c:v>63.9</c:v>
                </c:pt>
                <c:pt idx="81">
                  <c:v>60.65</c:v>
                </c:pt>
                <c:pt idx="82">
                  <c:v>59.6</c:v>
                </c:pt>
                <c:pt idx="83">
                  <c:v>59.6</c:v>
                </c:pt>
                <c:pt idx="84">
                  <c:v>58.9</c:v>
                </c:pt>
                <c:pt idx="85">
                  <c:v>58.1</c:v>
                </c:pt>
                <c:pt idx="86">
                  <c:v>58.1</c:v>
                </c:pt>
                <c:pt idx="87">
                  <c:v>61</c:v>
                </c:pt>
                <c:pt idx="88">
                  <c:v>61.75</c:v>
                </c:pt>
                <c:pt idx="89">
                  <c:v>61.75</c:v>
                </c:pt>
                <c:pt idx="90">
                  <c:v>61.75</c:v>
                </c:pt>
                <c:pt idx="91">
                  <c:v>62.8</c:v>
                </c:pt>
                <c:pt idx="92">
                  <c:v>62.4</c:v>
                </c:pt>
                <c:pt idx="93">
                  <c:v>61.6</c:v>
                </c:pt>
                <c:pt idx="94">
                  <c:v>61</c:v>
                </c:pt>
                <c:pt idx="95">
                  <c:v>60.4</c:v>
                </c:pt>
                <c:pt idx="96">
                  <c:v>60.7</c:v>
                </c:pt>
                <c:pt idx="97">
                  <c:v>60</c:v>
                </c:pt>
                <c:pt idx="98">
                  <c:v>59.2</c:v>
                </c:pt>
                <c:pt idx="99">
                  <c:v>58</c:v>
                </c:pt>
                <c:pt idx="100">
                  <c:v>57.5</c:v>
                </c:pt>
                <c:pt idx="101">
                  <c:v>57.7</c:v>
                </c:pt>
                <c:pt idx="102">
                  <c:v>57</c:v>
                </c:pt>
                <c:pt idx="103">
                  <c:v>57</c:v>
                </c:pt>
                <c:pt idx="104">
                  <c:v>57</c:v>
                </c:pt>
                <c:pt idx="105">
                  <c:v>55.15</c:v>
                </c:pt>
                <c:pt idx="106">
                  <c:v>54</c:v>
                </c:pt>
                <c:pt idx="107">
                  <c:v>53.05</c:v>
                </c:pt>
                <c:pt idx="108">
                  <c:v>53.25</c:v>
                </c:pt>
                <c:pt idx="109">
                  <c:v>53</c:v>
                </c:pt>
                <c:pt idx="110">
                  <c:v>53.1</c:v>
                </c:pt>
                <c:pt idx="111">
                  <c:v>53.3</c:v>
                </c:pt>
                <c:pt idx="112">
                  <c:v>53.5</c:v>
                </c:pt>
                <c:pt idx="113">
                  <c:v>53.9</c:v>
                </c:pt>
                <c:pt idx="114">
                  <c:v>55.45</c:v>
                </c:pt>
                <c:pt idx="115">
                  <c:v>55.45</c:v>
                </c:pt>
                <c:pt idx="116">
                  <c:v>52.55</c:v>
                </c:pt>
                <c:pt idx="117">
                  <c:v>52.25</c:v>
                </c:pt>
                <c:pt idx="118">
                  <c:v>51.25</c:v>
                </c:pt>
                <c:pt idx="119">
                  <c:v>50.4</c:v>
                </c:pt>
                <c:pt idx="120">
                  <c:v>49.4</c:v>
                </c:pt>
                <c:pt idx="121">
                  <c:v>49.5</c:v>
                </c:pt>
                <c:pt idx="122">
                  <c:v>49.9</c:v>
                </c:pt>
                <c:pt idx="123">
                  <c:v>49.9</c:v>
                </c:pt>
                <c:pt idx="124">
                  <c:v>49.9</c:v>
                </c:pt>
                <c:pt idx="125">
                  <c:v>49.45</c:v>
                </c:pt>
                <c:pt idx="126">
                  <c:v>49.6</c:v>
                </c:pt>
                <c:pt idx="127">
                  <c:v>49.3</c:v>
                </c:pt>
                <c:pt idx="128">
                  <c:v>49.3</c:v>
                </c:pt>
                <c:pt idx="129">
                  <c:v>52.75</c:v>
                </c:pt>
                <c:pt idx="130">
                  <c:v>53.25</c:v>
                </c:pt>
                <c:pt idx="131">
                  <c:v>53.75</c:v>
                </c:pt>
                <c:pt idx="132">
                  <c:v>53.75</c:v>
                </c:pt>
                <c:pt idx="133">
                  <c:v>58.35</c:v>
                </c:pt>
                <c:pt idx="134">
                  <c:v>60</c:v>
                </c:pt>
                <c:pt idx="135">
                  <c:v>58</c:v>
                </c:pt>
                <c:pt idx="136">
                  <c:v>58</c:v>
                </c:pt>
                <c:pt idx="137">
                  <c:v>60.85</c:v>
                </c:pt>
                <c:pt idx="138">
                  <c:v>60.85</c:v>
                </c:pt>
                <c:pt idx="139">
                  <c:v>60.2</c:v>
                </c:pt>
                <c:pt idx="140">
                  <c:v>59.3</c:v>
                </c:pt>
                <c:pt idx="141">
                  <c:v>59.3</c:v>
                </c:pt>
                <c:pt idx="142">
                  <c:v>59.85</c:v>
                </c:pt>
                <c:pt idx="143">
                  <c:v>62</c:v>
                </c:pt>
                <c:pt idx="144">
                  <c:v>62.25</c:v>
                </c:pt>
                <c:pt idx="145">
                  <c:v>62.25</c:v>
                </c:pt>
                <c:pt idx="146">
                  <c:v>61.5</c:v>
                </c:pt>
                <c:pt idx="147">
                  <c:v>61.45</c:v>
                </c:pt>
                <c:pt idx="148">
                  <c:v>61.45</c:v>
                </c:pt>
                <c:pt idx="149">
                  <c:v>58.7</c:v>
                </c:pt>
                <c:pt idx="150">
                  <c:v>57.75</c:v>
                </c:pt>
                <c:pt idx="151">
                  <c:v>58.15</c:v>
                </c:pt>
                <c:pt idx="152">
                  <c:v>58.7</c:v>
                </c:pt>
                <c:pt idx="153">
                  <c:v>58.7</c:v>
                </c:pt>
                <c:pt idx="154">
                  <c:v>58</c:v>
                </c:pt>
                <c:pt idx="155">
                  <c:v>57</c:v>
                </c:pt>
                <c:pt idx="156">
                  <c:v>56.7</c:v>
                </c:pt>
                <c:pt idx="157">
                  <c:v>57</c:v>
                </c:pt>
                <c:pt idx="158">
                  <c:v>57.45</c:v>
                </c:pt>
                <c:pt idx="159">
                  <c:v>57.7</c:v>
                </c:pt>
                <c:pt idx="160">
                  <c:v>58.1</c:v>
                </c:pt>
                <c:pt idx="161">
                  <c:v>58.7</c:v>
                </c:pt>
                <c:pt idx="162">
                  <c:v>57.8</c:v>
                </c:pt>
                <c:pt idx="163">
                  <c:v>57.5</c:v>
                </c:pt>
                <c:pt idx="164">
                  <c:v>56.75</c:v>
                </c:pt>
                <c:pt idx="165">
                  <c:v>57.25</c:v>
                </c:pt>
                <c:pt idx="166">
                  <c:v>55.6</c:v>
                </c:pt>
                <c:pt idx="167">
                  <c:v>55.6</c:v>
                </c:pt>
                <c:pt idx="168">
                  <c:v>55.15</c:v>
                </c:pt>
                <c:pt idx="169">
                  <c:v>55.15</c:v>
                </c:pt>
                <c:pt idx="170">
                  <c:v>52.8</c:v>
                </c:pt>
                <c:pt idx="171">
                  <c:v>51.7</c:v>
                </c:pt>
                <c:pt idx="172">
                  <c:v>52.5</c:v>
                </c:pt>
                <c:pt idx="173">
                  <c:v>55.25</c:v>
                </c:pt>
                <c:pt idx="174">
                  <c:v>55.25</c:v>
                </c:pt>
                <c:pt idx="175">
                  <c:v>55.25</c:v>
                </c:pt>
                <c:pt idx="176">
                  <c:v>55.25</c:v>
                </c:pt>
                <c:pt idx="177">
                  <c:v>55.25</c:v>
                </c:pt>
                <c:pt idx="178">
                  <c:v>55.25</c:v>
                </c:pt>
                <c:pt idx="179">
                  <c:v>59.6</c:v>
                </c:pt>
                <c:pt idx="180">
                  <c:v>59.6</c:v>
                </c:pt>
                <c:pt idx="181">
                  <c:v>59.6</c:v>
                </c:pt>
                <c:pt idx="182">
                  <c:v>62.95</c:v>
                </c:pt>
                <c:pt idx="183">
                  <c:v>62.9</c:v>
                </c:pt>
                <c:pt idx="184">
                  <c:v>64.45</c:v>
                </c:pt>
                <c:pt idx="185">
                  <c:v>64.150000000000006</c:v>
                </c:pt>
                <c:pt idx="186">
                  <c:v>62.25</c:v>
                </c:pt>
                <c:pt idx="187">
                  <c:v>63.15</c:v>
                </c:pt>
                <c:pt idx="188">
                  <c:v>62.7</c:v>
                </c:pt>
                <c:pt idx="189">
                  <c:v>61.5</c:v>
                </c:pt>
                <c:pt idx="190">
                  <c:v>59.9</c:v>
                </c:pt>
                <c:pt idx="191">
                  <c:v>59</c:v>
                </c:pt>
                <c:pt idx="192">
                  <c:v>59.5</c:v>
                </c:pt>
                <c:pt idx="193">
                  <c:v>59.5</c:v>
                </c:pt>
                <c:pt idx="194">
                  <c:v>59.7</c:v>
                </c:pt>
                <c:pt idx="195">
                  <c:v>61.25</c:v>
                </c:pt>
                <c:pt idx="196">
                  <c:v>60.85</c:v>
                </c:pt>
                <c:pt idx="197">
                  <c:v>60.35</c:v>
                </c:pt>
                <c:pt idx="198">
                  <c:v>60.75</c:v>
                </c:pt>
                <c:pt idx="199">
                  <c:v>61.6</c:v>
                </c:pt>
                <c:pt idx="200">
                  <c:v>62.25</c:v>
                </c:pt>
                <c:pt idx="201">
                  <c:v>62.3</c:v>
                </c:pt>
                <c:pt idx="202">
                  <c:v>62</c:v>
                </c:pt>
                <c:pt idx="203">
                  <c:v>62.3</c:v>
                </c:pt>
                <c:pt idx="204">
                  <c:v>62.3</c:v>
                </c:pt>
                <c:pt idx="205">
                  <c:v>62.3</c:v>
                </c:pt>
                <c:pt idx="206">
                  <c:v>60.9</c:v>
                </c:pt>
                <c:pt idx="207">
                  <c:v>60.85</c:v>
                </c:pt>
                <c:pt idx="208">
                  <c:v>60.8</c:v>
                </c:pt>
                <c:pt idx="209">
                  <c:v>60.5</c:v>
                </c:pt>
                <c:pt idx="210">
                  <c:v>60.4</c:v>
                </c:pt>
                <c:pt idx="211">
                  <c:v>59</c:v>
                </c:pt>
                <c:pt idx="212">
                  <c:v>58.45</c:v>
                </c:pt>
                <c:pt idx="213">
                  <c:v>57.5</c:v>
                </c:pt>
                <c:pt idx="214">
                  <c:v>56.25</c:v>
                </c:pt>
                <c:pt idx="215">
                  <c:v>56.25</c:v>
                </c:pt>
                <c:pt idx="216">
                  <c:v>56.25</c:v>
                </c:pt>
                <c:pt idx="217">
                  <c:v>56.25</c:v>
                </c:pt>
                <c:pt idx="218">
                  <c:v>56.25</c:v>
                </c:pt>
                <c:pt idx="219">
                  <c:v>58</c:v>
                </c:pt>
                <c:pt idx="220">
                  <c:v>58.7</c:v>
                </c:pt>
                <c:pt idx="221">
                  <c:v>57.5</c:v>
                </c:pt>
                <c:pt idx="222">
                  <c:v>57.8</c:v>
                </c:pt>
                <c:pt idx="223">
                  <c:v>57.65</c:v>
                </c:pt>
                <c:pt idx="224">
                  <c:v>57.55</c:v>
                </c:pt>
                <c:pt idx="225">
                  <c:v>56.5</c:v>
                </c:pt>
                <c:pt idx="226">
                  <c:v>56.5</c:v>
                </c:pt>
                <c:pt idx="227">
                  <c:v>57.15</c:v>
                </c:pt>
                <c:pt idx="228">
                  <c:v>57.55</c:v>
                </c:pt>
                <c:pt idx="229">
                  <c:v>56</c:v>
                </c:pt>
                <c:pt idx="230">
                  <c:v>57.5</c:v>
                </c:pt>
                <c:pt idx="231">
                  <c:v>57.5</c:v>
                </c:pt>
                <c:pt idx="232">
                  <c:v>59</c:v>
                </c:pt>
                <c:pt idx="233">
                  <c:v>59.75</c:v>
                </c:pt>
                <c:pt idx="234">
                  <c:v>59.65</c:v>
                </c:pt>
                <c:pt idx="235">
                  <c:v>59.65</c:v>
                </c:pt>
                <c:pt idx="236">
                  <c:v>60.5</c:v>
                </c:pt>
                <c:pt idx="237">
                  <c:v>58.75</c:v>
                </c:pt>
                <c:pt idx="238">
                  <c:v>58.5</c:v>
                </c:pt>
                <c:pt idx="239">
                  <c:v>59.25</c:v>
                </c:pt>
                <c:pt idx="240">
                  <c:v>59.25</c:v>
                </c:pt>
                <c:pt idx="241">
                  <c:v>59.25</c:v>
                </c:pt>
                <c:pt idx="242">
                  <c:v>59.25</c:v>
                </c:pt>
                <c:pt idx="243">
                  <c:v>56.4</c:v>
                </c:pt>
                <c:pt idx="244">
                  <c:v>55.4</c:v>
                </c:pt>
                <c:pt idx="245">
                  <c:v>55.4</c:v>
                </c:pt>
                <c:pt idx="246">
                  <c:v>55</c:v>
                </c:pt>
                <c:pt idx="247">
                  <c:v>55.65</c:v>
                </c:pt>
                <c:pt idx="248">
                  <c:v>55.45</c:v>
                </c:pt>
                <c:pt idx="249">
                  <c:v>54.8</c:v>
                </c:pt>
                <c:pt idx="250">
                  <c:v>54.6</c:v>
                </c:pt>
                <c:pt idx="251">
                  <c:v>54.6</c:v>
                </c:pt>
                <c:pt idx="252">
                  <c:v>54.6</c:v>
                </c:pt>
                <c:pt idx="253">
                  <c:v>54.6</c:v>
                </c:pt>
                <c:pt idx="254">
                  <c:v>54.6</c:v>
                </c:pt>
                <c:pt idx="255">
                  <c:v>54.6</c:v>
                </c:pt>
                <c:pt idx="256">
                  <c:v>54.6</c:v>
                </c:pt>
                <c:pt idx="257">
                  <c:v>54.6</c:v>
                </c:pt>
                <c:pt idx="258">
                  <c:v>53.8</c:v>
                </c:pt>
                <c:pt idx="259">
                  <c:v>53.8</c:v>
                </c:pt>
                <c:pt idx="260">
                  <c:v>53.8</c:v>
                </c:pt>
                <c:pt idx="261">
                  <c:v>53.8</c:v>
                </c:pt>
                <c:pt idx="262">
                  <c:v>54.05</c:v>
                </c:pt>
                <c:pt idx="263">
                  <c:v>53.75</c:v>
                </c:pt>
                <c:pt idx="264">
                  <c:v>53.8</c:v>
                </c:pt>
                <c:pt idx="265">
                  <c:v>53.7</c:v>
                </c:pt>
                <c:pt idx="266">
                  <c:v>53.7</c:v>
                </c:pt>
                <c:pt idx="267">
                  <c:v>54.1</c:v>
                </c:pt>
                <c:pt idx="268">
                  <c:v>54.1</c:v>
                </c:pt>
                <c:pt idx="269">
                  <c:v>55.15</c:v>
                </c:pt>
                <c:pt idx="270">
                  <c:v>53.3</c:v>
                </c:pt>
                <c:pt idx="271">
                  <c:v>53</c:v>
                </c:pt>
                <c:pt idx="272">
                  <c:v>51.8</c:v>
                </c:pt>
                <c:pt idx="273">
                  <c:v>50.15</c:v>
                </c:pt>
                <c:pt idx="274">
                  <c:v>50.15</c:v>
                </c:pt>
                <c:pt idx="275">
                  <c:v>49.25</c:v>
                </c:pt>
                <c:pt idx="276">
                  <c:v>49.25</c:v>
                </c:pt>
                <c:pt idx="277">
                  <c:v>49.25</c:v>
                </c:pt>
                <c:pt idx="278">
                  <c:v>49.6</c:v>
                </c:pt>
                <c:pt idx="279">
                  <c:v>49.35</c:v>
                </c:pt>
                <c:pt idx="280">
                  <c:v>49.35</c:v>
                </c:pt>
                <c:pt idx="281">
                  <c:v>49.2</c:v>
                </c:pt>
                <c:pt idx="282">
                  <c:v>49.2</c:v>
                </c:pt>
                <c:pt idx="283">
                  <c:v>47.5</c:v>
                </c:pt>
                <c:pt idx="284">
                  <c:v>48.5</c:v>
                </c:pt>
                <c:pt idx="285">
                  <c:v>49.4</c:v>
                </c:pt>
                <c:pt idx="286">
                  <c:v>51</c:v>
                </c:pt>
                <c:pt idx="287">
                  <c:v>49.8</c:v>
                </c:pt>
                <c:pt idx="288">
                  <c:v>50</c:v>
                </c:pt>
                <c:pt idx="289">
                  <c:v>48.2</c:v>
                </c:pt>
                <c:pt idx="290">
                  <c:v>49</c:v>
                </c:pt>
                <c:pt idx="291">
                  <c:v>49.6</c:v>
                </c:pt>
                <c:pt idx="292">
                  <c:v>51.25</c:v>
                </c:pt>
                <c:pt idx="293">
                  <c:v>52</c:v>
                </c:pt>
                <c:pt idx="294">
                  <c:v>52</c:v>
                </c:pt>
                <c:pt idx="295">
                  <c:v>52</c:v>
                </c:pt>
                <c:pt idx="296">
                  <c:v>52</c:v>
                </c:pt>
                <c:pt idx="297">
                  <c:v>48.15</c:v>
                </c:pt>
                <c:pt idx="298">
                  <c:v>47.75</c:v>
                </c:pt>
                <c:pt idx="299">
                  <c:v>47.55</c:v>
                </c:pt>
                <c:pt idx="300">
                  <c:v>47.6</c:v>
                </c:pt>
                <c:pt idx="301">
                  <c:v>46.9</c:v>
                </c:pt>
                <c:pt idx="302">
                  <c:v>47.15</c:v>
                </c:pt>
                <c:pt idx="303">
                  <c:v>47.15</c:v>
                </c:pt>
                <c:pt idx="304">
                  <c:v>47.4</c:v>
                </c:pt>
                <c:pt idx="305">
                  <c:v>47.4</c:v>
                </c:pt>
                <c:pt idx="306">
                  <c:v>47.4</c:v>
                </c:pt>
                <c:pt idx="307">
                  <c:v>47.4</c:v>
                </c:pt>
                <c:pt idx="308">
                  <c:v>48</c:v>
                </c:pt>
                <c:pt idx="309">
                  <c:v>47.3</c:v>
                </c:pt>
                <c:pt idx="310">
                  <c:v>47.95</c:v>
                </c:pt>
                <c:pt idx="311">
                  <c:v>47.95</c:v>
                </c:pt>
                <c:pt idx="312">
                  <c:v>47.65</c:v>
                </c:pt>
                <c:pt idx="313">
                  <c:v>47.65</c:v>
                </c:pt>
                <c:pt idx="314">
                  <c:v>47.65</c:v>
                </c:pt>
                <c:pt idx="315">
                  <c:v>49.5</c:v>
                </c:pt>
                <c:pt idx="316">
                  <c:v>49.5</c:v>
                </c:pt>
                <c:pt idx="317">
                  <c:v>49.5</c:v>
                </c:pt>
                <c:pt idx="318">
                  <c:v>49.85</c:v>
                </c:pt>
                <c:pt idx="319">
                  <c:v>49.85</c:v>
                </c:pt>
                <c:pt idx="320">
                  <c:v>49.85</c:v>
                </c:pt>
                <c:pt idx="321">
                  <c:v>49.85</c:v>
                </c:pt>
                <c:pt idx="322">
                  <c:v>53.75</c:v>
                </c:pt>
                <c:pt idx="323">
                  <c:v>53.75</c:v>
                </c:pt>
                <c:pt idx="324">
                  <c:v>53.75</c:v>
                </c:pt>
                <c:pt idx="325">
                  <c:v>50.6</c:v>
                </c:pt>
                <c:pt idx="326">
                  <c:v>50.6</c:v>
                </c:pt>
                <c:pt idx="327">
                  <c:v>48.8</c:v>
                </c:pt>
                <c:pt idx="328">
                  <c:v>47.25</c:v>
                </c:pt>
                <c:pt idx="329">
                  <c:v>47.25</c:v>
                </c:pt>
                <c:pt idx="330">
                  <c:v>47.25</c:v>
                </c:pt>
                <c:pt idx="331">
                  <c:v>47.25</c:v>
                </c:pt>
                <c:pt idx="332">
                  <c:v>47.5</c:v>
                </c:pt>
                <c:pt idx="333">
                  <c:v>47.5</c:v>
                </c:pt>
                <c:pt idx="334">
                  <c:v>47.5</c:v>
                </c:pt>
                <c:pt idx="335">
                  <c:v>45.65</c:v>
                </c:pt>
                <c:pt idx="336">
                  <c:v>45.65</c:v>
                </c:pt>
                <c:pt idx="337">
                  <c:v>45.65</c:v>
                </c:pt>
                <c:pt idx="338">
                  <c:v>45.6</c:v>
                </c:pt>
                <c:pt idx="339">
                  <c:v>45.2</c:v>
                </c:pt>
                <c:pt idx="340">
                  <c:v>42.25</c:v>
                </c:pt>
                <c:pt idx="341">
                  <c:v>42.25</c:v>
                </c:pt>
                <c:pt idx="342">
                  <c:v>42</c:v>
                </c:pt>
                <c:pt idx="343">
                  <c:v>42</c:v>
                </c:pt>
                <c:pt idx="344">
                  <c:v>40</c:v>
                </c:pt>
                <c:pt idx="345">
                  <c:v>40</c:v>
                </c:pt>
                <c:pt idx="346">
                  <c:v>40</c:v>
                </c:pt>
                <c:pt idx="347">
                  <c:v>39.25</c:v>
                </c:pt>
                <c:pt idx="348">
                  <c:v>42.2</c:v>
                </c:pt>
                <c:pt idx="349">
                  <c:v>42.2</c:v>
                </c:pt>
                <c:pt idx="350">
                  <c:v>41.85</c:v>
                </c:pt>
                <c:pt idx="351">
                  <c:v>43.3</c:v>
                </c:pt>
                <c:pt idx="352">
                  <c:v>44.25</c:v>
                </c:pt>
                <c:pt idx="353">
                  <c:v>44.25</c:v>
                </c:pt>
                <c:pt idx="354">
                  <c:v>43</c:v>
                </c:pt>
                <c:pt idx="355">
                  <c:v>43</c:v>
                </c:pt>
                <c:pt idx="356">
                  <c:v>43</c:v>
                </c:pt>
                <c:pt idx="357">
                  <c:v>41.9</c:v>
                </c:pt>
                <c:pt idx="358">
                  <c:v>41.9</c:v>
                </c:pt>
                <c:pt idx="359">
                  <c:v>41.9</c:v>
                </c:pt>
                <c:pt idx="360">
                  <c:v>42</c:v>
                </c:pt>
                <c:pt idx="361">
                  <c:v>42</c:v>
                </c:pt>
                <c:pt idx="362">
                  <c:v>42</c:v>
                </c:pt>
                <c:pt idx="363">
                  <c:v>41.65</c:v>
                </c:pt>
                <c:pt idx="364">
                  <c:v>41.65</c:v>
                </c:pt>
                <c:pt idx="365">
                  <c:v>41.75</c:v>
                </c:pt>
                <c:pt idx="366">
                  <c:v>42</c:v>
                </c:pt>
                <c:pt idx="367">
                  <c:v>42</c:v>
                </c:pt>
                <c:pt idx="368">
                  <c:v>42.25</c:v>
                </c:pt>
                <c:pt idx="369">
                  <c:v>44</c:v>
                </c:pt>
                <c:pt idx="370">
                  <c:v>46.75</c:v>
                </c:pt>
                <c:pt idx="371">
                  <c:v>46.75</c:v>
                </c:pt>
                <c:pt idx="372">
                  <c:v>46.95</c:v>
                </c:pt>
                <c:pt idx="373">
                  <c:v>47.7</c:v>
                </c:pt>
                <c:pt idx="374">
                  <c:v>47.8</c:v>
                </c:pt>
                <c:pt idx="375">
                  <c:v>47.8</c:v>
                </c:pt>
                <c:pt idx="376">
                  <c:v>47.8</c:v>
                </c:pt>
                <c:pt idx="377">
                  <c:v>45.15</c:v>
                </c:pt>
                <c:pt idx="378">
                  <c:v>45.15</c:v>
                </c:pt>
                <c:pt idx="379">
                  <c:v>45.75</c:v>
                </c:pt>
                <c:pt idx="380">
                  <c:v>45.75</c:v>
                </c:pt>
                <c:pt idx="381">
                  <c:v>44.75</c:v>
                </c:pt>
                <c:pt idx="382">
                  <c:v>44.75</c:v>
                </c:pt>
                <c:pt idx="383">
                  <c:v>45.9</c:v>
                </c:pt>
                <c:pt idx="384">
                  <c:v>46.6</c:v>
                </c:pt>
                <c:pt idx="385">
                  <c:v>47.7</c:v>
                </c:pt>
                <c:pt idx="386">
                  <c:v>48.2</c:v>
                </c:pt>
                <c:pt idx="387">
                  <c:v>48.1</c:v>
                </c:pt>
                <c:pt idx="388">
                  <c:v>49.25</c:v>
                </c:pt>
                <c:pt idx="389">
                  <c:v>49.25</c:v>
                </c:pt>
                <c:pt idx="390">
                  <c:v>49.7</c:v>
                </c:pt>
                <c:pt idx="391">
                  <c:v>51.1</c:v>
                </c:pt>
                <c:pt idx="392">
                  <c:v>52</c:v>
                </c:pt>
                <c:pt idx="393">
                  <c:v>51</c:v>
                </c:pt>
                <c:pt idx="394">
                  <c:v>52.9</c:v>
                </c:pt>
                <c:pt idx="395">
                  <c:v>52.75</c:v>
                </c:pt>
                <c:pt idx="396">
                  <c:v>51.3</c:v>
                </c:pt>
                <c:pt idx="397">
                  <c:v>51.3</c:v>
                </c:pt>
                <c:pt idx="398">
                  <c:v>51.3</c:v>
                </c:pt>
                <c:pt idx="399">
                  <c:v>49.4</c:v>
                </c:pt>
                <c:pt idx="400">
                  <c:v>48.75</c:v>
                </c:pt>
                <c:pt idx="401">
                  <c:v>48.75</c:v>
                </c:pt>
                <c:pt idx="402">
                  <c:v>48.75</c:v>
                </c:pt>
                <c:pt idx="403">
                  <c:v>48.75</c:v>
                </c:pt>
                <c:pt idx="404">
                  <c:v>48.75</c:v>
                </c:pt>
                <c:pt idx="405">
                  <c:v>51</c:v>
                </c:pt>
                <c:pt idx="406">
                  <c:v>51</c:v>
                </c:pt>
                <c:pt idx="407">
                  <c:v>51.35</c:v>
                </c:pt>
                <c:pt idx="408">
                  <c:v>51.35</c:v>
                </c:pt>
                <c:pt idx="409">
                  <c:v>51.35</c:v>
                </c:pt>
                <c:pt idx="410">
                  <c:v>51.35</c:v>
                </c:pt>
                <c:pt idx="411">
                  <c:v>51.35</c:v>
                </c:pt>
                <c:pt idx="412">
                  <c:v>51.35</c:v>
                </c:pt>
                <c:pt idx="413">
                  <c:v>51.85</c:v>
                </c:pt>
                <c:pt idx="414">
                  <c:v>53</c:v>
                </c:pt>
                <c:pt idx="415">
                  <c:v>53</c:v>
                </c:pt>
                <c:pt idx="416">
                  <c:v>52.3</c:v>
                </c:pt>
                <c:pt idx="417">
                  <c:v>52.3</c:v>
                </c:pt>
                <c:pt idx="418">
                  <c:v>51.85</c:v>
                </c:pt>
                <c:pt idx="419">
                  <c:v>51.85</c:v>
                </c:pt>
                <c:pt idx="420">
                  <c:v>50.75</c:v>
                </c:pt>
                <c:pt idx="421">
                  <c:v>50.75</c:v>
                </c:pt>
                <c:pt idx="422">
                  <c:v>49.25</c:v>
                </c:pt>
                <c:pt idx="423">
                  <c:v>49.25</c:v>
                </c:pt>
                <c:pt idx="424">
                  <c:v>49.25</c:v>
                </c:pt>
                <c:pt idx="425">
                  <c:v>49.25</c:v>
                </c:pt>
                <c:pt idx="426">
                  <c:v>48.4</c:v>
                </c:pt>
                <c:pt idx="427">
                  <c:v>48</c:v>
                </c:pt>
                <c:pt idx="428">
                  <c:v>47.35</c:v>
                </c:pt>
                <c:pt idx="429">
                  <c:v>47.95</c:v>
                </c:pt>
                <c:pt idx="430">
                  <c:v>47.8</c:v>
                </c:pt>
                <c:pt idx="431">
                  <c:v>48.7</c:v>
                </c:pt>
                <c:pt idx="432">
                  <c:v>48.7</c:v>
                </c:pt>
                <c:pt idx="433">
                  <c:v>51.4</c:v>
                </c:pt>
                <c:pt idx="434">
                  <c:v>51.4</c:v>
                </c:pt>
                <c:pt idx="435">
                  <c:v>53.85</c:v>
                </c:pt>
                <c:pt idx="436">
                  <c:v>52.7</c:v>
                </c:pt>
                <c:pt idx="437">
                  <c:v>52.3</c:v>
                </c:pt>
                <c:pt idx="438">
                  <c:v>52.85</c:v>
                </c:pt>
                <c:pt idx="439">
                  <c:v>52.85</c:v>
                </c:pt>
                <c:pt idx="440">
                  <c:v>52.2</c:v>
                </c:pt>
                <c:pt idx="441">
                  <c:v>52.9</c:v>
                </c:pt>
                <c:pt idx="442">
                  <c:v>52.7</c:v>
                </c:pt>
                <c:pt idx="443">
                  <c:v>52.9</c:v>
                </c:pt>
                <c:pt idx="444">
                  <c:v>54.6</c:v>
                </c:pt>
                <c:pt idx="445">
                  <c:v>53.65</c:v>
                </c:pt>
                <c:pt idx="446">
                  <c:v>53.65</c:v>
                </c:pt>
                <c:pt idx="447">
                  <c:v>53.8</c:v>
                </c:pt>
                <c:pt idx="448">
                  <c:v>53.25</c:v>
                </c:pt>
                <c:pt idx="449">
                  <c:v>53.25</c:v>
                </c:pt>
                <c:pt idx="450">
                  <c:v>53.25</c:v>
                </c:pt>
                <c:pt idx="451">
                  <c:v>54.25</c:v>
                </c:pt>
                <c:pt idx="452">
                  <c:v>55.15</c:v>
                </c:pt>
                <c:pt idx="453">
                  <c:v>55.15</c:v>
                </c:pt>
                <c:pt idx="454">
                  <c:v>57</c:v>
                </c:pt>
                <c:pt idx="455">
                  <c:v>57.3</c:v>
                </c:pt>
                <c:pt idx="456">
                  <c:v>57.1</c:v>
                </c:pt>
                <c:pt idx="457">
                  <c:v>58.7</c:v>
                </c:pt>
                <c:pt idx="458">
                  <c:v>56.85</c:v>
                </c:pt>
                <c:pt idx="459">
                  <c:v>57.1</c:v>
                </c:pt>
                <c:pt idx="460">
                  <c:v>58.2</c:v>
                </c:pt>
                <c:pt idx="461">
                  <c:v>58.45</c:v>
                </c:pt>
                <c:pt idx="462">
                  <c:v>58.35</c:v>
                </c:pt>
                <c:pt idx="463">
                  <c:v>58.35</c:v>
                </c:pt>
                <c:pt idx="464">
                  <c:v>56.6</c:v>
                </c:pt>
                <c:pt idx="465">
                  <c:v>56.6</c:v>
                </c:pt>
                <c:pt idx="466">
                  <c:v>56.7</c:v>
                </c:pt>
                <c:pt idx="467">
                  <c:v>56.7</c:v>
                </c:pt>
                <c:pt idx="468">
                  <c:v>56.7</c:v>
                </c:pt>
                <c:pt idx="469">
                  <c:v>56.7</c:v>
                </c:pt>
                <c:pt idx="470">
                  <c:v>56.7</c:v>
                </c:pt>
                <c:pt idx="471">
                  <c:v>56.8</c:v>
                </c:pt>
                <c:pt idx="472">
                  <c:v>56.8</c:v>
                </c:pt>
                <c:pt idx="473">
                  <c:v>56.8</c:v>
                </c:pt>
                <c:pt idx="474">
                  <c:v>56.8</c:v>
                </c:pt>
                <c:pt idx="475">
                  <c:v>56.8</c:v>
                </c:pt>
                <c:pt idx="476">
                  <c:v>56.8</c:v>
                </c:pt>
                <c:pt idx="477">
                  <c:v>56.8</c:v>
                </c:pt>
                <c:pt idx="478">
                  <c:v>52</c:v>
                </c:pt>
                <c:pt idx="479">
                  <c:v>51.2</c:v>
                </c:pt>
                <c:pt idx="480">
                  <c:v>51.8</c:v>
                </c:pt>
                <c:pt idx="481">
                  <c:v>51.3</c:v>
                </c:pt>
                <c:pt idx="482">
                  <c:v>52.6</c:v>
                </c:pt>
                <c:pt idx="483">
                  <c:v>51.5</c:v>
                </c:pt>
                <c:pt idx="484">
                  <c:v>51.6</c:v>
                </c:pt>
                <c:pt idx="485">
                  <c:v>51.5</c:v>
                </c:pt>
                <c:pt idx="486">
                  <c:v>52.2</c:v>
                </c:pt>
                <c:pt idx="487">
                  <c:v>52.2</c:v>
                </c:pt>
                <c:pt idx="488">
                  <c:v>54.7</c:v>
                </c:pt>
                <c:pt idx="489">
                  <c:v>55</c:v>
                </c:pt>
                <c:pt idx="490">
                  <c:v>54.75</c:v>
                </c:pt>
                <c:pt idx="491">
                  <c:v>54.75</c:v>
                </c:pt>
                <c:pt idx="492">
                  <c:v>54.35</c:v>
                </c:pt>
                <c:pt idx="493">
                  <c:v>54.35</c:v>
                </c:pt>
                <c:pt idx="494">
                  <c:v>54.75</c:v>
                </c:pt>
                <c:pt idx="495">
                  <c:v>58</c:v>
                </c:pt>
                <c:pt idx="496">
                  <c:v>58.25</c:v>
                </c:pt>
                <c:pt idx="497">
                  <c:v>59.25</c:v>
                </c:pt>
                <c:pt idx="498">
                  <c:v>60.2</c:v>
                </c:pt>
                <c:pt idx="499">
                  <c:v>60.75</c:v>
                </c:pt>
                <c:pt idx="500">
                  <c:v>61.8</c:v>
                </c:pt>
                <c:pt idx="501">
                  <c:v>62</c:v>
                </c:pt>
                <c:pt idx="502">
                  <c:v>62.9</c:v>
                </c:pt>
                <c:pt idx="503">
                  <c:v>62.9</c:v>
                </c:pt>
                <c:pt idx="504">
                  <c:v>62.9</c:v>
                </c:pt>
                <c:pt idx="505">
                  <c:v>63.5</c:v>
                </c:pt>
                <c:pt idx="506">
                  <c:v>63.5</c:v>
                </c:pt>
                <c:pt idx="507">
                  <c:v>64.25</c:v>
                </c:pt>
                <c:pt idx="508">
                  <c:v>64.25</c:v>
                </c:pt>
                <c:pt idx="509">
                  <c:v>64.25</c:v>
                </c:pt>
                <c:pt idx="510">
                  <c:v>68.900000000000006</c:v>
                </c:pt>
                <c:pt idx="511">
                  <c:v>68.75</c:v>
                </c:pt>
                <c:pt idx="512">
                  <c:v>68.45</c:v>
                </c:pt>
                <c:pt idx="513">
                  <c:v>68.45</c:v>
                </c:pt>
                <c:pt idx="514">
                  <c:v>68.45</c:v>
                </c:pt>
                <c:pt idx="515">
                  <c:v>68.45</c:v>
                </c:pt>
                <c:pt idx="516">
                  <c:v>68.45</c:v>
                </c:pt>
                <c:pt idx="517">
                  <c:v>68.45</c:v>
                </c:pt>
                <c:pt idx="518">
                  <c:v>68.45</c:v>
                </c:pt>
                <c:pt idx="519">
                  <c:v>68.45</c:v>
                </c:pt>
                <c:pt idx="520">
                  <c:v>68.45</c:v>
                </c:pt>
                <c:pt idx="521">
                  <c:v>68.45</c:v>
                </c:pt>
                <c:pt idx="522">
                  <c:v>68.45</c:v>
                </c:pt>
                <c:pt idx="523">
                  <c:v>68.45</c:v>
                </c:pt>
                <c:pt idx="524">
                  <c:v>71.099999999999994</c:v>
                </c:pt>
                <c:pt idx="525">
                  <c:v>71.099999999999994</c:v>
                </c:pt>
                <c:pt idx="526">
                  <c:v>63.25</c:v>
                </c:pt>
                <c:pt idx="527">
                  <c:v>65.599999999999994</c:v>
                </c:pt>
                <c:pt idx="528">
                  <c:v>68</c:v>
                </c:pt>
                <c:pt idx="529">
                  <c:v>70</c:v>
                </c:pt>
                <c:pt idx="530">
                  <c:v>70</c:v>
                </c:pt>
                <c:pt idx="531">
                  <c:v>71.75</c:v>
                </c:pt>
                <c:pt idx="532">
                  <c:v>71.75</c:v>
                </c:pt>
                <c:pt idx="533">
                  <c:v>69</c:v>
                </c:pt>
                <c:pt idx="534">
                  <c:v>68.099999999999994</c:v>
                </c:pt>
                <c:pt idx="535">
                  <c:v>68.099999999999994</c:v>
                </c:pt>
                <c:pt idx="536">
                  <c:v>68.099999999999994</c:v>
                </c:pt>
                <c:pt idx="537">
                  <c:v>68.099999999999994</c:v>
                </c:pt>
                <c:pt idx="538">
                  <c:v>66</c:v>
                </c:pt>
                <c:pt idx="539">
                  <c:v>66</c:v>
                </c:pt>
                <c:pt idx="540">
                  <c:v>66</c:v>
                </c:pt>
                <c:pt idx="541">
                  <c:v>68.75</c:v>
                </c:pt>
                <c:pt idx="542">
                  <c:v>69.5</c:v>
                </c:pt>
                <c:pt idx="543">
                  <c:v>69.8</c:v>
                </c:pt>
                <c:pt idx="544">
                  <c:v>66.650000000000006</c:v>
                </c:pt>
                <c:pt idx="545">
                  <c:v>63.9</c:v>
                </c:pt>
                <c:pt idx="546">
                  <c:v>63</c:v>
                </c:pt>
                <c:pt idx="547">
                  <c:v>64</c:v>
                </c:pt>
                <c:pt idx="548">
                  <c:v>66</c:v>
                </c:pt>
                <c:pt idx="549">
                  <c:v>66</c:v>
                </c:pt>
                <c:pt idx="550">
                  <c:v>68.95</c:v>
                </c:pt>
                <c:pt idx="551">
                  <c:v>68</c:v>
                </c:pt>
                <c:pt idx="552">
                  <c:v>66.8</c:v>
                </c:pt>
                <c:pt idx="553">
                  <c:v>66.900000000000006</c:v>
                </c:pt>
                <c:pt idx="554">
                  <c:v>66.900000000000006</c:v>
                </c:pt>
                <c:pt idx="555">
                  <c:v>62.35</c:v>
                </c:pt>
                <c:pt idx="556">
                  <c:v>62.45</c:v>
                </c:pt>
                <c:pt idx="557">
                  <c:v>62.15</c:v>
                </c:pt>
                <c:pt idx="558">
                  <c:v>64.2</c:v>
                </c:pt>
                <c:pt idx="559">
                  <c:v>63.75</c:v>
                </c:pt>
                <c:pt idx="560">
                  <c:v>64</c:v>
                </c:pt>
                <c:pt idx="561">
                  <c:v>63.5</c:v>
                </c:pt>
                <c:pt idx="562">
                  <c:v>63.5</c:v>
                </c:pt>
                <c:pt idx="563">
                  <c:v>65</c:v>
                </c:pt>
                <c:pt idx="564">
                  <c:v>65</c:v>
                </c:pt>
                <c:pt idx="565">
                  <c:v>65.900000000000006</c:v>
                </c:pt>
                <c:pt idx="566">
                  <c:v>65.900000000000006</c:v>
                </c:pt>
                <c:pt idx="567">
                  <c:v>65.75</c:v>
                </c:pt>
                <c:pt idx="568">
                  <c:v>65.75</c:v>
                </c:pt>
                <c:pt idx="569">
                  <c:v>62.5</c:v>
                </c:pt>
                <c:pt idx="570">
                  <c:v>62.85</c:v>
                </c:pt>
                <c:pt idx="571">
                  <c:v>64.400000000000006</c:v>
                </c:pt>
                <c:pt idx="572">
                  <c:v>64.75</c:v>
                </c:pt>
                <c:pt idx="573">
                  <c:v>65.25</c:v>
                </c:pt>
                <c:pt idx="574">
                  <c:v>65.7</c:v>
                </c:pt>
                <c:pt idx="575">
                  <c:v>65.7</c:v>
                </c:pt>
                <c:pt idx="576">
                  <c:v>65.5</c:v>
                </c:pt>
                <c:pt idx="577">
                  <c:v>65.5</c:v>
                </c:pt>
                <c:pt idx="578">
                  <c:v>68.55</c:v>
                </c:pt>
                <c:pt idx="579">
                  <c:v>68.55</c:v>
                </c:pt>
                <c:pt idx="580">
                  <c:v>69.849999999999994</c:v>
                </c:pt>
                <c:pt idx="581">
                  <c:v>70</c:v>
                </c:pt>
                <c:pt idx="582">
                  <c:v>70</c:v>
                </c:pt>
                <c:pt idx="583">
                  <c:v>70.5</c:v>
                </c:pt>
                <c:pt idx="584">
                  <c:v>70.5</c:v>
                </c:pt>
                <c:pt idx="585">
                  <c:v>70.5</c:v>
                </c:pt>
                <c:pt idx="586">
                  <c:v>70.5</c:v>
                </c:pt>
                <c:pt idx="587">
                  <c:v>70.5</c:v>
                </c:pt>
                <c:pt idx="588">
                  <c:v>70.5</c:v>
                </c:pt>
                <c:pt idx="589">
                  <c:v>70.5</c:v>
                </c:pt>
                <c:pt idx="590">
                  <c:v>70.5</c:v>
                </c:pt>
                <c:pt idx="591">
                  <c:v>70.5</c:v>
                </c:pt>
                <c:pt idx="592">
                  <c:v>70.5</c:v>
                </c:pt>
                <c:pt idx="593">
                  <c:v>70.5</c:v>
                </c:pt>
                <c:pt idx="594">
                  <c:v>70.5</c:v>
                </c:pt>
                <c:pt idx="595">
                  <c:v>70.099999999999994</c:v>
                </c:pt>
                <c:pt idx="596">
                  <c:v>70.099999999999994</c:v>
                </c:pt>
                <c:pt idx="597">
                  <c:v>70.099999999999994</c:v>
                </c:pt>
                <c:pt idx="598">
                  <c:v>70.099999999999994</c:v>
                </c:pt>
                <c:pt idx="599">
                  <c:v>74.099999999999994</c:v>
                </c:pt>
                <c:pt idx="600">
                  <c:v>73.3</c:v>
                </c:pt>
                <c:pt idx="601">
                  <c:v>73</c:v>
                </c:pt>
                <c:pt idx="602">
                  <c:v>73</c:v>
                </c:pt>
                <c:pt idx="603">
                  <c:v>73</c:v>
                </c:pt>
                <c:pt idx="604">
                  <c:v>73.400000000000006</c:v>
                </c:pt>
                <c:pt idx="605">
                  <c:v>74.5</c:v>
                </c:pt>
                <c:pt idx="606">
                  <c:v>75</c:v>
                </c:pt>
                <c:pt idx="607">
                  <c:v>75</c:v>
                </c:pt>
                <c:pt idx="608">
                  <c:v>77.650000000000006</c:v>
                </c:pt>
                <c:pt idx="609">
                  <c:v>77.650000000000006</c:v>
                </c:pt>
                <c:pt idx="610">
                  <c:v>77.650000000000006</c:v>
                </c:pt>
                <c:pt idx="611">
                  <c:v>79.400000000000006</c:v>
                </c:pt>
                <c:pt idx="612">
                  <c:v>79.400000000000006</c:v>
                </c:pt>
                <c:pt idx="613">
                  <c:v>79.400000000000006</c:v>
                </c:pt>
                <c:pt idx="614">
                  <c:v>85.1</c:v>
                </c:pt>
                <c:pt idx="615">
                  <c:v>85.1</c:v>
                </c:pt>
                <c:pt idx="616">
                  <c:v>85.1</c:v>
                </c:pt>
                <c:pt idx="617">
                  <c:v>86.5</c:v>
                </c:pt>
                <c:pt idx="618">
                  <c:v>86.5</c:v>
                </c:pt>
                <c:pt idx="619">
                  <c:v>86.5</c:v>
                </c:pt>
                <c:pt idx="620">
                  <c:v>86.5</c:v>
                </c:pt>
                <c:pt idx="621">
                  <c:v>86.5</c:v>
                </c:pt>
                <c:pt idx="622">
                  <c:v>86.5</c:v>
                </c:pt>
                <c:pt idx="623">
                  <c:v>86.5</c:v>
                </c:pt>
                <c:pt idx="624">
                  <c:v>86.5</c:v>
                </c:pt>
                <c:pt idx="625">
                  <c:v>90.9</c:v>
                </c:pt>
                <c:pt idx="626">
                  <c:v>90.9</c:v>
                </c:pt>
                <c:pt idx="627">
                  <c:v>90.9</c:v>
                </c:pt>
                <c:pt idx="628">
                  <c:v>92.15</c:v>
                </c:pt>
                <c:pt idx="629">
                  <c:v>92.15</c:v>
                </c:pt>
                <c:pt idx="630">
                  <c:v>95</c:v>
                </c:pt>
                <c:pt idx="631">
                  <c:v>95</c:v>
                </c:pt>
                <c:pt idx="632">
                  <c:v>95</c:v>
                </c:pt>
                <c:pt idx="633">
                  <c:v>96.5</c:v>
                </c:pt>
                <c:pt idx="634">
                  <c:v>96.5</c:v>
                </c:pt>
                <c:pt idx="635">
                  <c:v>103.35</c:v>
                </c:pt>
                <c:pt idx="636">
                  <c:v>106.25</c:v>
                </c:pt>
                <c:pt idx="637">
                  <c:v>108.75</c:v>
                </c:pt>
                <c:pt idx="638">
                  <c:v>111</c:v>
                </c:pt>
                <c:pt idx="639">
                  <c:v>111</c:v>
                </c:pt>
                <c:pt idx="640">
                  <c:v>104</c:v>
                </c:pt>
                <c:pt idx="641">
                  <c:v>104</c:v>
                </c:pt>
                <c:pt idx="642">
                  <c:v>104</c:v>
                </c:pt>
                <c:pt idx="643">
                  <c:v>104</c:v>
                </c:pt>
                <c:pt idx="644">
                  <c:v>104</c:v>
                </c:pt>
                <c:pt idx="645">
                  <c:v>104</c:v>
                </c:pt>
                <c:pt idx="646">
                  <c:v>104</c:v>
                </c:pt>
                <c:pt idx="647">
                  <c:v>104</c:v>
                </c:pt>
                <c:pt idx="648">
                  <c:v>104</c:v>
                </c:pt>
                <c:pt idx="649">
                  <c:v>104</c:v>
                </c:pt>
                <c:pt idx="650">
                  <c:v>104</c:v>
                </c:pt>
                <c:pt idx="651">
                  <c:v>119</c:v>
                </c:pt>
                <c:pt idx="652">
                  <c:v>120.15</c:v>
                </c:pt>
                <c:pt idx="653">
                  <c:v>121</c:v>
                </c:pt>
                <c:pt idx="654">
                  <c:v>121</c:v>
                </c:pt>
                <c:pt idx="655">
                  <c:v>122</c:v>
                </c:pt>
                <c:pt idx="656">
                  <c:v>120</c:v>
                </c:pt>
                <c:pt idx="657">
                  <c:v>120</c:v>
                </c:pt>
                <c:pt idx="658">
                  <c:v>120</c:v>
                </c:pt>
                <c:pt idx="659">
                  <c:v>120</c:v>
                </c:pt>
                <c:pt idx="660">
                  <c:v>120</c:v>
                </c:pt>
                <c:pt idx="661">
                  <c:v>120</c:v>
                </c:pt>
                <c:pt idx="662">
                  <c:v>120</c:v>
                </c:pt>
                <c:pt idx="663">
                  <c:v>120</c:v>
                </c:pt>
                <c:pt idx="664">
                  <c:v>120</c:v>
                </c:pt>
                <c:pt idx="665">
                  <c:v>130</c:v>
                </c:pt>
                <c:pt idx="666">
                  <c:v>131.75</c:v>
                </c:pt>
                <c:pt idx="667">
                  <c:v>132.25</c:v>
                </c:pt>
                <c:pt idx="668">
                  <c:v>131.80000000000001</c:v>
                </c:pt>
                <c:pt idx="669">
                  <c:v>131.80000000000001</c:v>
                </c:pt>
                <c:pt idx="670">
                  <c:v>131.80000000000001</c:v>
                </c:pt>
                <c:pt idx="671">
                  <c:v>131.80000000000001</c:v>
                </c:pt>
                <c:pt idx="672">
                  <c:v>131.80000000000001</c:v>
                </c:pt>
                <c:pt idx="673">
                  <c:v>131.80000000000001</c:v>
                </c:pt>
                <c:pt idx="674">
                  <c:v>131.80000000000001</c:v>
                </c:pt>
                <c:pt idx="675">
                  <c:v>136.80000000000001</c:v>
                </c:pt>
                <c:pt idx="676">
                  <c:v>136.80000000000001</c:v>
                </c:pt>
                <c:pt idx="677">
                  <c:v>136.80000000000001</c:v>
                </c:pt>
                <c:pt idx="678">
                  <c:v>136.80000000000001</c:v>
                </c:pt>
                <c:pt idx="679">
                  <c:v>142.69999999999999</c:v>
                </c:pt>
                <c:pt idx="680">
                  <c:v>143.65</c:v>
                </c:pt>
                <c:pt idx="681">
                  <c:v>143.65</c:v>
                </c:pt>
                <c:pt idx="682">
                  <c:v>151</c:v>
                </c:pt>
                <c:pt idx="683">
                  <c:v>149.25</c:v>
                </c:pt>
                <c:pt idx="684">
                  <c:v>152.25</c:v>
                </c:pt>
                <c:pt idx="685">
                  <c:v>152.25</c:v>
                </c:pt>
                <c:pt idx="686">
                  <c:v>147.4</c:v>
                </c:pt>
                <c:pt idx="687">
                  <c:v>140.5</c:v>
                </c:pt>
                <c:pt idx="688">
                  <c:v>135</c:v>
                </c:pt>
                <c:pt idx="689">
                  <c:v>142.4</c:v>
                </c:pt>
                <c:pt idx="690">
                  <c:v>145</c:v>
                </c:pt>
                <c:pt idx="691">
                  <c:v>145</c:v>
                </c:pt>
                <c:pt idx="692">
                  <c:v>145</c:v>
                </c:pt>
                <c:pt idx="693">
                  <c:v>145</c:v>
                </c:pt>
                <c:pt idx="694">
                  <c:v>145</c:v>
                </c:pt>
                <c:pt idx="695">
                  <c:v>145</c:v>
                </c:pt>
                <c:pt idx="696">
                  <c:v>145</c:v>
                </c:pt>
                <c:pt idx="697">
                  <c:v>145</c:v>
                </c:pt>
                <c:pt idx="698">
                  <c:v>145</c:v>
                </c:pt>
                <c:pt idx="699">
                  <c:v>145</c:v>
                </c:pt>
                <c:pt idx="700">
                  <c:v>145</c:v>
                </c:pt>
                <c:pt idx="701">
                  <c:v>145</c:v>
                </c:pt>
                <c:pt idx="702">
                  <c:v>145</c:v>
                </c:pt>
                <c:pt idx="703">
                  <c:v>166.85</c:v>
                </c:pt>
                <c:pt idx="704">
                  <c:v>166.85</c:v>
                </c:pt>
                <c:pt idx="705">
                  <c:v>166.85</c:v>
                </c:pt>
                <c:pt idx="706">
                  <c:v>169</c:v>
                </c:pt>
                <c:pt idx="707">
                  <c:v>169</c:v>
                </c:pt>
                <c:pt idx="708">
                  <c:v>169</c:v>
                </c:pt>
                <c:pt idx="709">
                  <c:v>169</c:v>
                </c:pt>
                <c:pt idx="710">
                  <c:v>167</c:v>
                </c:pt>
                <c:pt idx="711">
                  <c:v>167</c:v>
                </c:pt>
                <c:pt idx="712">
                  <c:v>176.5</c:v>
                </c:pt>
                <c:pt idx="713">
                  <c:v>185.5</c:v>
                </c:pt>
                <c:pt idx="714">
                  <c:v>200.25</c:v>
                </c:pt>
                <c:pt idx="715">
                  <c:v>209</c:v>
                </c:pt>
                <c:pt idx="716">
                  <c:v>209</c:v>
                </c:pt>
                <c:pt idx="717">
                  <c:v>209</c:v>
                </c:pt>
                <c:pt idx="718">
                  <c:v>209</c:v>
                </c:pt>
                <c:pt idx="719">
                  <c:v>209</c:v>
                </c:pt>
                <c:pt idx="720">
                  <c:v>274</c:v>
                </c:pt>
                <c:pt idx="721">
                  <c:v>225</c:v>
                </c:pt>
                <c:pt idx="722">
                  <c:v>209.5</c:v>
                </c:pt>
                <c:pt idx="723">
                  <c:v>206</c:v>
                </c:pt>
                <c:pt idx="724">
                  <c:v>206</c:v>
                </c:pt>
                <c:pt idx="725">
                  <c:v>242</c:v>
                </c:pt>
                <c:pt idx="726">
                  <c:v>242</c:v>
                </c:pt>
                <c:pt idx="727">
                  <c:v>242</c:v>
                </c:pt>
                <c:pt idx="728">
                  <c:v>242</c:v>
                </c:pt>
                <c:pt idx="729">
                  <c:v>242</c:v>
                </c:pt>
                <c:pt idx="730">
                  <c:v>242</c:v>
                </c:pt>
                <c:pt idx="731">
                  <c:v>242</c:v>
                </c:pt>
                <c:pt idx="732">
                  <c:v>159.5</c:v>
                </c:pt>
                <c:pt idx="733">
                  <c:v>176.9</c:v>
                </c:pt>
                <c:pt idx="734">
                  <c:v>176.9</c:v>
                </c:pt>
                <c:pt idx="735">
                  <c:v>176.9</c:v>
                </c:pt>
                <c:pt idx="736">
                  <c:v>176.9</c:v>
                </c:pt>
                <c:pt idx="737">
                  <c:v>176.9</c:v>
                </c:pt>
                <c:pt idx="738">
                  <c:v>176.9</c:v>
                </c:pt>
                <c:pt idx="739">
                  <c:v>176.9</c:v>
                </c:pt>
                <c:pt idx="740">
                  <c:v>128.75</c:v>
                </c:pt>
                <c:pt idx="741">
                  <c:v>135</c:v>
                </c:pt>
                <c:pt idx="742">
                  <c:v>135</c:v>
                </c:pt>
                <c:pt idx="743">
                  <c:v>135</c:v>
                </c:pt>
                <c:pt idx="744">
                  <c:v>135</c:v>
                </c:pt>
                <c:pt idx="745">
                  <c:v>135</c:v>
                </c:pt>
                <c:pt idx="746">
                  <c:v>131</c:v>
                </c:pt>
                <c:pt idx="747">
                  <c:v>132</c:v>
                </c:pt>
                <c:pt idx="748">
                  <c:v>129</c:v>
                </c:pt>
                <c:pt idx="749">
                  <c:v>129</c:v>
                </c:pt>
                <c:pt idx="750">
                  <c:v>129</c:v>
                </c:pt>
                <c:pt idx="751">
                  <c:v>129</c:v>
                </c:pt>
                <c:pt idx="752">
                  <c:v>129</c:v>
                </c:pt>
                <c:pt idx="753">
                  <c:v>129</c:v>
                </c:pt>
                <c:pt idx="754">
                  <c:v>129</c:v>
                </c:pt>
                <c:pt idx="755">
                  <c:v>129</c:v>
                </c:pt>
                <c:pt idx="756">
                  <c:v>129</c:v>
                </c:pt>
                <c:pt idx="757">
                  <c:v>152</c:v>
                </c:pt>
                <c:pt idx="758">
                  <c:v>152</c:v>
                </c:pt>
                <c:pt idx="759">
                  <c:v>152</c:v>
                </c:pt>
                <c:pt idx="760">
                  <c:v>152</c:v>
                </c:pt>
                <c:pt idx="761">
                  <c:v>116</c:v>
                </c:pt>
                <c:pt idx="762">
                  <c:v>120</c:v>
                </c:pt>
                <c:pt idx="763">
                  <c:v>120</c:v>
                </c:pt>
                <c:pt idx="764">
                  <c:v>120</c:v>
                </c:pt>
                <c:pt idx="765">
                  <c:v>129</c:v>
                </c:pt>
                <c:pt idx="766">
                  <c:v>134</c:v>
                </c:pt>
                <c:pt idx="767">
                  <c:v>134.5</c:v>
                </c:pt>
                <c:pt idx="768">
                  <c:v>134.5</c:v>
                </c:pt>
                <c:pt idx="769">
                  <c:v>134.5</c:v>
                </c:pt>
                <c:pt idx="770">
                  <c:v>134.5</c:v>
                </c:pt>
                <c:pt idx="771">
                  <c:v>134.5</c:v>
                </c:pt>
                <c:pt idx="772">
                  <c:v>147</c:v>
                </c:pt>
                <c:pt idx="773">
                  <c:v>147</c:v>
                </c:pt>
                <c:pt idx="774">
                  <c:v>156.5</c:v>
                </c:pt>
                <c:pt idx="775">
                  <c:v>154.5</c:v>
                </c:pt>
                <c:pt idx="776">
                  <c:v>154.5</c:v>
                </c:pt>
                <c:pt idx="777">
                  <c:v>154.5</c:v>
                </c:pt>
                <c:pt idx="778">
                  <c:v>154.5</c:v>
                </c:pt>
                <c:pt idx="779">
                  <c:v>154.5</c:v>
                </c:pt>
                <c:pt idx="780">
                  <c:v>154.5</c:v>
                </c:pt>
                <c:pt idx="781">
                  <c:v>154.5</c:v>
                </c:pt>
                <c:pt idx="782">
                  <c:v>119</c:v>
                </c:pt>
                <c:pt idx="783">
                  <c:v>119</c:v>
                </c:pt>
                <c:pt idx="784">
                  <c:v>119</c:v>
                </c:pt>
                <c:pt idx="785">
                  <c:v>119</c:v>
                </c:pt>
                <c:pt idx="786">
                  <c:v>129.25</c:v>
                </c:pt>
                <c:pt idx="787">
                  <c:v>136.5</c:v>
                </c:pt>
                <c:pt idx="788">
                  <c:v>138</c:v>
                </c:pt>
                <c:pt idx="789">
                  <c:v>138</c:v>
                </c:pt>
                <c:pt idx="790">
                  <c:v>138</c:v>
                </c:pt>
                <c:pt idx="791">
                  <c:v>138</c:v>
                </c:pt>
                <c:pt idx="792">
                  <c:v>142</c:v>
                </c:pt>
                <c:pt idx="793">
                  <c:v>142</c:v>
                </c:pt>
                <c:pt idx="794">
                  <c:v>158</c:v>
                </c:pt>
                <c:pt idx="795">
                  <c:v>164</c:v>
                </c:pt>
                <c:pt idx="796">
                  <c:v>156.25</c:v>
                </c:pt>
                <c:pt idx="797">
                  <c:v>156</c:v>
                </c:pt>
                <c:pt idx="798">
                  <c:v>161.75</c:v>
                </c:pt>
                <c:pt idx="799">
                  <c:v>161.75</c:v>
                </c:pt>
                <c:pt idx="800">
                  <c:v>171.5</c:v>
                </c:pt>
                <c:pt idx="801">
                  <c:v>193.5</c:v>
                </c:pt>
                <c:pt idx="802">
                  <c:v>187.5</c:v>
                </c:pt>
                <c:pt idx="803">
                  <c:v>187.5</c:v>
                </c:pt>
                <c:pt idx="804">
                  <c:v>177.25</c:v>
                </c:pt>
                <c:pt idx="805">
                  <c:v>150</c:v>
                </c:pt>
              </c:numCache>
            </c:numRef>
          </c:val>
          <c:smooth val="0"/>
          <c:extLst xmlns:c16r2="http://schemas.microsoft.com/office/drawing/2015/06/chart">
            <c:ext xmlns:c16="http://schemas.microsoft.com/office/drawing/2014/chart" uri="{C3380CC4-5D6E-409C-BE32-E72D297353CC}">
              <c16:uniqueId val="{00000001-587A-4344-902C-E1700EC0D7C5}"/>
            </c:ext>
          </c:extLst>
        </c:ser>
        <c:dLbls>
          <c:showLegendKey val="0"/>
          <c:showVal val="0"/>
          <c:showCatName val="0"/>
          <c:showSerName val="0"/>
          <c:showPercent val="0"/>
          <c:showBubbleSize val="0"/>
        </c:dLbls>
        <c:marker val="1"/>
        <c:smooth val="0"/>
        <c:axId val="188587424"/>
        <c:axId val="188586880"/>
      </c:lineChart>
      <c:dateAx>
        <c:axId val="188584704"/>
        <c:scaling>
          <c:orientation val="minMax"/>
          <c:max val="44926"/>
          <c:min val="43469"/>
        </c:scaling>
        <c:delete val="0"/>
        <c:axPos val="b"/>
        <c:minorGridlines>
          <c:spPr>
            <a:ln>
              <a:solidFill>
                <a:schemeClr val="tx2"/>
              </a:solidFill>
            </a:ln>
          </c:spPr>
        </c:minorGridlines>
        <c:numFmt formatCode="yyyy" sourceLinked="0"/>
        <c:majorTickMark val="out"/>
        <c:minorTickMark val="none"/>
        <c:tickLblPos val="nextTo"/>
        <c:spPr>
          <a:ln>
            <a:solidFill>
              <a:schemeClr val="tx1"/>
            </a:solidFill>
          </a:ln>
        </c:spPr>
        <c:txPr>
          <a:bodyPr/>
          <a:lstStyle/>
          <a:p>
            <a:pPr>
              <a:defRPr>
                <a:solidFill>
                  <a:schemeClr val="tx1"/>
                </a:solidFill>
              </a:defRPr>
            </a:pPr>
            <a:endParaRPr lang="ru-RU"/>
          </a:p>
        </c:txPr>
        <c:crossAx val="188586336"/>
        <c:crosses val="autoZero"/>
        <c:auto val="0"/>
        <c:lblOffset val="100"/>
        <c:baseTimeUnit val="days"/>
        <c:majorUnit val="1"/>
        <c:majorTimeUnit val="years"/>
      </c:dateAx>
      <c:valAx>
        <c:axId val="188586336"/>
        <c:scaling>
          <c:orientation val="minMax"/>
          <c:max val="90"/>
        </c:scaling>
        <c:delete val="0"/>
        <c:axPos val="l"/>
        <c:majorGridlines>
          <c:spPr>
            <a:ln>
              <a:solidFill>
                <a:schemeClr val="bg2"/>
              </a:solidFill>
            </a:ln>
          </c:spPr>
        </c:majorGridlines>
        <c:numFmt formatCode="General" sourceLinked="1"/>
        <c:majorTickMark val="out"/>
        <c:minorTickMark val="none"/>
        <c:tickLblPos val="nextTo"/>
        <c:spPr>
          <a:ln>
            <a:solidFill>
              <a:schemeClr val="tx1"/>
            </a:solidFill>
          </a:ln>
        </c:spPr>
        <c:txPr>
          <a:bodyPr/>
          <a:lstStyle/>
          <a:p>
            <a:pPr>
              <a:defRPr>
                <a:solidFill>
                  <a:schemeClr val="tx1"/>
                </a:solidFill>
              </a:defRPr>
            </a:pPr>
            <a:endParaRPr lang="ru-RU"/>
          </a:p>
        </c:txPr>
        <c:crossAx val="188584704"/>
        <c:crosses val="autoZero"/>
        <c:crossBetween val="between"/>
      </c:valAx>
      <c:valAx>
        <c:axId val="188586880"/>
        <c:scaling>
          <c:orientation val="minMax"/>
          <c:max val="270"/>
          <c:min val="0"/>
        </c:scaling>
        <c:delete val="0"/>
        <c:axPos val="r"/>
        <c:numFmt formatCode="General" sourceLinked="1"/>
        <c:majorTickMark val="out"/>
        <c:minorTickMark val="none"/>
        <c:tickLblPos val="nextTo"/>
        <c:crossAx val="188587424"/>
        <c:crosses val="max"/>
        <c:crossBetween val="between"/>
      </c:valAx>
      <c:catAx>
        <c:axId val="188587424"/>
        <c:scaling>
          <c:orientation val="minMax"/>
        </c:scaling>
        <c:delete val="1"/>
        <c:axPos val="b"/>
        <c:majorTickMark val="out"/>
        <c:minorTickMark val="none"/>
        <c:tickLblPos val="none"/>
        <c:crossAx val="188586880"/>
        <c:crosses val="autoZero"/>
        <c:auto val="1"/>
        <c:lblAlgn val="ctr"/>
        <c:lblOffset val="100"/>
        <c:noMultiLvlLbl val="0"/>
      </c:catAx>
      <c:spPr>
        <a:ln>
          <a:solidFill>
            <a:schemeClr val="bg1">
              <a:lumMod val="50000"/>
            </a:schemeClr>
          </a:solidFill>
        </a:ln>
      </c:spPr>
    </c:plotArea>
    <c:legend>
      <c:legendPos val="b"/>
      <c:layout/>
      <c:overlay val="0"/>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803547393294045E-2"/>
          <c:y val="9.7903664101811727E-2"/>
          <c:w val="0.88749654532946487"/>
          <c:h val="0.71512678154711473"/>
        </c:manualLayout>
      </c:layout>
      <c:lineChart>
        <c:grouping val="standard"/>
        <c:varyColors val="0"/>
        <c:ser>
          <c:idx val="0"/>
          <c:order val="0"/>
          <c:tx>
            <c:v>TTF</c:v>
          </c:tx>
          <c:marker>
            <c:symbol val="none"/>
          </c:marker>
          <c:cat>
            <c:numRef>
              <c:f>'1.8.'!$A$10:$A$5301</c:f>
              <c:numCache>
                <c:formatCode>dd\.mm\.yyyy</c:formatCode>
                <c:ptCount val="5292"/>
                <c:pt idx="0">
                  <c:v>43101</c:v>
                </c:pt>
                <c:pt idx="1">
                  <c:v>43102</c:v>
                </c:pt>
                <c:pt idx="2">
                  <c:v>43103</c:v>
                </c:pt>
                <c:pt idx="3">
                  <c:v>43104</c:v>
                </c:pt>
                <c:pt idx="4">
                  <c:v>43105</c:v>
                </c:pt>
                <c:pt idx="5">
                  <c:v>43108</c:v>
                </c:pt>
                <c:pt idx="6">
                  <c:v>43109</c:v>
                </c:pt>
                <c:pt idx="7">
                  <c:v>43110</c:v>
                </c:pt>
                <c:pt idx="8">
                  <c:v>43111</c:v>
                </c:pt>
                <c:pt idx="9">
                  <c:v>43112</c:v>
                </c:pt>
                <c:pt idx="10">
                  <c:v>43115</c:v>
                </c:pt>
                <c:pt idx="11">
                  <c:v>43116</c:v>
                </c:pt>
                <c:pt idx="12">
                  <c:v>43117</c:v>
                </c:pt>
                <c:pt idx="13">
                  <c:v>43118</c:v>
                </c:pt>
                <c:pt idx="14">
                  <c:v>43119</c:v>
                </c:pt>
                <c:pt idx="15">
                  <c:v>43122</c:v>
                </c:pt>
                <c:pt idx="16">
                  <c:v>43123</c:v>
                </c:pt>
                <c:pt idx="17">
                  <c:v>43124</c:v>
                </c:pt>
                <c:pt idx="18">
                  <c:v>43125</c:v>
                </c:pt>
                <c:pt idx="19">
                  <c:v>43126</c:v>
                </c:pt>
                <c:pt idx="20">
                  <c:v>43129</c:v>
                </c:pt>
                <c:pt idx="21">
                  <c:v>43130</c:v>
                </c:pt>
                <c:pt idx="22">
                  <c:v>43131</c:v>
                </c:pt>
                <c:pt idx="23">
                  <c:v>43132</c:v>
                </c:pt>
                <c:pt idx="24">
                  <c:v>43133</c:v>
                </c:pt>
                <c:pt idx="25">
                  <c:v>43136</c:v>
                </c:pt>
                <c:pt idx="26">
                  <c:v>43137</c:v>
                </c:pt>
                <c:pt idx="27">
                  <c:v>43138</c:v>
                </c:pt>
                <c:pt idx="28">
                  <c:v>43139</c:v>
                </c:pt>
                <c:pt idx="29">
                  <c:v>43140</c:v>
                </c:pt>
                <c:pt idx="30">
                  <c:v>43143</c:v>
                </c:pt>
                <c:pt idx="31">
                  <c:v>43144</c:v>
                </c:pt>
                <c:pt idx="32">
                  <c:v>43145</c:v>
                </c:pt>
                <c:pt idx="33">
                  <c:v>43146</c:v>
                </c:pt>
                <c:pt idx="34">
                  <c:v>43147</c:v>
                </c:pt>
                <c:pt idx="35">
                  <c:v>43150</c:v>
                </c:pt>
                <c:pt idx="36">
                  <c:v>43151</c:v>
                </c:pt>
                <c:pt idx="37">
                  <c:v>43152</c:v>
                </c:pt>
                <c:pt idx="38">
                  <c:v>43153</c:v>
                </c:pt>
                <c:pt idx="39">
                  <c:v>43154</c:v>
                </c:pt>
                <c:pt idx="40">
                  <c:v>43157</c:v>
                </c:pt>
                <c:pt idx="41">
                  <c:v>43158</c:v>
                </c:pt>
                <c:pt idx="42">
                  <c:v>43159</c:v>
                </c:pt>
                <c:pt idx="43">
                  <c:v>43160</c:v>
                </c:pt>
                <c:pt idx="44">
                  <c:v>43161</c:v>
                </c:pt>
                <c:pt idx="45">
                  <c:v>43164</c:v>
                </c:pt>
                <c:pt idx="46">
                  <c:v>43165</c:v>
                </c:pt>
                <c:pt idx="47">
                  <c:v>43166</c:v>
                </c:pt>
                <c:pt idx="48">
                  <c:v>43167</c:v>
                </c:pt>
                <c:pt idx="49">
                  <c:v>43168</c:v>
                </c:pt>
                <c:pt idx="50">
                  <c:v>43171</c:v>
                </c:pt>
                <c:pt idx="51">
                  <c:v>43172</c:v>
                </c:pt>
                <c:pt idx="52">
                  <c:v>43173</c:v>
                </c:pt>
                <c:pt idx="53">
                  <c:v>43174</c:v>
                </c:pt>
                <c:pt idx="54">
                  <c:v>43175</c:v>
                </c:pt>
                <c:pt idx="55">
                  <c:v>43178</c:v>
                </c:pt>
                <c:pt idx="56">
                  <c:v>43179</c:v>
                </c:pt>
                <c:pt idx="57">
                  <c:v>43180</c:v>
                </c:pt>
                <c:pt idx="58">
                  <c:v>43181</c:v>
                </c:pt>
                <c:pt idx="59">
                  <c:v>43182</c:v>
                </c:pt>
                <c:pt idx="60">
                  <c:v>43185</c:v>
                </c:pt>
                <c:pt idx="61">
                  <c:v>43186</c:v>
                </c:pt>
                <c:pt idx="62">
                  <c:v>43187</c:v>
                </c:pt>
                <c:pt idx="63">
                  <c:v>43188</c:v>
                </c:pt>
                <c:pt idx="64">
                  <c:v>43189</c:v>
                </c:pt>
                <c:pt idx="65">
                  <c:v>43192</c:v>
                </c:pt>
                <c:pt idx="66">
                  <c:v>43193</c:v>
                </c:pt>
                <c:pt idx="67">
                  <c:v>43194</c:v>
                </c:pt>
                <c:pt idx="68">
                  <c:v>43195</c:v>
                </c:pt>
                <c:pt idx="69">
                  <c:v>43196</c:v>
                </c:pt>
                <c:pt idx="70">
                  <c:v>43199</c:v>
                </c:pt>
                <c:pt idx="71">
                  <c:v>43200</c:v>
                </c:pt>
                <c:pt idx="72">
                  <c:v>43201</c:v>
                </c:pt>
                <c:pt idx="73">
                  <c:v>43202</c:v>
                </c:pt>
                <c:pt idx="74">
                  <c:v>43203</c:v>
                </c:pt>
                <c:pt idx="75">
                  <c:v>43206</c:v>
                </c:pt>
                <c:pt idx="76">
                  <c:v>43207</c:v>
                </c:pt>
                <c:pt idx="77">
                  <c:v>43208</c:v>
                </c:pt>
                <c:pt idx="78">
                  <c:v>43209</c:v>
                </c:pt>
                <c:pt idx="79">
                  <c:v>43210</c:v>
                </c:pt>
                <c:pt idx="80">
                  <c:v>43213</c:v>
                </c:pt>
                <c:pt idx="81">
                  <c:v>43214</c:v>
                </c:pt>
                <c:pt idx="82">
                  <c:v>43215</c:v>
                </c:pt>
                <c:pt idx="83">
                  <c:v>43216</c:v>
                </c:pt>
                <c:pt idx="84">
                  <c:v>43217</c:v>
                </c:pt>
                <c:pt idx="85">
                  <c:v>43220</c:v>
                </c:pt>
                <c:pt idx="86">
                  <c:v>43221</c:v>
                </c:pt>
                <c:pt idx="87">
                  <c:v>43222</c:v>
                </c:pt>
                <c:pt idx="88">
                  <c:v>43223</c:v>
                </c:pt>
                <c:pt idx="89">
                  <c:v>43224</c:v>
                </c:pt>
                <c:pt idx="90">
                  <c:v>43227</c:v>
                </c:pt>
                <c:pt idx="91">
                  <c:v>43228</c:v>
                </c:pt>
                <c:pt idx="92">
                  <c:v>43229</c:v>
                </c:pt>
                <c:pt idx="93">
                  <c:v>43230</c:v>
                </c:pt>
                <c:pt idx="94">
                  <c:v>43231</c:v>
                </c:pt>
                <c:pt idx="95">
                  <c:v>43234</c:v>
                </c:pt>
                <c:pt idx="96">
                  <c:v>43235</c:v>
                </c:pt>
                <c:pt idx="97">
                  <c:v>43236</c:v>
                </c:pt>
                <c:pt idx="98">
                  <c:v>43237</c:v>
                </c:pt>
                <c:pt idx="99">
                  <c:v>43238</c:v>
                </c:pt>
                <c:pt idx="100">
                  <c:v>43241</c:v>
                </c:pt>
                <c:pt idx="101">
                  <c:v>43242</c:v>
                </c:pt>
                <c:pt idx="102">
                  <c:v>43243</c:v>
                </c:pt>
                <c:pt idx="103">
                  <c:v>43244</c:v>
                </c:pt>
                <c:pt idx="104">
                  <c:v>43245</c:v>
                </c:pt>
                <c:pt idx="105">
                  <c:v>43248</c:v>
                </c:pt>
                <c:pt idx="106">
                  <c:v>43249</c:v>
                </c:pt>
                <c:pt idx="107">
                  <c:v>43250</c:v>
                </c:pt>
                <c:pt idx="108">
                  <c:v>43251</c:v>
                </c:pt>
                <c:pt idx="109">
                  <c:v>43252</c:v>
                </c:pt>
                <c:pt idx="110">
                  <c:v>43255</c:v>
                </c:pt>
                <c:pt idx="111">
                  <c:v>43256</c:v>
                </c:pt>
                <c:pt idx="112">
                  <c:v>43257</c:v>
                </c:pt>
                <c:pt idx="113">
                  <c:v>43258</c:v>
                </c:pt>
                <c:pt idx="114">
                  <c:v>43259</c:v>
                </c:pt>
                <c:pt idx="115">
                  <c:v>43262</c:v>
                </c:pt>
                <c:pt idx="116">
                  <c:v>43263</c:v>
                </c:pt>
                <c:pt idx="117">
                  <c:v>43264</c:v>
                </c:pt>
                <c:pt idx="118">
                  <c:v>43265</c:v>
                </c:pt>
                <c:pt idx="119">
                  <c:v>43266</c:v>
                </c:pt>
                <c:pt idx="120">
                  <c:v>43269</c:v>
                </c:pt>
                <c:pt idx="121">
                  <c:v>43270</c:v>
                </c:pt>
                <c:pt idx="122">
                  <c:v>43271</c:v>
                </c:pt>
                <c:pt idx="123">
                  <c:v>43272</c:v>
                </c:pt>
                <c:pt idx="124">
                  <c:v>43273</c:v>
                </c:pt>
                <c:pt idx="125">
                  <c:v>43276</c:v>
                </c:pt>
                <c:pt idx="126">
                  <c:v>43277</c:v>
                </c:pt>
                <c:pt idx="127">
                  <c:v>43278</c:v>
                </c:pt>
                <c:pt idx="128">
                  <c:v>43279</c:v>
                </c:pt>
                <c:pt idx="129">
                  <c:v>43280</c:v>
                </c:pt>
                <c:pt idx="130">
                  <c:v>43283</c:v>
                </c:pt>
                <c:pt idx="131">
                  <c:v>43284</c:v>
                </c:pt>
                <c:pt idx="132">
                  <c:v>43285</c:v>
                </c:pt>
                <c:pt idx="133">
                  <c:v>43286</c:v>
                </c:pt>
                <c:pt idx="134">
                  <c:v>43287</c:v>
                </c:pt>
                <c:pt idx="135">
                  <c:v>43290</c:v>
                </c:pt>
                <c:pt idx="136">
                  <c:v>43291</c:v>
                </c:pt>
                <c:pt idx="137">
                  <c:v>43292</c:v>
                </c:pt>
                <c:pt idx="138">
                  <c:v>43293</c:v>
                </c:pt>
                <c:pt idx="139">
                  <c:v>43294</c:v>
                </c:pt>
                <c:pt idx="140">
                  <c:v>43297</c:v>
                </c:pt>
                <c:pt idx="141">
                  <c:v>43298</c:v>
                </c:pt>
                <c:pt idx="142">
                  <c:v>43299</c:v>
                </c:pt>
                <c:pt idx="143">
                  <c:v>43300</c:v>
                </c:pt>
                <c:pt idx="144">
                  <c:v>43301</c:v>
                </c:pt>
                <c:pt idx="145">
                  <c:v>43304</c:v>
                </c:pt>
                <c:pt idx="146">
                  <c:v>43305</c:v>
                </c:pt>
                <c:pt idx="147">
                  <c:v>43306</c:v>
                </c:pt>
                <c:pt idx="148">
                  <c:v>43307</c:v>
                </c:pt>
                <c:pt idx="149">
                  <c:v>43308</c:v>
                </c:pt>
                <c:pt idx="150">
                  <c:v>43311</c:v>
                </c:pt>
                <c:pt idx="151">
                  <c:v>43312</c:v>
                </c:pt>
                <c:pt idx="152">
                  <c:v>43313</c:v>
                </c:pt>
                <c:pt idx="153">
                  <c:v>43314</c:v>
                </c:pt>
                <c:pt idx="154">
                  <c:v>43315</c:v>
                </c:pt>
                <c:pt idx="155">
                  <c:v>43318</c:v>
                </c:pt>
                <c:pt idx="156">
                  <c:v>43319</c:v>
                </c:pt>
                <c:pt idx="157">
                  <c:v>43320</c:v>
                </c:pt>
                <c:pt idx="158">
                  <c:v>43321</c:v>
                </c:pt>
                <c:pt idx="159">
                  <c:v>43322</c:v>
                </c:pt>
                <c:pt idx="160">
                  <c:v>43325</c:v>
                </c:pt>
                <c:pt idx="161">
                  <c:v>43326</c:v>
                </c:pt>
                <c:pt idx="162">
                  <c:v>43327</c:v>
                </c:pt>
                <c:pt idx="163">
                  <c:v>43328</c:v>
                </c:pt>
                <c:pt idx="164">
                  <c:v>43329</c:v>
                </c:pt>
                <c:pt idx="165">
                  <c:v>43332</c:v>
                </c:pt>
                <c:pt idx="166">
                  <c:v>43333</c:v>
                </c:pt>
                <c:pt idx="167">
                  <c:v>43334</c:v>
                </c:pt>
                <c:pt idx="168">
                  <c:v>43335</c:v>
                </c:pt>
                <c:pt idx="169">
                  <c:v>43336</c:v>
                </c:pt>
                <c:pt idx="170">
                  <c:v>43339</c:v>
                </c:pt>
                <c:pt idx="171">
                  <c:v>43340</c:v>
                </c:pt>
                <c:pt idx="172">
                  <c:v>43341</c:v>
                </c:pt>
                <c:pt idx="173">
                  <c:v>43342</c:v>
                </c:pt>
                <c:pt idx="174">
                  <c:v>43343</c:v>
                </c:pt>
                <c:pt idx="175">
                  <c:v>43346</c:v>
                </c:pt>
                <c:pt idx="176">
                  <c:v>43347</c:v>
                </c:pt>
                <c:pt idx="177">
                  <c:v>43348</c:v>
                </c:pt>
                <c:pt idx="178">
                  <c:v>43349</c:v>
                </c:pt>
                <c:pt idx="179">
                  <c:v>43350</c:v>
                </c:pt>
                <c:pt idx="180">
                  <c:v>43353</c:v>
                </c:pt>
                <c:pt idx="181">
                  <c:v>43354</c:v>
                </c:pt>
                <c:pt idx="182">
                  <c:v>43355</c:v>
                </c:pt>
                <c:pt idx="183">
                  <c:v>43356</c:v>
                </c:pt>
                <c:pt idx="184">
                  <c:v>43357</c:v>
                </c:pt>
                <c:pt idx="185">
                  <c:v>43360</c:v>
                </c:pt>
                <c:pt idx="186">
                  <c:v>43361</c:v>
                </c:pt>
                <c:pt idx="187">
                  <c:v>43362</c:v>
                </c:pt>
                <c:pt idx="188">
                  <c:v>43363</c:v>
                </c:pt>
                <c:pt idx="189">
                  <c:v>43364</c:v>
                </c:pt>
                <c:pt idx="190">
                  <c:v>43367</c:v>
                </c:pt>
                <c:pt idx="191">
                  <c:v>43368</c:v>
                </c:pt>
                <c:pt idx="192">
                  <c:v>43369</c:v>
                </c:pt>
                <c:pt idx="193">
                  <c:v>43370</c:v>
                </c:pt>
                <c:pt idx="194">
                  <c:v>43371</c:v>
                </c:pt>
                <c:pt idx="195">
                  <c:v>43374</c:v>
                </c:pt>
                <c:pt idx="196">
                  <c:v>43375</c:v>
                </c:pt>
                <c:pt idx="197">
                  <c:v>43376</c:v>
                </c:pt>
                <c:pt idx="198">
                  <c:v>43377</c:v>
                </c:pt>
                <c:pt idx="199">
                  <c:v>43378</c:v>
                </c:pt>
                <c:pt idx="200">
                  <c:v>43381</c:v>
                </c:pt>
                <c:pt idx="201">
                  <c:v>43382</c:v>
                </c:pt>
                <c:pt idx="202">
                  <c:v>43383</c:v>
                </c:pt>
                <c:pt idx="203">
                  <c:v>43384</c:v>
                </c:pt>
                <c:pt idx="204">
                  <c:v>43385</c:v>
                </c:pt>
                <c:pt idx="205">
                  <c:v>43388</c:v>
                </c:pt>
                <c:pt idx="206">
                  <c:v>43389</c:v>
                </c:pt>
                <c:pt idx="207">
                  <c:v>43390</c:v>
                </c:pt>
                <c:pt idx="208">
                  <c:v>43391</c:v>
                </c:pt>
                <c:pt idx="209">
                  <c:v>43392</c:v>
                </c:pt>
                <c:pt idx="210">
                  <c:v>43395</c:v>
                </c:pt>
                <c:pt idx="211">
                  <c:v>43396</c:v>
                </c:pt>
                <c:pt idx="212">
                  <c:v>43397</c:v>
                </c:pt>
                <c:pt idx="213">
                  <c:v>43398</c:v>
                </c:pt>
                <c:pt idx="214">
                  <c:v>43399</c:v>
                </c:pt>
                <c:pt idx="215">
                  <c:v>43402</c:v>
                </c:pt>
                <c:pt idx="216">
                  <c:v>43403</c:v>
                </c:pt>
                <c:pt idx="217">
                  <c:v>43404</c:v>
                </c:pt>
                <c:pt idx="218">
                  <c:v>43405</c:v>
                </c:pt>
                <c:pt idx="219">
                  <c:v>43406</c:v>
                </c:pt>
                <c:pt idx="220">
                  <c:v>43409</c:v>
                </c:pt>
                <c:pt idx="221">
                  <c:v>43410</c:v>
                </c:pt>
                <c:pt idx="222">
                  <c:v>43411</c:v>
                </c:pt>
                <c:pt idx="223">
                  <c:v>43412</c:v>
                </c:pt>
                <c:pt idx="224">
                  <c:v>43413</c:v>
                </c:pt>
                <c:pt idx="225">
                  <c:v>43416</c:v>
                </c:pt>
                <c:pt idx="226">
                  <c:v>43417</c:v>
                </c:pt>
                <c:pt idx="227">
                  <c:v>43418</c:v>
                </c:pt>
                <c:pt idx="228">
                  <c:v>43419</c:v>
                </c:pt>
                <c:pt idx="229">
                  <c:v>43420</c:v>
                </c:pt>
                <c:pt idx="230">
                  <c:v>43423</c:v>
                </c:pt>
                <c:pt idx="231">
                  <c:v>43424</c:v>
                </c:pt>
                <c:pt idx="232">
                  <c:v>43425</c:v>
                </c:pt>
                <c:pt idx="233">
                  <c:v>43426</c:v>
                </c:pt>
                <c:pt idx="234">
                  <c:v>43427</c:v>
                </c:pt>
                <c:pt idx="235">
                  <c:v>43430</c:v>
                </c:pt>
                <c:pt idx="236">
                  <c:v>43431</c:v>
                </c:pt>
                <c:pt idx="237">
                  <c:v>43432</c:v>
                </c:pt>
                <c:pt idx="238">
                  <c:v>43433</c:v>
                </c:pt>
                <c:pt idx="239">
                  <c:v>43434</c:v>
                </c:pt>
                <c:pt idx="240">
                  <c:v>43437</c:v>
                </c:pt>
                <c:pt idx="241">
                  <c:v>43438</c:v>
                </c:pt>
                <c:pt idx="242">
                  <c:v>43439</c:v>
                </c:pt>
                <c:pt idx="243">
                  <c:v>43440</c:v>
                </c:pt>
                <c:pt idx="244">
                  <c:v>43441</c:v>
                </c:pt>
                <c:pt idx="245">
                  <c:v>43444</c:v>
                </c:pt>
                <c:pt idx="246">
                  <c:v>43445</c:v>
                </c:pt>
                <c:pt idx="247">
                  <c:v>43446</c:v>
                </c:pt>
                <c:pt idx="248">
                  <c:v>43447</c:v>
                </c:pt>
                <c:pt idx="249">
                  <c:v>43448</c:v>
                </c:pt>
                <c:pt idx="250">
                  <c:v>43451</c:v>
                </c:pt>
                <c:pt idx="251">
                  <c:v>43452</c:v>
                </c:pt>
                <c:pt idx="252">
                  <c:v>43453</c:v>
                </c:pt>
                <c:pt idx="253">
                  <c:v>43454</c:v>
                </c:pt>
                <c:pt idx="254">
                  <c:v>43455</c:v>
                </c:pt>
                <c:pt idx="255">
                  <c:v>43458</c:v>
                </c:pt>
                <c:pt idx="256">
                  <c:v>43459</c:v>
                </c:pt>
                <c:pt idx="257">
                  <c:v>43460</c:v>
                </c:pt>
                <c:pt idx="258">
                  <c:v>43461</c:v>
                </c:pt>
                <c:pt idx="259">
                  <c:v>43462</c:v>
                </c:pt>
                <c:pt idx="260">
                  <c:v>43465</c:v>
                </c:pt>
                <c:pt idx="261">
                  <c:v>43466</c:v>
                </c:pt>
                <c:pt idx="262">
                  <c:v>43467</c:v>
                </c:pt>
                <c:pt idx="263">
                  <c:v>43468</c:v>
                </c:pt>
                <c:pt idx="264">
                  <c:v>43469</c:v>
                </c:pt>
                <c:pt idx="265">
                  <c:v>43472</c:v>
                </c:pt>
                <c:pt idx="266">
                  <c:v>43473</c:v>
                </c:pt>
                <c:pt idx="267">
                  <c:v>43474</c:v>
                </c:pt>
                <c:pt idx="268">
                  <c:v>43475</c:v>
                </c:pt>
                <c:pt idx="269">
                  <c:v>43476</c:v>
                </c:pt>
                <c:pt idx="270">
                  <c:v>43479</c:v>
                </c:pt>
                <c:pt idx="271">
                  <c:v>43480</c:v>
                </c:pt>
                <c:pt idx="272">
                  <c:v>43481</c:v>
                </c:pt>
                <c:pt idx="273">
                  <c:v>43482</c:v>
                </c:pt>
                <c:pt idx="274">
                  <c:v>43483</c:v>
                </c:pt>
                <c:pt idx="275">
                  <c:v>43486</c:v>
                </c:pt>
                <c:pt idx="276">
                  <c:v>43487</c:v>
                </c:pt>
                <c:pt idx="277">
                  <c:v>43488</c:v>
                </c:pt>
                <c:pt idx="278">
                  <c:v>43489</c:v>
                </c:pt>
                <c:pt idx="279">
                  <c:v>43490</c:v>
                </c:pt>
                <c:pt idx="280">
                  <c:v>43493</c:v>
                </c:pt>
                <c:pt idx="281">
                  <c:v>43494</c:v>
                </c:pt>
                <c:pt idx="282">
                  <c:v>43495</c:v>
                </c:pt>
                <c:pt idx="283">
                  <c:v>43496</c:v>
                </c:pt>
                <c:pt idx="284">
                  <c:v>43497</c:v>
                </c:pt>
                <c:pt idx="285">
                  <c:v>43500</c:v>
                </c:pt>
                <c:pt idx="286">
                  <c:v>43501</c:v>
                </c:pt>
                <c:pt idx="287">
                  <c:v>43502</c:v>
                </c:pt>
                <c:pt idx="288">
                  <c:v>43503</c:v>
                </c:pt>
                <c:pt idx="289">
                  <c:v>43504</c:v>
                </c:pt>
                <c:pt idx="290">
                  <c:v>43507</c:v>
                </c:pt>
                <c:pt idx="291">
                  <c:v>43508</c:v>
                </c:pt>
                <c:pt idx="292">
                  <c:v>43509</c:v>
                </c:pt>
                <c:pt idx="293">
                  <c:v>43510</c:v>
                </c:pt>
                <c:pt idx="294">
                  <c:v>43511</c:v>
                </c:pt>
                <c:pt idx="295">
                  <c:v>43514</c:v>
                </c:pt>
                <c:pt idx="296">
                  <c:v>43515</c:v>
                </c:pt>
                <c:pt idx="297">
                  <c:v>43516</c:v>
                </c:pt>
                <c:pt idx="298">
                  <c:v>43517</c:v>
                </c:pt>
                <c:pt idx="299">
                  <c:v>43518</c:v>
                </c:pt>
                <c:pt idx="300">
                  <c:v>43521</c:v>
                </c:pt>
                <c:pt idx="301">
                  <c:v>43522</c:v>
                </c:pt>
                <c:pt idx="302">
                  <c:v>43523</c:v>
                </c:pt>
                <c:pt idx="303">
                  <c:v>43524</c:v>
                </c:pt>
                <c:pt idx="304">
                  <c:v>43525</c:v>
                </c:pt>
                <c:pt idx="305">
                  <c:v>43528</c:v>
                </c:pt>
                <c:pt idx="306">
                  <c:v>43529</c:v>
                </c:pt>
                <c:pt idx="307">
                  <c:v>43530</c:v>
                </c:pt>
                <c:pt idx="308">
                  <c:v>43531</c:v>
                </c:pt>
                <c:pt idx="309">
                  <c:v>43532</c:v>
                </c:pt>
                <c:pt idx="310">
                  <c:v>43535</c:v>
                </c:pt>
                <c:pt idx="311">
                  <c:v>43536</c:v>
                </c:pt>
                <c:pt idx="312">
                  <c:v>43537</c:v>
                </c:pt>
                <c:pt idx="313">
                  <c:v>43538</c:v>
                </c:pt>
                <c:pt idx="314">
                  <c:v>43539</c:v>
                </c:pt>
                <c:pt idx="315">
                  <c:v>43542</c:v>
                </c:pt>
                <c:pt idx="316">
                  <c:v>43543</c:v>
                </c:pt>
                <c:pt idx="317">
                  <c:v>43544</c:v>
                </c:pt>
                <c:pt idx="318">
                  <c:v>43545</c:v>
                </c:pt>
                <c:pt idx="319">
                  <c:v>43546</c:v>
                </c:pt>
                <c:pt idx="320">
                  <c:v>43549</c:v>
                </c:pt>
                <c:pt idx="321">
                  <c:v>43550</c:v>
                </c:pt>
                <c:pt idx="322">
                  <c:v>43551</c:v>
                </c:pt>
                <c:pt idx="323">
                  <c:v>43552</c:v>
                </c:pt>
                <c:pt idx="324">
                  <c:v>43553</c:v>
                </c:pt>
                <c:pt idx="325">
                  <c:v>43556</c:v>
                </c:pt>
                <c:pt idx="326">
                  <c:v>43557</c:v>
                </c:pt>
                <c:pt idx="327">
                  <c:v>43558</c:v>
                </c:pt>
                <c:pt idx="328">
                  <c:v>43559</c:v>
                </c:pt>
                <c:pt idx="329">
                  <c:v>43560</c:v>
                </c:pt>
                <c:pt idx="330">
                  <c:v>43563</c:v>
                </c:pt>
                <c:pt idx="331">
                  <c:v>43564</c:v>
                </c:pt>
                <c:pt idx="332">
                  <c:v>43565</c:v>
                </c:pt>
                <c:pt idx="333">
                  <c:v>43566</c:v>
                </c:pt>
                <c:pt idx="334">
                  <c:v>43567</c:v>
                </c:pt>
                <c:pt idx="335">
                  <c:v>43570</c:v>
                </c:pt>
                <c:pt idx="336">
                  <c:v>43571</c:v>
                </c:pt>
                <c:pt idx="337">
                  <c:v>43572</c:v>
                </c:pt>
                <c:pt idx="338">
                  <c:v>43573</c:v>
                </c:pt>
                <c:pt idx="339">
                  <c:v>43574</c:v>
                </c:pt>
                <c:pt idx="340">
                  <c:v>43577</c:v>
                </c:pt>
                <c:pt idx="341">
                  <c:v>43578</c:v>
                </c:pt>
                <c:pt idx="342">
                  <c:v>43579</c:v>
                </c:pt>
                <c:pt idx="343">
                  <c:v>43580</c:v>
                </c:pt>
                <c:pt idx="344">
                  <c:v>43581</c:v>
                </c:pt>
                <c:pt idx="345">
                  <c:v>43584</c:v>
                </c:pt>
                <c:pt idx="346">
                  <c:v>43585</c:v>
                </c:pt>
                <c:pt idx="347">
                  <c:v>43586</c:v>
                </c:pt>
                <c:pt idx="348">
                  <c:v>43587</c:v>
                </c:pt>
                <c:pt idx="349">
                  <c:v>43588</c:v>
                </c:pt>
                <c:pt idx="350">
                  <c:v>43591</c:v>
                </c:pt>
                <c:pt idx="351">
                  <c:v>43592</c:v>
                </c:pt>
                <c:pt idx="352">
                  <c:v>43593</c:v>
                </c:pt>
                <c:pt idx="353">
                  <c:v>43594</c:v>
                </c:pt>
                <c:pt idx="354">
                  <c:v>43595</c:v>
                </c:pt>
                <c:pt idx="355">
                  <c:v>43598</c:v>
                </c:pt>
                <c:pt idx="356">
                  <c:v>43599</c:v>
                </c:pt>
                <c:pt idx="357">
                  <c:v>43600</c:v>
                </c:pt>
                <c:pt idx="358">
                  <c:v>43601</c:v>
                </c:pt>
                <c:pt idx="359">
                  <c:v>43602</c:v>
                </c:pt>
                <c:pt idx="360">
                  <c:v>43605</c:v>
                </c:pt>
                <c:pt idx="361">
                  <c:v>43606</c:v>
                </c:pt>
                <c:pt idx="362">
                  <c:v>43607</c:v>
                </c:pt>
                <c:pt idx="363">
                  <c:v>43608</c:v>
                </c:pt>
                <c:pt idx="364">
                  <c:v>43609</c:v>
                </c:pt>
                <c:pt idx="365">
                  <c:v>43612</c:v>
                </c:pt>
                <c:pt idx="366">
                  <c:v>43613</c:v>
                </c:pt>
                <c:pt idx="367">
                  <c:v>43614</c:v>
                </c:pt>
                <c:pt idx="368">
                  <c:v>43615</c:v>
                </c:pt>
                <c:pt idx="369">
                  <c:v>43616</c:v>
                </c:pt>
                <c:pt idx="370">
                  <c:v>43619</c:v>
                </c:pt>
                <c:pt idx="371">
                  <c:v>43620</c:v>
                </c:pt>
                <c:pt idx="372">
                  <c:v>43621</c:v>
                </c:pt>
                <c:pt idx="373">
                  <c:v>43622</c:v>
                </c:pt>
                <c:pt idx="374">
                  <c:v>43623</c:v>
                </c:pt>
                <c:pt idx="375">
                  <c:v>43626</c:v>
                </c:pt>
                <c:pt idx="376">
                  <c:v>43627</c:v>
                </c:pt>
                <c:pt idx="377">
                  <c:v>43628</c:v>
                </c:pt>
                <c:pt idx="378">
                  <c:v>43629</c:v>
                </c:pt>
                <c:pt idx="379">
                  <c:v>43630</c:v>
                </c:pt>
                <c:pt idx="380">
                  <c:v>43633</c:v>
                </c:pt>
                <c:pt idx="381">
                  <c:v>43634</c:v>
                </c:pt>
                <c:pt idx="382">
                  <c:v>43635</c:v>
                </c:pt>
                <c:pt idx="383">
                  <c:v>43636</c:v>
                </c:pt>
                <c:pt idx="384">
                  <c:v>43637</c:v>
                </c:pt>
                <c:pt idx="385">
                  <c:v>43640</c:v>
                </c:pt>
                <c:pt idx="386">
                  <c:v>43641</c:v>
                </c:pt>
                <c:pt idx="387">
                  <c:v>43642</c:v>
                </c:pt>
                <c:pt idx="388">
                  <c:v>43643</c:v>
                </c:pt>
                <c:pt idx="389">
                  <c:v>43644</c:v>
                </c:pt>
                <c:pt idx="390">
                  <c:v>43647</c:v>
                </c:pt>
                <c:pt idx="391">
                  <c:v>43648</c:v>
                </c:pt>
                <c:pt idx="392">
                  <c:v>43649</c:v>
                </c:pt>
                <c:pt idx="393">
                  <c:v>43650</c:v>
                </c:pt>
                <c:pt idx="394">
                  <c:v>43651</c:v>
                </c:pt>
                <c:pt idx="395">
                  <c:v>43654</c:v>
                </c:pt>
                <c:pt idx="396">
                  <c:v>43655</c:v>
                </c:pt>
                <c:pt idx="397">
                  <c:v>43656</c:v>
                </c:pt>
                <c:pt idx="398">
                  <c:v>43657</c:v>
                </c:pt>
                <c:pt idx="399">
                  <c:v>43658</c:v>
                </c:pt>
                <c:pt idx="400">
                  <c:v>43661</c:v>
                </c:pt>
                <c:pt idx="401">
                  <c:v>43662</c:v>
                </c:pt>
                <c:pt idx="402">
                  <c:v>43663</c:v>
                </c:pt>
                <c:pt idx="403">
                  <c:v>43664</c:v>
                </c:pt>
                <c:pt idx="404">
                  <c:v>43665</c:v>
                </c:pt>
                <c:pt idx="405">
                  <c:v>43668</c:v>
                </c:pt>
                <c:pt idx="406">
                  <c:v>43669</c:v>
                </c:pt>
                <c:pt idx="407">
                  <c:v>43670</c:v>
                </c:pt>
                <c:pt idx="408">
                  <c:v>43671</c:v>
                </c:pt>
                <c:pt idx="409">
                  <c:v>43672</c:v>
                </c:pt>
                <c:pt idx="410">
                  <c:v>43675</c:v>
                </c:pt>
                <c:pt idx="411">
                  <c:v>43676</c:v>
                </c:pt>
                <c:pt idx="412">
                  <c:v>43677</c:v>
                </c:pt>
                <c:pt idx="413">
                  <c:v>43678</c:v>
                </c:pt>
                <c:pt idx="414">
                  <c:v>43679</c:v>
                </c:pt>
                <c:pt idx="415">
                  <c:v>43682</c:v>
                </c:pt>
                <c:pt idx="416">
                  <c:v>43683</c:v>
                </c:pt>
                <c:pt idx="417">
                  <c:v>43684</c:v>
                </c:pt>
                <c:pt idx="418">
                  <c:v>43685</c:v>
                </c:pt>
                <c:pt idx="419">
                  <c:v>43686</c:v>
                </c:pt>
                <c:pt idx="420">
                  <c:v>43689</c:v>
                </c:pt>
                <c:pt idx="421">
                  <c:v>43690</c:v>
                </c:pt>
                <c:pt idx="422">
                  <c:v>43691</c:v>
                </c:pt>
                <c:pt idx="423">
                  <c:v>43692</c:v>
                </c:pt>
                <c:pt idx="424">
                  <c:v>43693</c:v>
                </c:pt>
                <c:pt idx="425">
                  <c:v>43696</c:v>
                </c:pt>
                <c:pt idx="426">
                  <c:v>43697</c:v>
                </c:pt>
                <c:pt idx="427">
                  <c:v>43698</c:v>
                </c:pt>
                <c:pt idx="428">
                  <c:v>43699</c:v>
                </c:pt>
                <c:pt idx="429">
                  <c:v>43700</c:v>
                </c:pt>
                <c:pt idx="430">
                  <c:v>43703</c:v>
                </c:pt>
                <c:pt idx="431">
                  <c:v>43704</c:v>
                </c:pt>
                <c:pt idx="432">
                  <c:v>43705</c:v>
                </c:pt>
                <c:pt idx="433">
                  <c:v>43706</c:v>
                </c:pt>
                <c:pt idx="434">
                  <c:v>43707</c:v>
                </c:pt>
                <c:pt idx="435">
                  <c:v>43710</c:v>
                </c:pt>
                <c:pt idx="436">
                  <c:v>43711</c:v>
                </c:pt>
                <c:pt idx="437">
                  <c:v>43712</c:v>
                </c:pt>
                <c:pt idx="438">
                  <c:v>43713</c:v>
                </c:pt>
                <c:pt idx="439">
                  <c:v>43714</c:v>
                </c:pt>
                <c:pt idx="440">
                  <c:v>43717</c:v>
                </c:pt>
                <c:pt idx="441">
                  <c:v>43718</c:v>
                </c:pt>
                <c:pt idx="442">
                  <c:v>43719</c:v>
                </c:pt>
                <c:pt idx="443">
                  <c:v>43720</c:v>
                </c:pt>
                <c:pt idx="444">
                  <c:v>43721</c:v>
                </c:pt>
                <c:pt idx="445">
                  <c:v>43724</c:v>
                </c:pt>
                <c:pt idx="446">
                  <c:v>43725</c:v>
                </c:pt>
                <c:pt idx="447">
                  <c:v>43726</c:v>
                </c:pt>
                <c:pt idx="448">
                  <c:v>43727</c:v>
                </c:pt>
                <c:pt idx="449">
                  <c:v>43728</c:v>
                </c:pt>
                <c:pt idx="450">
                  <c:v>43731</c:v>
                </c:pt>
                <c:pt idx="451">
                  <c:v>43732</c:v>
                </c:pt>
                <c:pt idx="452">
                  <c:v>43733</c:v>
                </c:pt>
                <c:pt idx="453">
                  <c:v>43734</c:v>
                </c:pt>
                <c:pt idx="454">
                  <c:v>43735</c:v>
                </c:pt>
                <c:pt idx="455">
                  <c:v>43738</c:v>
                </c:pt>
                <c:pt idx="456">
                  <c:v>43739</c:v>
                </c:pt>
                <c:pt idx="457">
                  <c:v>43740</c:v>
                </c:pt>
                <c:pt idx="458">
                  <c:v>43741</c:v>
                </c:pt>
                <c:pt idx="459">
                  <c:v>43742</c:v>
                </c:pt>
                <c:pt idx="460">
                  <c:v>43745</c:v>
                </c:pt>
                <c:pt idx="461">
                  <c:v>43746</c:v>
                </c:pt>
                <c:pt idx="462">
                  <c:v>43747</c:v>
                </c:pt>
                <c:pt idx="463">
                  <c:v>43748</c:v>
                </c:pt>
                <c:pt idx="464">
                  <c:v>43749</c:v>
                </c:pt>
                <c:pt idx="465">
                  <c:v>43752</c:v>
                </c:pt>
                <c:pt idx="466">
                  <c:v>43753</c:v>
                </c:pt>
                <c:pt idx="467">
                  <c:v>43754</c:v>
                </c:pt>
                <c:pt idx="468">
                  <c:v>43755</c:v>
                </c:pt>
                <c:pt idx="469">
                  <c:v>43756</c:v>
                </c:pt>
                <c:pt idx="470">
                  <c:v>43759</c:v>
                </c:pt>
                <c:pt idx="471">
                  <c:v>43760</c:v>
                </c:pt>
                <c:pt idx="472">
                  <c:v>43761</c:v>
                </c:pt>
                <c:pt idx="473">
                  <c:v>43762</c:v>
                </c:pt>
                <c:pt idx="474">
                  <c:v>43763</c:v>
                </c:pt>
                <c:pt idx="475">
                  <c:v>43766</c:v>
                </c:pt>
                <c:pt idx="476">
                  <c:v>43767</c:v>
                </c:pt>
                <c:pt idx="477">
                  <c:v>43768</c:v>
                </c:pt>
                <c:pt idx="478">
                  <c:v>43769</c:v>
                </c:pt>
                <c:pt idx="479">
                  <c:v>43770</c:v>
                </c:pt>
                <c:pt idx="480">
                  <c:v>43773</c:v>
                </c:pt>
                <c:pt idx="481">
                  <c:v>43774</c:v>
                </c:pt>
                <c:pt idx="482">
                  <c:v>43775</c:v>
                </c:pt>
                <c:pt idx="483">
                  <c:v>43776</c:v>
                </c:pt>
                <c:pt idx="484">
                  <c:v>43777</c:v>
                </c:pt>
                <c:pt idx="485">
                  <c:v>43780</c:v>
                </c:pt>
                <c:pt idx="486">
                  <c:v>43781</c:v>
                </c:pt>
                <c:pt idx="487">
                  <c:v>43782</c:v>
                </c:pt>
                <c:pt idx="488">
                  <c:v>43783</c:v>
                </c:pt>
                <c:pt idx="489">
                  <c:v>43784</c:v>
                </c:pt>
                <c:pt idx="490">
                  <c:v>43787</c:v>
                </c:pt>
                <c:pt idx="491">
                  <c:v>43788</c:v>
                </c:pt>
                <c:pt idx="492">
                  <c:v>43789</c:v>
                </c:pt>
                <c:pt idx="493">
                  <c:v>43790</c:v>
                </c:pt>
                <c:pt idx="494">
                  <c:v>43791</c:v>
                </c:pt>
                <c:pt idx="495">
                  <c:v>43794</c:v>
                </c:pt>
                <c:pt idx="496">
                  <c:v>43795</c:v>
                </c:pt>
                <c:pt idx="497">
                  <c:v>43796</c:v>
                </c:pt>
                <c:pt idx="498">
                  <c:v>43797</c:v>
                </c:pt>
                <c:pt idx="499">
                  <c:v>43798</c:v>
                </c:pt>
                <c:pt idx="500">
                  <c:v>43801</c:v>
                </c:pt>
                <c:pt idx="501">
                  <c:v>43802</c:v>
                </c:pt>
                <c:pt idx="502">
                  <c:v>43803</c:v>
                </c:pt>
                <c:pt idx="503">
                  <c:v>43804</c:v>
                </c:pt>
                <c:pt idx="504">
                  <c:v>43805</c:v>
                </c:pt>
                <c:pt idx="505">
                  <c:v>43808</c:v>
                </c:pt>
                <c:pt idx="506">
                  <c:v>43809</c:v>
                </c:pt>
                <c:pt idx="507">
                  <c:v>43810</c:v>
                </c:pt>
                <c:pt idx="508">
                  <c:v>43811</c:v>
                </c:pt>
                <c:pt idx="509">
                  <c:v>43812</c:v>
                </c:pt>
                <c:pt idx="510">
                  <c:v>43815</c:v>
                </c:pt>
                <c:pt idx="511">
                  <c:v>43816</c:v>
                </c:pt>
                <c:pt idx="512">
                  <c:v>43817</c:v>
                </c:pt>
                <c:pt idx="513">
                  <c:v>43818</c:v>
                </c:pt>
                <c:pt idx="514">
                  <c:v>43819</c:v>
                </c:pt>
                <c:pt idx="515">
                  <c:v>43822</c:v>
                </c:pt>
                <c:pt idx="516">
                  <c:v>43823</c:v>
                </c:pt>
                <c:pt idx="517">
                  <c:v>43824</c:v>
                </c:pt>
                <c:pt idx="518">
                  <c:v>43825</c:v>
                </c:pt>
                <c:pt idx="519">
                  <c:v>43826</c:v>
                </c:pt>
                <c:pt idx="520">
                  <c:v>43829</c:v>
                </c:pt>
                <c:pt idx="521">
                  <c:v>43830</c:v>
                </c:pt>
                <c:pt idx="522">
                  <c:v>43831</c:v>
                </c:pt>
                <c:pt idx="523">
                  <c:v>43832</c:v>
                </c:pt>
                <c:pt idx="524">
                  <c:v>43833</c:v>
                </c:pt>
                <c:pt idx="525">
                  <c:v>43836</c:v>
                </c:pt>
                <c:pt idx="526">
                  <c:v>43837</c:v>
                </c:pt>
                <c:pt idx="527">
                  <c:v>43838</c:v>
                </c:pt>
                <c:pt idx="528">
                  <c:v>43839</c:v>
                </c:pt>
                <c:pt idx="529">
                  <c:v>43840</c:v>
                </c:pt>
                <c:pt idx="530">
                  <c:v>43843</c:v>
                </c:pt>
                <c:pt idx="531">
                  <c:v>43844</c:v>
                </c:pt>
                <c:pt idx="532">
                  <c:v>43845</c:v>
                </c:pt>
                <c:pt idx="533">
                  <c:v>43846</c:v>
                </c:pt>
                <c:pt idx="534">
                  <c:v>43847</c:v>
                </c:pt>
                <c:pt idx="535">
                  <c:v>43850</c:v>
                </c:pt>
                <c:pt idx="536">
                  <c:v>43851</c:v>
                </c:pt>
                <c:pt idx="537">
                  <c:v>43852</c:v>
                </c:pt>
                <c:pt idx="538">
                  <c:v>43853</c:v>
                </c:pt>
                <c:pt idx="539">
                  <c:v>43854</c:v>
                </c:pt>
                <c:pt idx="540">
                  <c:v>43857</c:v>
                </c:pt>
                <c:pt idx="541">
                  <c:v>43858</c:v>
                </c:pt>
                <c:pt idx="542">
                  <c:v>43859</c:v>
                </c:pt>
                <c:pt idx="543">
                  <c:v>43860</c:v>
                </c:pt>
                <c:pt idx="544">
                  <c:v>43861</c:v>
                </c:pt>
                <c:pt idx="545">
                  <c:v>43864</c:v>
                </c:pt>
                <c:pt idx="546">
                  <c:v>43865</c:v>
                </c:pt>
                <c:pt idx="547">
                  <c:v>43866</c:v>
                </c:pt>
                <c:pt idx="548">
                  <c:v>43867</c:v>
                </c:pt>
                <c:pt idx="549">
                  <c:v>43868</c:v>
                </c:pt>
                <c:pt idx="550">
                  <c:v>43871</c:v>
                </c:pt>
                <c:pt idx="551">
                  <c:v>43872</c:v>
                </c:pt>
                <c:pt idx="552">
                  <c:v>43873</c:v>
                </c:pt>
                <c:pt idx="553">
                  <c:v>43874</c:v>
                </c:pt>
                <c:pt idx="554">
                  <c:v>43875</c:v>
                </c:pt>
                <c:pt idx="555">
                  <c:v>43878</c:v>
                </c:pt>
                <c:pt idx="556">
                  <c:v>43879</c:v>
                </c:pt>
                <c:pt idx="557">
                  <c:v>43880</c:v>
                </c:pt>
                <c:pt idx="558">
                  <c:v>43881</c:v>
                </c:pt>
                <c:pt idx="559">
                  <c:v>43882</c:v>
                </c:pt>
                <c:pt idx="560">
                  <c:v>43885</c:v>
                </c:pt>
                <c:pt idx="561">
                  <c:v>43886</c:v>
                </c:pt>
                <c:pt idx="562">
                  <c:v>43887</c:v>
                </c:pt>
                <c:pt idx="563">
                  <c:v>43888</c:v>
                </c:pt>
                <c:pt idx="564">
                  <c:v>43889</c:v>
                </c:pt>
                <c:pt idx="565">
                  <c:v>43892</c:v>
                </c:pt>
                <c:pt idx="566">
                  <c:v>43893</c:v>
                </c:pt>
                <c:pt idx="567">
                  <c:v>43894</c:v>
                </c:pt>
                <c:pt idx="568">
                  <c:v>43895</c:v>
                </c:pt>
                <c:pt idx="569">
                  <c:v>43896</c:v>
                </c:pt>
                <c:pt idx="570">
                  <c:v>43899</c:v>
                </c:pt>
                <c:pt idx="571">
                  <c:v>43900</c:v>
                </c:pt>
                <c:pt idx="572">
                  <c:v>43901</c:v>
                </c:pt>
                <c:pt idx="573">
                  <c:v>43902</c:v>
                </c:pt>
                <c:pt idx="574">
                  <c:v>43903</c:v>
                </c:pt>
                <c:pt idx="575">
                  <c:v>43906</c:v>
                </c:pt>
                <c:pt idx="576">
                  <c:v>43907</c:v>
                </c:pt>
                <c:pt idx="577">
                  <c:v>43908</c:v>
                </c:pt>
                <c:pt idx="578">
                  <c:v>43909</c:v>
                </c:pt>
                <c:pt idx="579">
                  <c:v>43910</c:v>
                </c:pt>
                <c:pt idx="580">
                  <c:v>43913</c:v>
                </c:pt>
                <c:pt idx="581">
                  <c:v>43914</c:v>
                </c:pt>
                <c:pt idx="582">
                  <c:v>43915</c:v>
                </c:pt>
                <c:pt idx="583">
                  <c:v>43916</c:v>
                </c:pt>
                <c:pt idx="584">
                  <c:v>43917</c:v>
                </c:pt>
                <c:pt idx="585">
                  <c:v>43920</c:v>
                </c:pt>
                <c:pt idx="586">
                  <c:v>43921</c:v>
                </c:pt>
                <c:pt idx="587">
                  <c:v>43922</c:v>
                </c:pt>
                <c:pt idx="588">
                  <c:v>43923</c:v>
                </c:pt>
                <c:pt idx="589">
                  <c:v>43924</c:v>
                </c:pt>
                <c:pt idx="590">
                  <c:v>43927</c:v>
                </c:pt>
                <c:pt idx="591">
                  <c:v>43928</c:v>
                </c:pt>
                <c:pt idx="592">
                  <c:v>43929</c:v>
                </c:pt>
                <c:pt idx="593">
                  <c:v>43930</c:v>
                </c:pt>
                <c:pt idx="594">
                  <c:v>43931</c:v>
                </c:pt>
                <c:pt idx="595">
                  <c:v>43934</c:v>
                </c:pt>
                <c:pt idx="596">
                  <c:v>43935</c:v>
                </c:pt>
                <c:pt idx="597">
                  <c:v>43936</c:v>
                </c:pt>
                <c:pt idx="598">
                  <c:v>43937</c:v>
                </c:pt>
                <c:pt idx="599">
                  <c:v>43938</c:v>
                </c:pt>
                <c:pt idx="600">
                  <c:v>43941</c:v>
                </c:pt>
                <c:pt idx="601">
                  <c:v>43942</c:v>
                </c:pt>
                <c:pt idx="602">
                  <c:v>43943</c:v>
                </c:pt>
                <c:pt idx="603">
                  <c:v>43944</c:v>
                </c:pt>
                <c:pt idx="604">
                  <c:v>43945</c:v>
                </c:pt>
                <c:pt idx="605">
                  <c:v>43948</c:v>
                </c:pt>
                <c:pt idx="606">
                  <c:v>43949</c:v>
                </c:pt>
                <c:pt idx="607">
                  <c:v>43950</c:v>
                </c:pt>
                <c:pt idx="608">
                  <c:v>43951</c:v>
                </c:pt>
                <c:pt idx="609">
                  <c:v>43952</c:v>
                </c:pt>
                <c:pt idx="610">
                  <c:v>43955</c:v>
                </c:pt>
                <c:pt idx="611">
                  <c:v>43956</c:v>
                </c:pt>
                <c:pt idx="612">
                  <c:v>43957</c:v>
                </c:pt>
                <c:pt idx="613">
                  <c:v>43958</c:v>
                </c:pt>
                <c:pt idx="614">
                  <c:v>43959</c:v>
                </c:pt>
                <c:pt idx="615">
                  <c:v>43962</c:v>
                </c:pt>
                <c:pt idx="616">
                  <c:v>43963</c:v>
                </c:pt>
                <c:pt idx="617">
                  <c:v>43964</c:v>
                </c:pt>
                <c:pt idx="618">
                  <c:v>43965</c:v>
                </c:pt>
                <c:pt idx="619">
                  <c:v>43966</c:v>
                </c:pt>
                <c:pt idx="620">
                  <c:v>43969</c:v>
                </c:pt>
                <c:pt idx="621">
                  <c:v>43970</c:v>
                </c:pt>
                <c:pt idx="622">
                  <c:v>43971</c:v>
                </c:pt>
                <c:pt idx="623">
                  <c:v>43972</c:v>
                </c:pt>
                <c:pt idx="624">
                  <c:v>43973</c:v>
                </c:pt>
                <c:pt idx="625">
                  <c:v>43976</c:v>
                </c:pt>
                <c:pt idx="626">
                  <c:v>43977</c:v>
                </c:pt>
                <c:pt idx="627">
                  <c:v>43978</c:v>
                </c:pt>
                <c:pt idx="628">
                  <c:v>43979</c:v>
                </c:pt>
                <c:pt idx="629">
                  <c:v>43980</c:v>
                </c:pt>
                <c:pt idx="630">
                  <c:v>43983</c:v>
                </c:pt>
                <c:pt idx="631">
                  <c:v>43984</c:v>
                </c:pt>
                <c:pt idx="632">
                  <c:v>43985</c:v>
                </c:pt>
                <c:pt idx="633">
                  <c:v>43986</c:v>
                </c:pt>
                <c:pt idx="634">
                  <c:v>43987</c:v>
                </c:pt>
                <c:pt idx="635">
                  <c:v>43990</c:v>
                </c:pt>
                <c:pt idx="636">
                  <c:v>43991</c:v>
                </c:pt>
                <c:pt idx="637">
                  <c:v>43992</c:v>
                </c:pt>
                <c:pt idx="638">
                  <c:v>43993</c:v>
                </c:pt>
                <c:pt idx="639">
                  <c:v>43994</c:v>
                </c:pt>
                <c:pt idx="640">
                  <c:v>43997</c:v>
                </c:pt>
                <c:pt idx="641">
                  <c:v>43998</c:v>
                </c:pt>
                <c:pt idx="642">
                  <c:v>43999</c:v>
                </c:pt>
                <c:pt idx="643">
                  <c:v>44000</c:v>
                </c:pt>
                <c:pt idx="644">
                  <c:v>44001</c:v>
                </c:pt>
                <c:pt idx="645">
                  <c:v>44004</c:v>
                </c:pt>
                <c:pt idx="646">
                  <c:v>44005</c:v>
                </c:pt>
                <c:pt idx="647">
                  <c:v>44006</c:v>
                </c:pt>
                <c:pt idx="648">
                  <c:v>44007</c:v>
                </c:pt>
                <c:pt idx="649">
                  <c:v>44008</c:v>
                </c:pt>
                <c:pt idx="650">
                  <c:v>44011</c:v>
                </c:pt>
                <c:pt idx="651">
                  <c:v>44012</c:v>
                </c:pt>
                <c:pt idx="652">
                  <c:v>44013</c:v>
                </c:pt>
                <c:pt idx="653">
                  <c:v>44014</c:v>
                </c:pt>
                <c:pt idx="654">
                  <c:v>44015</c:v>
                </c:pt>
                <c:pt idx="655">
                  <c:v>44018</c:v>
                </c:pt>
                <c:pt idx="656">
                  <c:v>44019</c:v>
                </c:pt>
                <c:pt idx="657">
                  <c:v>44020</c:v>
                </c:pt>
                <c:pt idx="658">
                  <c:v>44021</c:v>
                </c:pt>
                <c:pt idx="659">
                  <c:v>44022</c:v>
                </c:pt>
                <c:pt idx="660">
                  <c:v>44025</c:v>
                </c:pt>
                <c:pt idx="661">
                  <c:v>44026</c:v>
                </c:pt>
                <c:pt idx="662">
                  <c:v>44027</c:v>
                </c:pt>
                <c:pt idx="663">
                  <c:v>44028</c:v>
                </c:pt>
                <c:pt idx="664">
                  <c:v>44029</c:v>
                </c:pt>
                <c:pt idx="665">
                  <c:v>44032</c:v>
                </c:pt>
                <c:pt idx="666">
                  <c:v>44033</c:v>
                </c:pt>
                <c:pt idx="667">
                  <c:v>44034</c:v>
                </c:pt>
                <c:pt idx="668">
                  <c:v>44035</c:v>
                </c:pt>
                <c:pt idx="669">
                  <c:v>44036</c:v>
                </c:pt>
                <c:pt idx="670">
                  <c:v>44039</c:v>
                </c:pt>
                <c:pt idx="671">
                  <c:v>44040</c:v>
                </c:pt>
                <c:pt idx="672">
                  <c:v>44041</c:v>
                </c:pt>
                <c:pt idx="673">
                  <c:v>44042</c:v>
                </c:pt>
                <c:pt idx="674">
                  <c:v>44043</c:v>
                </c:pt>
                <c:pt idx="675">
                  <c:v>44046</c:v>
                </c:pt>
                <c:pt idx="676">
                  <c:v>44047</c:v>
                </c:pt>
                <c:pt idx="677">
                  <c:v>44048</c:v>
                </c:pt>
                <c:pt idx="678">
                  <c:v>44049</c:v>
                </c:pt>
                <c:pt idx="679">
                  <c:v>44050</c:v>
                </c:pt>
                <c:pt idx="680">
                  <c:v>44053</c:v>
                </c:pt>
                <c:pt idx="681">
                  <c:v>44054</c:v>
                </c:pt>
                <c:pt idx="682">
                  <c:v>44055</c:v>
                </c:pt>
                <c:pt idx="683">
                  <c:v>44056</c:v>
                </c:pt>
                <c:pt idx="684">
                  <c:v>44057</c:v>
                </c:pt>
                <c:pt idx="685">
                  <c:v>44060</c:v>
                </c:pt>
                <c:pt idx="686">
                  <c:v>44061</c:v>
                </c:pt>
                <c:pt idx="687">
                  <c:v>44062</c:v>
                </c:pt>
                <c:pt idx="688">
                  <c:v>44063</c:v>
                </c:pt>
                <c:pt idx="689">
                  <c:v>44064</c:v>
                </c:pt>
                <c:pt idx="690">
                  <c:v>44067</c:v>
                </c:pt>
                <c:pt idx="691">
                  <c:v>44068</c:v>
                </c:pt>
                <c:pt idx="692">
                  <c:v>44069</c:v>
                </c:pt>
                <c:pt idx="693">
                  <c:v>44070</c:v>
                </c:pt>
                <c:pt idx="694">
                  <c:v>44071</c:v>
                </c:pt>
                <c:pt idx="695">
                  <c:v>44074</c:v>
                </c:pt>
                <c:pt idx="696">
                  <c:v>44075</c:v>
                </c:pt>
                <c:pt idx="697">
                  <c:v>44076</c:v>
                </c:pt>
                <c:pt idx="698">
                  <c:v>44077</c:v>
                </c:pt>
                <c:pt idx="699">
                  <c:v>44078</c:v>
                </c:pt>
                <c:pt idx="700">
                  <c:v>44081</c:v>
                </c:pt>
                <c:pt idx="701">
                  <c:v>44082</c:v>
                </c:pt>
                <c:pt idx="702">
                  <c:v>44083</c:v>
                </c:pt>
                <c:pt idx="703">
                  <c:v>44084</c:v>
                </c:pt>
                <c:pt idx="704">
                  <c:v>44085</c:v>
                </c:pt>
                <c:pt idx="705">
                  <c:v>44088</c:v>
                </c:pt>
                <c:pt idx="706">
                  <c:v>44089</c:v>
                </c:pt>
                <c:pt idx="707">
                  <c:v>44090</c:v>
                </c:pt>
                <c:pt idx="708">
                  <c:v>44091</c:v>
                </c:pt>
                <c:pt idx="709">
                  <c:v>44092</c:v>
                </c:pt>
                <c:pt idx="710">
                  <c:v>44095</c:v>
                </c:pt>
                <c:pt idx="711">
                  <c:v>44096</c:v>
                </c:pt>
                <c:pt idx="712">
                  <c:v>44097</c:v>
                </c:pt>
                <c:pt idx="713">
                  <c:v>44098</c:v>
                </c:pt>
                <c:pt idx="714">
                  <c:v>44099</c:v>
                </c:pt>
                <c:pt idx="715">
                  <c:v>44102</c:v>
                </c:pt>
                <c:pt idx="716">
                  <c:v>44103</c:v>
                </c:pt>
                <c:pt idx="717">
                  <c:v>44104</c:v>
                </c:pt>
                <c:pt idx="718">
                  <c:v>44105</c:v>
                </c:pt>
                <c:pt idx="719">
                  <c:v>44106</c:v>
                </c:pt>
                <c:pt idx="720">
                  <c:v>44109</c:v>
                </c:pt>
                <c:pt idx="721">
                  <c:v>44110</c:v>
                </c:pt>
                <c:pt idx="722">
                  <c:v>44111</c:v>
                </c:pt>
                <c:pt idx="723">
                  <c:v>44112</c:v>
                </c:pt>
                <c:pt idx="724">
                  <c:v>44113</c:v>
                </c:pt>
                <c:pt idx="725">
                  <c:v>44116</c:v>
                </c:pt>
                <c:pt idx="726">
                  <c:v>44117</c:v>
                </c:pt>
                <c:pt idx="727">
                  <c:v>44118</c:v>
                </c:pt>
                <c:pt idx="728">
                  <c:v>44119</c:v>
                </c:pt>
                <c:pt idx="729">
                  <c:v>44120</c:v>
                </c:pt>
                <c:pt idx="730">
                  <c:v>44123</c:v>
                </c:pt>
                <c:pt idx="731">
                  <c:v>44124</c:v>
                </c:pt>
                <c:pt idx="732">
                  <c:v>44125</c:v>
                </c:pt>
                <c:pt idx="733">
                  <c:v>44126</c:v>
                </c:pt>
                <c:pt idx="734">
                  <c:v>44127</c:v>
                </c:pt>
                <c:pt idx="735">
                  <c:v>44130</c:v>
                </c:pt>
                <c:pt idx="736">
                  <c:v>44131</c:v>
                </c:pt>
                <c:pt idx="737">
                  <c:v>44132</c:v>
                </c:pt>
                <c:pt idx="738">
                  <c:v>44133</c:v>
                </c:pt>
                <c:pt idx="739">
                  <c:v>44134</c:v>
                </c:pt>
                <c:pt idx="740">
                  <c:v>44137</c:v>
                </c:pt>
                <c:pt idx="741">
                  <c:v>44138</c:v>
                </c:pt>
                <c:pt idx="742">
                  <c:v>44139</c:v>
                </c:pt>
                <c:pt idx="743">
                  <c:v>44140</c:v>
                </c:pt>
                <c:pt idx="744">
                  <c:v>44141</c:v>
                </c:pt>
                <c:pt idx="745">
                  <c:v>44144</c:v>
                </c:pt>
                <c:pt idx="746">
                  <c:v>44145</c:v>
                </c:pt>
                <c:pt idx="747">
                  <c:v>44146</c:v>
                </c:pt>
                <c:pt idx="748">
                  <c:v>44147</c:v>
                </c:pt>
                <c:pt idx="749">
                  <c:v>44148</c:v>
                </c:pt>
                <c:pt idx="750">
                  <c:v>44151</c:v>
                </c:pt>
                <c:pt idx="751">
                  <c:v>44152</c:v>
                </c:pt>
                <c:pt idx="752">
                  <c:v>44153</c:v>
                </c:pt>
                <c:pt idx="753">
                  <c:v>44154</c:v>
                </c:pt>
                <c:pt idx="754">
                  <c:v>44155</c:v>
                </c:pt>
                <c:pt idx="755">
                  <c:v>44158</c:v>
                </c:pt>
                <c:pt idx="756">
                  <c:v>44159</c:v>
                </c:pt>
                <c:pt idx="757">
                  <c:v>44160</c:v>
                </c:pt>
                <c:pt idx="758">
                  <c:v>44161</c:v>
                </c:pt>
                <c:pt idx="759">
                  <c:v>44162</c:v>
                </c:pt>
                <c:pt idx="760">
                  <c:v>44165</c:v>
                </c:pt>
                <c:pt idx="761">
                  <c:v>44166</c:v>
                </c:pt>
                <c:pt idx="762">
                  <c:v>44167</c:v>
                </c:pt>
                <c:pt idx="763">
                  <c:v>44168</c:v>
                </c:pt>
                <c:pt idx="764">
                  <c:v>44169</c:v>
                </c:pt>
                <c:pt idx="765">
                  <c:v>44172</c:v>
                </c:pt>
                <c:pt idx="766">
                  <c:v>44173</c:v>
                </c:pt>
                <c:pt idx="767">
                  <c:v>44174</c:v>
                </c:pt>
                <c:pt idx="768">
                  <c:v>44175</c:v>
                </c:pt>
                <c:pt idx="769">
                  <c:v>44176</c:v>
                </c:pt>
                <c:pt idx="770">
                  <c:v>44179</c:v>
                </c:pt>
                <c:pt idx="771">
                  <c:v>44180</c:v>
                </c:pt>
                <c:pt idx="772">
                  <c:v>44181</c:v>
                </c:pt>
                <c:pt idx="773">
                  <c:v>44182</c:v>
                </c:pt>
                <c:pt idx="774">
                  <c:v>44183</c:v>
                </c:pt>
                <c:pt idx="775">
                  <c:v>44186</c:v>
                </c:pt>
                <c:pt idx="776">
                  <c:v>44187</c:v>
                </c:pt>
                <c:pt idx="777">
                  <c:v>44188</c:v>
                </c:pt>
                <c:pt idx="778">
                  <c:v>44189</c:v>
                </c:pt>
                <c:pt idx="779">
                  <c:v>44190</c:v>
                </c:pt>
                <c:pt idx="780">
                  <c:v>44193</c:v>
                </c:pt>
                <c:pt idx="781">
                  <c:v>44194</c:v>
                </c:pt>
                <c:pt idx="782">
                  <c:v>44195</c:v>
                </c:pt>
                <c:pt idx="783">
                  <c:v>44196</c:v>
                </c:pt>
                <c:pt idx="784">
                  <c:v>44197</c:v>
                </c:pt>
                <c:pt idx="785">
                  <c:v>44200</c:v>
                </c:pt>
                <c:pt idx="786">
                  <c:v>44201</c:v>
                </c:pt>
                <c:pt idx="787">
                  <c:v>44202</c:v>
                </c:pt>
                <c:pt idx="788">
                  <c:v>44203</c:v>
                </c:pt>
                <c:pt idx="789">
                  <c:v>44204</c:v>
                </c:pt>
                <c:pt idx="790">
                  <c:v>44207</c:v>
                </c:pt>
                <c:pt idx="791">
                  <c:v>44208</c:v>
                </c:pt>
                <c:pt idx="792">
                  <c:v>44209</c:v>
                </c:pt>
                <c:pt idx="793">
                  <c:v>44210</c:v>
                </c:pt>
                <c:pt idx="794">
                  <c:v>44211</c:v>
                </c:pt>
                <c:pt idx="795">
                  <c:v>44214</c:v>
                </c:pt>
                <c:pt idx="796">
                  <c:v>44215</c:v>
                </c:pt>
                <c:pt idx="797">
                  <c:v>44216</c:v>
                </c:pt>
                <c:pt idx="798">
                  <c:v>44217</c:v>
                </c:pt>
                <c:pt idx="799">
                  <c:v>44218</c:v>
                </c:pt>
                <c:pt idx="800">
                  <c:v>44221</c:v>
                </c:pt>
                <c:pt idx="801">
                  <c:v>44222</c:v>
                </c:pt>
                <c:pt idx="802">
                  <c:v>44223</c:v>
                </c:pt>
                <c:pt idx="803">
                  <c:v>44224</c:v>
                </c:pt>
                <c:pt idx="804">
                  <c:v>44225</c:v>
                </c:pt>
                <c:pt idx="805">
                  <c:v>44228</c:v>
                </c:pt>
                <c:pt idx="806">
                  <c:v>44229</c:v>
                </c:pt>
                <c:pt idx="807">
                  <c:v>44230</c:v>
                </c:pt>
                <c:pt idx="808">
                  <c:v>44231</c:v>
                </c:pt>
                <c:pt idx="809">
                  <c:v>44232</c:v>
                </c:pt>
                <c:pt idx="810">
                  <c:v>44235</c:v>
                </c:pt>
                <c:pt idx="811">
                  <c:v>44236</c:v>
                </c:pt>
                <c:pt idx="812">
                  <c:v>44237</c:v>
                </c:pt>
                <c:pt idx="813">
                  <c:v>44238</c:v>
                </c:pt>
                <c:pt idx="814">
                  <c:v>44239</c:v>
                </c:pt>
                <c:pt idx="815">
                  <c:v>44242</c:v>
                </c:pt>
                <c:pt idx="816">
                  <c:v>44243</c:v>
                </c:pt>
                <c:pt idx="817">
                  <c:v>44244</c:v>
                </c:pt>
                <c:pt idx="818">
                  <c:v>44245</c:v>
                </c:pt>
                <c:pt idx="819">
                  <c:v>44246</c:v>
                </c:pt>
                <c:pt idx="820">
                  <c:v>44249</c:v>
                </c:pt>
                <c:pt idx="821">
                  <c:v>44250</c:v>
                </c:pt>
                <c:pt idx="822">
                  <c:v>44251</c:v>
                </c:pt>
                <c:pt idx="823">
                  <c:v>44252</c:v>
                </c:pt>
                <c:pt idx="824">
                  <c:v>44253</c:v>
                </c:pt>
                <c:pt idx="825">
                  <c:v>44256</c:v>
                </c:pt>
                <c:pt idx="826">
                  <c:v>44257</c:v>
                </c:pt>
                <c:pt idx="827">
                  <c:v>44258</c:v>
                </c:pt>
                <c:pt idx="828">
                  <c:v>44259</c:v>
                </c:pt>
                <c:pt idx="829">
                  <c:v>44260</c:v>
                </c:pt>
                <c:pt idx="830">
                  <c:v>44263</c:v>
                </c:pt>
                <c:pt idx="831">
                  <c:v>44264</c:v>
                </c:pt>
                <c:pt idx="832">
                  <c:v>44265</c:v>
                </c:pt>
                <c:pt idx="833">
                  <c:v>44266</c:v>
                </c:pt>
                <c:pt idx="834">
                  <c:v>44267</c:v>
                </c:pt>
                <c:pt idx="835">
                  <c:v>44270</c:v>
                </c:pt>
                <c:pt idx="836">
                  <c:v>44271</c:v>
                </c:pt>
                <c:pt idx="837">
                  <c:v>44272</c:v>
                </c:pt>
                <c:pt idx="838">
                  <c:v>44273</c:v>
                </c:pt>
                <c:pt idx="839">
                  <c:v>44274</c:v>
                </c:pt>
                <c:pt idx="840">
                  <c:v>44277</c:v>
                </c:pt>
                <c:pt idx="841">
                  <c:v>44278</c:v>
                </c:pt>
                <c:pt idx="842">
                  <c:v>44279</c:v>
                </c:pt>
                <c:pt idx="843">
                  <c:v>44280</c:v>
                </c:pt>
                <c:pt idx="844">
                  <c:v>44281</c:v>
                </c:pt>
                <c:pt idx="845">
                  <c:v>44284</c:v>
                </c:pt>
                <c:pt idx="846">
                  <c:v>44285</c:v>
                </c:pt>
                <c:pt idx="847">
                  <c:v>44286</c:v>
                </c:pt>
                <c:pt idx="848">
                  <c:v>44287</c:v>
                </c:pt>
                <c:pt idx="849">
                  <c:v>44288</c:v>
                </c:pt>
                <c:pt idx="850">
                  <c:v>44291</c:v>
                </c:pt>
                <c:pt idx="851">
                  <c:v>44292</c:v>
                </c:pt>
                <c:pt idx="852">
                  <c:v>44293</c:v>
                </c:pt>
                <c:pt idx="853">
                  <c:v>44294</c:v>
                </c:pt>
                <c:pt idx="854">
                  <c:v>44295</c:v>
                </c:pt>
                <c:pt idx="855">
                  <c:v>44298</c:v>
                </c:pt>
                <c:pt idx="856">
                  <c:v>44299</c:v>
                </c:pt>
                <c:pt idx="857">
                  <c:v>44300</c:v>
                </c:pt>
                <c:pt idx="858">
                  <c:v>44301</c:v>
                </c:pt>
                <c:pt idx="859">
                  <c:v>44302</c:v>
                </c:pt>
                <c:pt idx="860">
                  <c:v>44305</c:v>
                </c:pt>
                <c:pt idx="861">
                  <c:v>44306</c:v>
                </c:pt>
                <c:pt idx="862">
                  <c:v>44307</c:v>
                </c:pt>
                <c:pt idx="863">
                  <c:v>44308</c:v>
                </c:pt>
                <c:pt idx="864">
                  <c:v>44309</c:v>
                </c:pt>
                <c:pt idx="865">
                  <c:v>44312</c:v>
                </c:pt>
                <c:pt idx="866">
                  <c:v>44313</c:v>
                </c:pt>
                <c:pt idx="867">
                  <c:v>44314</c:v>
                </c:pt>
                <c:pt idx="868">
                  <c:v>44315</c:v>
                </c:pt>
                <c:pt idx="869">
                  <c:v>44316</c:v>
                </c:pt>
                <c:pt idx="870">
                  <c:v>44319</c:v>
                </c:pt>
                <c:pt idx="871">
                  <c:v>44320</c:v>
                </c:pt>
                <c:pt idx="872">
                  <c:v>44321</c:v>
                </c:pt>
                <c:pt idx="873">
                  <c:v>44322</c:v>
                </c:pt>
                <c:pt idx="874">
                  <c:v>44323</c:v>
                </c:pt>
                <c:pt idx="875">
                  <c:v>44326</c:v>
                </c:pt>
                <c:pt idx="876">
                  <c:v>44327</c:v>
                </c:pt>
                <c:pt idx="877">
                  <c:v>44328</c:v>
                </c:pt>
                <c:pt idx="878">
                  <c:v>44329</c:v>
                </c:pt>
                <c:pt idx="879">
                  <c:v>44330</c:v>
                </c:pt>
                <c:pt idx="880">
                  <c:v>44333</c:v>
                </c:pt>
                <c:pt idx="881">
                  <c:v>44334</c:v>
                </c:pt>
                <c:pt idx="882">
                  <c:v>44335</c:v>
                </c:pt>
                <c:pt idx="883">
                  <c:v>44336</c:v>
                </c:pt>
                <c:pt idx="884">
                  <c:v>44337</c:v>
                </c:pt>
                <c:pt idx="885">
                  <c:v>44340</c:v>
                </c:pt>
                <c:pt idx="886">
                  <c:v>44341</c:v>
                </c:pt>
                <c:pt idx="887">
                  <c:v>44342</c:v>
                </c:pt>
                <c:pt idx="888">
                  <c:v>44343</c:v>
                </c:pt>
                <c:pt idx="889">
                  <c:v>44344</c:v>
                </c:pt>
                <c:pt idx="890">
                  <c:v>44347</c:v>
                </c:pt>
                <c:pt idx="891">
                  <c:v>44348</c:v>
                </c:pt>
                <c:pt idx="892">
                  <c:v>44349</c:v>
                </c:pt>
                <c:pt idx="893">
                  <c:v>44350</c:v>
                </c:pt>
                <c:pt idx="894">
                  <c:v>44351</c:v>
                </c:pt>
                <c:pt idx="895">
                  <c:v>44354</c:v>
                </c:pt>
                <c:pt idx="896">
                  <c:v>44355</c:v>
                </c:pt>
                <c:pt idx="897">
                  <c:v>44356</c:v>
                </c:pt>
                <c:pt idx="898">
                  <c:v>44357</c:v>
                </c:pt>
                <c:pt idx="899">
                  <c:v>44358</c:v>
                </c:pt>
                <c:pt idx="900">
                  <c:v>44361</c:v>
                </c:pt>
                <c:pt idx="901">
                  <c:v>44362</c:v>
                </c:pt>
                <c:pt idx="902">
                  <c:v>44363</c:v>
                </c:pt>
                <c:pt idx="903">
                  <c:v>44364</c:v>
                </c:pt>
                <c:pt idx="904">
                  <c:v>44365</c:v>
                </c:pt>
                <c:pt idx="905">
                  <c:v>44368</c:v>
                </c:pt>
                <c:pt idx="906">
                  <c:v>44369</c:v>
                </c:pt>
                <c:pt idx="907">
                  <c:v>44370</c:v>
                </c:pt>
                <c:pt idx="908">
                  <c:v>44371</c:v>
                </c:pt>
                <c:pt idx="909">
                  <c:v>44372</c:v>
                </c:pt>
                <c:pt idx="910">
                  <c:v>44375</c:v>
                </c:pt>
                <c:pt idx="911">
                  <c:v>44376</c:v>
                </c:pt>
                <c:pt idx="912">
                  <c:v>44377</c:v>
                </c:pt>
                <c:pt idx="913">
                  <c:v>44378</c:v>
                </c:pt>
                <c:pt idx="914">
                  <c:v>44379</c:v>
                </c:pt>
                <c:pt idx="915">
                  <c:v>44382</c:v>
                </c:pt>
                <c:pt idx="916">
                  <c:v>44383</c:v>
                </c:pt>
                <c:pt idx="917">
                  <c:v>44384</c:v>
                </c:pt>
                <c:pt idx="918">
                  <c:v>44385</c:v>
                </c:pt>
                <c:pt idx="919">
                  <c:v>44386</c:v>
                </c:pt>
                <c:pt idx="920">
                  <c:v>44389</c:v>
                </c:pt>
                <c:pt idx="921">
                  <c:v>44390</c:v>
                </c:pt>
                <c:pt idx="922">
                  <c:v>44391</c:v>
                </c:pt>
                <c:pt idx="923">
                  <c:v>44392</c:v>
                </c:pt>
                <c:pt idx="924">
                  <c:v>44393</c:v>
                </c:pt>
                <c:pt idx="925">
                  <c:v>44396</c:v>
                </c:pt>
                <c:pt idx="926">
                  <c:v>44397</c:v>
                </c:pt>
                <c:pt idx="927">
                  <c:v>44398</c:v>
                </c:pt>
                <c:pt idx="928">
                  <c:v>44399</c:v>
                </c:pt>
                <c:pt idx="929">
                  <c:v>44400</c:v>
                </c:pt>
                <c:pt idx="930">
                  <c:v>44403</c:v>
                </c:pt>
                <c:pt idx="931">
                  <c:v>44404</c:v>
                </c:pt>
                <c:pt idx="932">
                  <c:v>44405</c:v>
                </c:pt>
                <c:pt idx="933">
                  <c:v>44406</c:v>
                </c:pt>
                <c:pt idx="934">
                  <c:v>44407</c:v>
                </c:pt>
                <c:pt idx="935">
                  <c:v>44410</c:v>
                </c:pt>
                <c:pt idx="936">
                  <c:v>44411</c:v>
                </c:pt>
                <c:pt idx="937">
                  <c:v>44412</c:v>
                </c:pt>
                <c:pt idx="938">
                  <c:v>44413</c:v>
                </c:pt>
                <c:pt idx="939">
                  <c:v>44414</c:v>
                </c:pt>
                <c:pt idx="940">
                  <c:v>44417</c:v>
                </c:pt>
                <c:pt idx="941">
                  <c:v>44418</c:v>
                </c:pt>
                <c:pt idx="942">
                  <c:v>44419</c:v>
                </c:pt>
                <c:pt idx="943">
                  <c:v>44420</c:v>
                </c:pt>
                <c:pt idx="944">
                  <c:v>44421</c:v>
                </c:pt>
                <c:pt idx="945">
                  <c:v>44424</c:v>
                </c:pt>
                <c:pt idx="946">
                  <c:v>44425</c:v>
                </c:pt>
                <c:pt idx="947">
                  <c:v>44426</c:v>
                </c:pt>
                <c:pt idx="948">
                  <c:v>44427</c:v>
                </c:pt>
                <c:pt idx="949">
                  <c:v>44428</c:v>
                </c:pt>
                <c:pt idx="950">
                  <c:v>44431</c:v>
                </c:pt>
                <c:pt idx="951">
                  <c:v>44432</c:v>
                </c:pt>
                <c:pt idx="952">
                  <c:v>44433</c:v>
                </c:pt>
                <c:pt idx="953">
                  <c:v>44434</c:v>
                </c:pt>
                <c:pt idx="954">
                  <c:v>44435</c:v>
                </c:pt>
                <c:pt idx="955">
                  <c:v>44438</c:v>
                </c:pt>
                <c:pt idx="956">
                  <c:v>44439</c:v>
                </c:pt>
                <c:pt idx="957">
                  <c:v>44440</c:v>
                </c:pt>
                <c:pt idx="958">
                  <c:v>44441</c:v>
                </c:pt>
                <c:pt idx="959">
                  <c:v>44442</c:v>
                </c:pt>
                <c:pt idx="960">
                  <c:v>44445</c:v>
                </c:pt>
                <c:pt idx="961">
                  <c:v>44446</c:v>
                </c:pt>
                <c:pt idx="962">
                  <c:v>44447</c:v>
                </c:pt>
                <c:pt idx="963">
                  <c:v>44448</c:v>
                </c:pt>
                <c:pt idx="964">
                  <c:v>44449</c:v>
                </c:pt>
                <c:pt idx="965">
                  <c:v>44452</c:v>
                </c:pt>
                <c:pt idx="966">
                  <c:v>44453</c:v>
                </c:pt>
                <c:pt idx="967">
                  <c:v>44454</c:v>
                </c:pt>
                <c:pt idx="968">
                  <c:v>44455</c:v>
                </c:pt>
                <c:pt idx="969">
                  <c:v>44456</c:v>
                </c:pt>
                <c:pt idx="970">
                  <c:v>44459</c:v>
                </c:pt>
                <c:pt idx="971">
                  <c:v>44460</c:v>
                </c:pt>
                <c:pt idx="972">
                  <c:v>44461</c:v>
                </c:pt>
                <c:pt idx="973">
                  <c:v>44462</c:v>
                </c:pt>
                <c:pt idx="974">
                  <c:v>44463</c:v>
                </c:pt>
                <c:pt idx="975">
                  <c:v>44466</c:v>
                </c:pt>
                <c:pt idx="976">
                  <c:v>44467</c:v>
                </c:pt>
                <c:pt idx="977">
                  <c:v>44468</c:v>
                </c:pt>
                <c:pt idx="978">
                  <c:v>44469</c:v>
                </c:pt>
                <c:pt idx="979">
                  <c:v>44470</c:v>
                </c:pt>
                <c:pt idx="980">
                  <c:v>44473</c:v>
                </c:pt>
                <c:pt idx="981">
                  <c:v>44474</c:v>
                </c:pt>
                <c:pt idx="982">
                  <c:v>44475</c:v>
                </c:pt>
                <c:pt idx="983">
                  <c:v>44476</c:v>
                </c:pt>
                <c:pt idx="984">
                  <c:v>44477</c:v>
                </c:pt>
                <c:pt idx="985">
                  <c:v>44480</c:v>
                </c:pt>
                <c:pt idx="986">
                  <c:v>44481</c:v>
                </c:pt>
                <c:pt idx="987">
                  <c:v>44482</c:v>
                </c:pt>
                <c:pt idx="988">
                  <c:v>44483</c:v>
                </c:pt>
                <c:pt idx="989">
                  <c:v>44484</c:v>
                </c:pt>
                <c:pt idx="990">
                  <c:v>44487</c:v>
                </c:pt>
                <c:pt idx="991">
                  <c:v>44488</c:v>
                </c:pt>
                <c:pt idx="992">
                  <c:v>44489</c:v>
                </c:pt>
                <c:pt idx="993">
                  <c:v>44490</c:v>
                </c:pt>
                <c:pt idx="994">
                  <c:v>44491</c:v>
                </c:pt>
                <c:pt idx="995">
                  <c:v>44494</c:v>
                </c:pt>
                <c:pt idx="996">
                  <c:v>44495</c:v>
                </c:pt>
                <c:pt idx="997">
                  <c:v>44496</c:v>
                </c:pt>
                <c:pt idx="998">
                  <c:v>44497</c:v>
                </c:pt>
                <c:pt idx="999">
                  <c:v>44498</c:v>
                </c:pt>
                <c:pt idx="1000">
                  <c:v>44501</c:v>
                </c:pt>
                <c:pt idx="1001">
                  <c:v>44502</c:v>
                </c:pt>
                <c:pt idx="1002">
                  <c:v>44503</c:v>
                </c:pt>
                <c:pt idx="1003">
                  <c:v>44504</c:v>
                </c:pt>
                <c:pt idx="1004">
                  <c:v>44505</c:v>
                </c:pt>
                <c:pt idx="1005">
                  <c:v>44508</c:v>
                </c:pt>
                <c:pt idx="1006">
                  <c:v>44509</c:v>
                </c:pt>
                <c:pt idx="1007">
                  <c:v>44510</c:v>
                </c:pt>
                <c:pt idx="1008">
                  <c:v>44511</c:v>
                </c:pt>
                <c:pt idx="1009">
                  <c:v>44512</c:v>
                </c:pt>
                <c:pt idx="1010">
                  <c:v>44515</c:v>
                </c:pt>
                <c:pt idx="1011">
                  <c:v>44516</c:v>
                </c:pt>
                <c:pt idx="1012">
                  <c:v>44517</c:v>
                </c:pt>
                <c:pt idx="1013">
                  <c:v>44518</c:v>
                </c:pt>
                <c:pt idx="1014">
                  <c:v>44519</c:v>
                </c:pt>
                <c:pt idx="1015">
                  <c:v>44522</c:v>
                </c:pt>
                <c:pt idx="1016">
                  <c:v>44523</c:v>
                </c:pt>
                <c:pt idx="1017">
                  <c:v>44524</c:v>
                </c:pt>
                <c:pt idx="1018">
                  <c:v>44525</c:v>
                </c:pt>
                <c:pt idx="1019">
                  <c:v>44526</c:v>
                </c:pt>
                <c:pt idx="1020">
                  <c:v>44529</c:v>
                </c:pt>
                <c:pt idx="1021">
                  <c:v>44530</c:v>
                </c:pt>
                <c:pt idx="1022">
                  <c:v>44531</c:v>
                </c:pt>
                <c:pt idx="1023">
                  <c:v>44532</c:v>
                </c:pt>
                <c:pt idx="1024">
                  <c:v>44533</c:v>
                </c:pt>
                <c:pt idx="1025">
                  <c:v>44536</c:v>
                </c:pt>
                <c:pt idx="1026">
                  <c:v>44537</c:v>
                </c:pt>
                <c:pt idx="1027">
                  <c:v>44538</c:v>
                </c:pt>
                <c:pt idx="1028">
                  <c:v>44539</c:v>
                </c:pt>
                <c:pt idx="1029">
                  <c:v>44540</c:v>
                </c:pt>
                <c:pt idx="1030">
                  <c:v>44543</c:v>
                </c:pt>
                <c:pt idx="1031">
                  <c:v>44544</c:v>
                </c:pt>
                <c:pt idx="1032">
                  <c:v>44545</c:v>
                </c:pt>
                <c:pt idx="1033">
                  <c:v>44546</c:v>
                </c:pt>
                <c:pt idx="1034">
                  <c:v>44547</c:v>
                </c:pt>
                <c:pt idx="1035">
                  <c:v>44550</c:v>
                </c:pt>
                <c:pt idx="1036">
                  <c:v>44551</c:v>
                </c:pt>
                <c:pt idx="1037">
                  <c:v>44552</c:v>
                </c:pt>
                <c:pt idx="1038">
                  <c:v>44553</c:v>
                </c:pt>
                <c:pt idx="1039">
                  <c:v>44554</c:v>
                </c:pt>
                <c:pt idx="1040">
                  <c:v>44557</c:v>
                </c:pt>
                <c:pt idx="1041">
                  <c:v>44558</c:v>
                </c:pt>
                <c:pt idx="1042">
                  <c:v>44559</c:v>
                </c:pt>
                <c:pt idx="1043">
                  <c:v>44560</c:v>
                </c:pt>
                <c:pt idx="1044">
                  <c:v>44561</c:v>
                </c:pt>
                <c:pt idx="1045">
                  <c:v>44564</c:v>
                </c:pt>
                <c:pt idx="1046">
                  <c:v>44565</c:v>
                </c:pt>
                <c:pt idx="1047">
                  <c:v>44566</c:v>
                </c:pt>
                <c:pt idx="1048">
                  <c:v>44567</c:v>
                </c:pt>
                <c:pt idx="1049">
                  <c:v>44568</c:v>
                </c:pt>
                <c:pt idx="1050">
                  <c:v>44571</c:v>
                </c:pt>
                <c:pt idx="1051">
                  <c:v>44572</c:v>
                </c:pt>
                <c:pt idx="1052">
                  <c:v>44573</c:v>
                </c:pt>
                <c:pt idx="1053">
                  <c:v>44574</c:v>
                </c:pt>
                <c:pt idx="1054">
                  <c:v>44575</c:v>
                </c:pt>
                <c:pt idx="1055">
                  <c:v>44578</c:v>
                </c:pt>
                <c:pt idx="1056">
                  <c:v>44579</c:v>
                </c:pt>
                <c:pt idx="1057">
                  <c:v>44580</c:v>
                </c:pt>
                <c:pt idx="1058">
                  <c:v>44581</c:v>
                </c:pt>
                <c:pt idx="1059">
                  <c:v>44582</c:v>
                </c:pt>
                <c:pt idx="1060">
                  <c:v>44585</c:v>
                </c:pt>
                <c:pt idx="1061">
                  <c:v>44586</c:v>
                </c:pt>
                <c:pt idx="1062">
                  <c:v>44587</c:v>
                </c:pt>
                <c:pt idx="1063">
                  <c:v>44588</c:v>
                </c:pt>
                <c:pt idx="1064">
                  <c:v>44589</c:v>
                </c:pt>
                <c:pt idx="1065">
                  <c:v>44592</c:v>
                </c:pt>
                <c:pt idx="1066">
                  <c:v>44593</c:v>
                </c:pt>
              </c:numCache>
            </c:numRef>
          </c:cat>
          <c:val>
            <c:numRef>
              <c:f>'1.8.'!$B$10:$B$5303</c:f>
              <c:numCache>
                <c:formatCode>0.00</c:formatCode>
                <c:ptCount val="5294"/>
                <c:pt idx="0">
                  <c:v>261.90214049999997</c:v>
                </c:pt>
                <c:pt idx="1">
                  <c:v>260.287581972</c:v>
                </c:pt>
                <c:pt idx="2">
                  <c:v>257.76272115</c:v>
                </c:pt>
                <c:pt idx="3">
                  <c:v>257.4249216</c:v>
                </c:pt>
                <c:pt idx="4">
                  <c:v>252.944573013</c:v>
                </c:pt>
                <c:pt idx="5">
                  <c:v>253.39582788300001</c:v>
                </c:pt>
                <c:pt idx="6">
                  <c:v>257.89298812200002</c:v>
                </c:pt>
                <c:pt idx="7">
                  <c:v>259.00673673599999</c:v>
                </c:pt>
                <c:pt idx="8">
                  <c:v>258.42151526399999</c:v>
                </c:pt>
                <c:pt idx="9">
                  <c:v>269.14920238799994</c:v>
                </c:pt>
                <c:pt idx="10">
                  <c:v>261.26520419999997</c:v>
                </c:pt>
                <c:pt idx="11">
                  <c:v>258.78271913999998</c:v>
                </c:pt>
                <c:pt idx="12">
                  <c:v>249.99109838999996</c:v>
                </c:pt>
                <c:pt idx="13">
                  <c:v>248.8144494</c:v>
                </c:pt>
                <c:pt idx="14">
                  <c:v>246.818975634</c:v>
                </c:pt>
                <c:pt idx="15">
                  <c:v>252.558317198</c:v>
                </c:pt>
                <c:pt idx="16">
                  <c:v>249.15282222600001</c:v>
                </c:pt>
                <c:pt idx="17">
                  <c:v>246.23281425599995</c:v>
                </c:pt>
                <c:pt idx="18">
                  <c:v>244.87914963599997</c:v>
                </c:pt>
                <c:pt idx="19">
                  <c:v>246.48560564099998</c:v>
                </c:pt>
                <c:pt idx="20">
                  <c:v>240.56387231799999</c:v>
                </c:pt>
                <c:pt idx="21">
                  <c:v>239.07287032199997</c:v>
                </c:pt>
                <c:pt idx="22">
                  <c:v>247.56557429999998</c:v>
                </c:pt>
                <c:pt idx="23">
                  <c:v>253.64963249999997</c:v>
                </c:pt>
                <c:pt idx="24">
                  <c:v>251.79665670499995</c:v>
                </c:pt>
                <c:pt idx="25">
                  <c:v>242.14912488799993</c:v>
                </c:pt>
                <c:pt idx="26">
                  <c:v>245.54887487899998</c:v>
                </c:pt>
                <c:pt idx="27">
                  <c:v>248.82530164799999</c:v>
                </c:pt>
                <c:pt idx="28">
                  <c:v>243.52765146599998</c:v>
                </c:pt>
                <c:pt idx="29">
                  <c:v>243.667910772</c:v>
                </c:pt>
                <c:pt idx="30">
                  <c:v>245.20087745999999</c:v>
                </c:pt>
                <c:pt idx="31">
                  <c:v>251.26944831999998</c:v>
                </c:pt>
                <c:pt idx="32">
                  <c:v>251.11155633299998</c:v>
                </c:pt>
                <c:pt idx="33">
                  <c:v>246.96880064999993</c:v>
                </c:pt>
                <c:pt idx="34">
                  <c:v>250.90693346399999</c:v>
                </c:pt>
                <c:pt idx="35">
                  <c:v>264.394299037</c:v>
                </c:pt>
                <c:pt idx="36">
                  <c:v>272.593022416</c:v>
                </c:pt>
                <c:pt idx="37">
                  <c:v>270.30286034400001</c:v>
                </c:pt>
                <c:pt idx="38">
                  <c:v>272.98629864000003</c:v>
                </c:pt>
                <c:pt idx="39">
                  <c:v>282.89331894999998</c:v>
                </c:pt>
                <c:pt idx="40">
                  <c:v>254.55324657399999</c:v>
                </c:pt>
                <c:pt idx="41">
                  <c:v>260.740706655</c:v>
                </c:pt>
                <c:pt idx="42">
                  <c:v>235.0497149</c:v>
                </c:pt>
                <c:pt idx="43">
                  <c:v>239.07355025399997</c:v>
                </c:pt>
                <c:pt idx="44">
                  <c:v>245.28905197500001</c:v>
                </c:pt>
                <c:pt idx="45">
                  <c:v>240.39089183999997</c:v>
                </c:pt>
                <c:pt idx="46">
                  <c:v>245.45061248399998</c:v>
                </c:pt>
                <c:pt idx="47">
                  <c:v>245.478819663</c:v>
                </c:pt>
                <c:pt idx="48">
                  <c:v>250.04539295999999</c:v>
                </c:pt>
                <c:pt idx="49">
                  <c:v>258.927059149</c:v>
                </c:pt>
                <c:pt idx="50">
                  <c:v>271.66344205000001</c:v>
                </c:pt>
                <c:pt idx="51">
                  <c:v>269.73085755</c:v>
                </c:pt>
                <c:pt idx="52">
                  <c:v>252.98275252799999</c:v>
                </c:pt>
                <c:pt idx="53">
                  <c:v>258.65257659999997</c:v>
                </c:pt>
                <c:pt idx="54">
                  <c:v>255.04661500999998</c:v>
                </c:pt>
                <c:pt idx="55">
                  <c:v>256.77531434499997</c:v>
                </c:pt>
                <c:pt idx="56">
                  <c:v>260.63331850599997</c:v>
                </c:pt>
                <c:pt idx="57">
                  <c:v>265.58316124999999</c:v>
                </c:pt>
                <c:pt idx="58">
                  <c:v>259.94260091799998</c:v>
                </c:pt>
                <c:pt idx="59">
                  <c:v>253.252348899</c:v>
                </c:pt>
                <c:pt idx="60">
                  <c:v>248.56478103599997</c:v>
                </c:pt>
                <c:pt idx="61">
                  <c:v>254.82860236899995</c:v>
                </c:pt>
                <c:pt idx="62">
                  <c:v>251.50933988399998</c:v>
                </c:pt>
                <c:pt idx="63">
                  <c:v>248.7904518</c:v>
                </c:pt>
                <c:pt idx="64">
                  <c:v>249.27589658399995</c:v>
                </c:pt>
                <c:pt idx="65">
                  <c:v>248.83090553199995</c:v>
                </c:pt>
                <c:pt idx="66">
                  <c:v>246.05705850000001</c:v>
                </c:pt>
                <c:pt idx="67">
                  <c:v>248.16812959400002</c:v>
                </c:pt>
                <c:pt idx="68">
                  <c:v>246.88330920000001</c:v>
                </c:pt>
                <c:pt idx="69">
                  <c:v>247.76486436899998</c:v>
                </c:pt>
                <c:pt idx="70">
                  <c:v>255.14239320899998</c:v>
                </c:pt>
                <c:pt idx="71">
                  <c:v>258.83231417999997</c:v>
                </c:pt>
                <c:pt idx="72">
                  <c:v>265.10822541499999</c:v>
                </c:pt>
                <c:pt idx="73">
                  <c:v>263.25099893399999</c:v>
                </c:pt>
                <c:pt idx="74">
                  <c:v>268.51492360000003</c:v>
                </c:pt>
                <c:pt idx="75">
                  <c:v>267.38125919999999</c:v>
                </c:pt>
                <c:pt idx="76">
                  <c:v>262.27274788</c:v>
                </c:pt>
                <c:pt idx="77">
                  <c:v>266.01439590000001</c:v>
                </c:pt>
                <c:pt idx="78">
                  <c:v>271.06909037999998</c:v>
                </c:pt>
                <c:pt idx="79">
                  <c:v>269.95401523199996</c:v>
                </c:pt>
                <c:pt idx="80">
                  <c:v>270.49725645799998</c:v>
                </c:pt>
                <c:pt idx="81">
                  <c:v>267.52254729200001</c:v>
                </c:pt>
                <c:pt idx="82">
                  <c:v>268.47451764099998</c:v>
                </c:pt>
                <c:pt idx="83">
                  <c:v>271.18766074399997</c:v>
                </c:pt>
                <c:pt idx="84">
                  <c:v>272.87075464000003</c:v>
                </c:pt>
                <c:pt idx="85">
                  <c:v>276.47802943199997</c:v>
                </c:pt>
                <c:pt idx="86">
                  <c:v>268.61633567999996</c:v>
                </c:pt>
                <c:pt idx="87">
                  <c:v>263.90480243600001</c:v>
                </c:pt>
                <c:pt idx="88">
                  <c:v>264.988218528</c:v>
                </c:pt>
                <c:pt idx="89">
                  <c:v>271.06622399999998</c:v>
                </c:pt>
                <c:pt idx="90">
                  <c:v>273.51631229999992</c:v>
                </c:pt>
                <c:pt idx="91">
                  <c:v>272.54155200799994</c:v>
                </c:pt>
                <c:pt idx="92">
                  <c:v>274.349547857</c:v>
                </c:pt>
                <c:pt idx="93">
                  <c:v>276.53273285</c:v>
                </c:pt>
                <c:pt idx="94">
                  <c:v>281.85315186599996</c:v>
                </c:pt>
                <c:pt idx="95">
                  <c:v>286.17962250900001</c:v>
                </c:pt>
                <c:pt idx="96">
                  <c:v>285.29357445599999</c:v>
                </c:pt>
                <c:pt idx="97">
                  <c:v>283.0356936</c:v>
                </c:pt>
                <c:pt idx="98">
                  <c:v>291.46461728999998</c:v>
                </c:pt>
                <c:pt idx="99">
                  <c:v>288.42439467599996</c:v>
                </c:pt>
                <c:pt idx="100">
                  <c:v>292.335159116</c:v>
                </c:pt>
                <c:pt idx="101">
                  <c:v>300.57001999199997</c:v>
                </c:pt>
                <c:pt idx="102">
                  <c:v>295.69658071800001</c:v>
                </c:pt>
                <c:pt idx="103">
                  <c:v>296.13478355999996</c:v>
                </c:pt>
                <c:pt idx="104">
                  <c:v>283.71231259799998</c:v>
                </c:pt>
                <c:pt idx="105">
                  <c:v>283.5699735</c:v>
                </c:pt>
                <c:pt idx="106">
                  <c:v>292.18922259999994</c:v>
                </c:pt>
                <c:pt idx="107">
                  <c:v>299.20324890500001</c:v>
                </c:pt>
                <c:pt idx="108">
                  <c:v>293.59485979999999</c:v>
                </c:pt>
                <c:pt idx="109">
                  <c:v>281.79575649499998</c:v>
                </c:pt>
                <c:pt idx="110">
                  <c:v>285.25808578299996</c:v>
                </c:pt>
                <c:pt idx="111">
                  <c:v>279.57653955000001</c:v>
                </c:pt>
                <c:pt idx="112">
                  <c:v>278.76735825399999</c:v>
                </c:pt>
                <c:pt idx="113">
                  <c:v>283.82716999999997</c:v>
                </c:pt>
                <c:pt idx="114">
                  <c:v>281.59093142400002</c:v>
                </c:pt>
                <c:pt idx="115">
                  <c:v>279.37070013599993</c:v>
                </c:pt>
                <c:pt idx="116">
                  <c:v>284.33106405000001</c:v>
                </c:pt>
                <c:pt idx="117">
                  <c:v>293.29144458899998</c:v>
                </c:pt>
                <c:pt idx="118">
                  <c:v>289.01685542399997</c:v>
                </c:pt>
                <c:pt idx="119">
                  <c:v>280.67592960000002</c:v>
                </c:pt>
                <c:pt idx="120">
                  <c:v>286.34916777500001</c:v>
                </c:pt>
                <c:pt idx="121">
                  <c:v>279.44558598000003</c:v>
                </c:pt>
                <c:pt idx="122">
                  <c:v>276.31172606400003</c:v>
                </c:pt>
                <c:pt idx="123">
                  <c:v>278.10717316800003</c:v>
                </c:pt>
                <c:pt idx="124">
                  <c:v>280.65746700199998</c:v>
                </c:pt>
                <c:pt idx="125">
                  <c:v>280.78989153600003</c:v>
                </c:pt>
                <c:pt idx="126">
                  <c:v>277.72525580799999</c:v>
                </c:pt>
                <c:pt idx="127">
                  <c:v>282.903491266</c:v>
                </c:pt>
                <c:pt idx="128">
                  <c:v>282.25537164000002</c:v>
                </c:pt>
                <c:pt idx="129">
                  <c:v>283.89280788000002</c:v>
                </c:pt>
                <c:pt idx="130">
                  <c:v>287.06662379999995</c:v>
                </c:pt>
                <c:pt idx="131">
                  <c:v>288.59731071599998</c:v>
                </c:pt>
                <c:pt idx="132">
                  <c:v>288.17107667699997</c:v>
                </c:pt>
                <c:pt idx="133">
                  <c:v>291.76519056299998</c:v>
                </c:pt>
                <c:pt idx="134">
                  <c:v>291.74146293600006</c:v>
                </c:pt>
                <c:pt idx="135">
                  <c:v>296.77446625199997</c:v>
                </c:pt>
                <c:pt idx="136">
                  <c:v>296.58463190400005</c:v>
                </c:pt>
                <c:pt idx="137">
                  <c:v>292.85840011999994</c:v>
                </c:pt>
                <c:pt idx="138">
                  <c:v>284.91096383199999</c:v>
                </c:pt>
                <c:pt idx="139">
                  <c:v>289.03202723999999</c:v>
                </c:pt>
                <c:pt idx="140">
                  <c:v>286.52650226200001</c:v>
                </c:pt>
                <c:pt idx="141">
                  <c:v>283.10076709199996</c:v>
                </c:pt>
                <c:pt idx="142">
                  <c:v>286.26490620199996</c:v>
                </c:pt>
                <c:pt idx="143">
                  <c:v>286.53270608599996</c:v>
                </c:pt>
                <c:pt idx="144">
                  <c:v>284.91681213599998</c:v>
                </c:pt>
                <c:pt idx="145">
                  <c:v>286.13957873599998</c:v>
                </c:pt>
                <c:pt idx="146">
                  <c:v>286.91312692900004</c:v>
                </c:pt>
                <c:pt idx="147">
                  <c:v>288.92153606800002</c:v>
                </c:pt>
                <c:pt idx="148">
                  <c:v>286.03990314899994</c:v>
                </c:pt>
                <c:pt idx="149">
                  <c:v>283.521693884</c:v>
                </c:pt>
                <c:pt idx="150">
                  <c:v>286.885368594</c:v>
                </c:pt>
                <c:pt idx="151">
                  <c:v>287.21914521299999</c:v>
                </c:pt>
                <c:pt idx="152">
                  <c:v>284.11283031999994</c:v>
                </c:pt>
                <c:pt idx="153">
                  <c:v>282.33683015999998</c:v>
                </c:pt>
                <c:pt idx="154">
                  <c:v>286.09944052799995</c:v>
                </c:pt>
                <c:pt idx="155">
                  <c:v>288.82111500000002</c:v>
                </c:pt>
                <c:pt idx="156">
                  <c:v>291.37640277899999</c:v>
                </c:pt>
                <c:pt idx="157">
                  <c:v>291.49794729000001</c:v>
                </c:pt>
                <c:pt idx="158">
                  <c:v>290.87396636100004</c:v>
                </c:pt>
                <c:pt idx="159">
                  <c:v>290.12748768299997</c:v>
                </c:pt>
                <c:pt idx="160">
                  <c:v>297.89798500000001</c:v>
                </c:pt>
                <c:pt idx="161">
                  <c:v>298.99793721600003</c:v>
                </c:pt>
                <c:pt idx="162">
                  <c:v>296.44041410499995</c:v>
                </c:pt>
                <c:pt idx="163">
                  <c:v>301.24547355099998</c:v>
                </c:pt>
                <c:pt idx="164">
                  <c:v>306.92709755399994</c:v>
                </c:pt>
                <c:pt idx="165">
                  <c:v>308.43946185800002</c:v>
                </c:pt>
                <c:pt idx="166">
                  <c:v>313.74842868600001</c:v>
                </c:pt>
                <c:pt idx="167">
                  <c:v>314.994559616</c:v>
                </c:pt>
                <c:pt idx="168">
                  <c:v>317.4464744</c:v>
                </c:pt>
                <c:pt idx="169">
                  <c:v>322.47824894999997</c:v>
                </c:pt>
                <c:pt idx="170">
                  <c:v>329.68887003799995</c:v>
                </c:pt>
                <c:pt idx="171">
                  <c:v>329.50615719999996</c:v>
                </c:pt>
                <c:pt idx="172">
                  <c:v>336.45154703600002</c:v>
                </c:pt>
                <c:pt idx="173">
                  <c:v>338.81414853000001</c:v>
                </c:pt>
                <c:pt idx="174">
                  <c:v>333.03433101399997</c:v>
                </c:pt>
                <c:pt idx="175">
                  <c:v>338.711615451</c:v>
                </c:pt>
                <c:pt idx="176">
                  <c:v>343.71938462399993</c:v>
                </c:pt>
                <c:pt idx="177">
                  <c:v>349.11060766999998</c:v>
                </c:pt>
                <c:pt idx="178">
                  <c:v>354.51770246200005</c:v>
                </c:pt>
                <c:pt idx="179">
                  <c:v>359.24953478699996</c:v>
                </c:pt>
                <c:pt idx="180">
                  <c:v>375.15720274999995</c:v>
                </c:pt>
                <c:pt idx="181">
                  <c:v>371.122764012</c:v>
                </c:pt>
                <c:pt idx="182">
                  <c:v>355.12586608399999</c:v>
                </c:pt>
                <c:pt idx="183">
                  <c:v>348.17131272</c:v>
                </c:pt>
                <c:pt idx="184">
                  <c:v>347.79813337500002</c:v>
                </c:pt>
                <c:pt idx="185">
                  <c:v>364.43420960099996</c:v>
                </c:pt>
                <c:pt idx="186">
                  <c:v>355.28943416999999</c:v>
                </c:pt>
                <c:pt idx="187">
                  <c:v>367.29960636600003</c:v>
                </c:pt>
                <c:pt idx="188">
                  <c:v>374.09170597699995</c:v>
                </c:pt>
                <c:pt idx="189">
                  <c:v>374.93836463600002</c:v>
                </c:pt>
                <c:pt idx="190">
                  <c:v>381.69350683200003</c:v>
                </c:pt>
                <c:pt idx="191">
                  <c:v>382.15394078399999</c:v>
                </c:pt>
                <c:pt idx="192">
                  <c:v>368.59382359799997</c:v>
                </c:pt>
                <c:pt idx="193">
                  <c:v>356.65750512699998</c:v>
                </c:pt>
                <c:pt idx="194">
                  <c:v>352.326670476</c:v>
                </c:pt>
                <c:pt idx="195">
                  <c:v>353.00364499400001</c:v>
                </c:pt>
                <c:pt idx="196">
                  <c:v>349.70262179600002</c:v>
                </c:pt>
                <c:pt idx="197">
                  <c:v>345.759300612</c:v>
                </c:pt>
                <c:pt idx="198">
                  <c:v>351.41051543399999</c:v>
                </c:pt>
                <c:pt idx="199">
                  <c:v>357.23388192800007</c:v>
                </c:pt>
                <c:pt idx="200">
                  <c:v>347.508863416</c:v>
                </c:pt>
                <c:pt idx="201">
                  <c:v>342.58905433500001</c:v>
                </c:pt>
                <c:pt idx="202">
                  <c:v>335.58243839999994</c:v>
                </c:pt>
                <c:pt idx="203">
                  <c:v>331.771360657</c:v>
                </c:pt>
                <c:pt idx="204">
                  <c:v>341.98766447999998</c:v>
                </c:pt>
                <c:pt idx="205">
                  <c:v>342.51116212499994</c:v>
                </c:pt>
                <c:pt idx="206">
                  <c:v>338.54422219199995</c:v>
                </c:pt>
                <c:pt idx="207">
                  <c:v>331.47678456199998</c:v>
                </c:pt>
                <c:pt idx="208">
                  <c:v>331.14946507499997</c:v>
                </c:pt>
                <c:pt idx="209">
                  <c:v>343.56898633199995</c:v>
                </c:pt>
                <c:pt idx="210">
                  <c:v>332.60106545600001</c:v>
                </c:pt>
                <c:pt idx="211">
                  <c:v>327.10746042699998</c:v>
                </c:pt>
                <c:pt idx="212">
                  <c:v>319.716149632</c:v>
                </c:pt>
                <c:pt idx="213">
                  <c:v>314.24718324999998</c:v>
                </c:pt>
                <c:pt idx="214">
                  <c:v>307.60950597299995</c:v>
                </c:pt>
                <c:pt idx="215">
                  <c:v>310.55293493399995</c:v>
                </c:pt>
                <c:pt idx="216">
                  <c:v>300.90233453500002</c:v>
                </c:pt>
                <c:pt idx="217">
                  <c:v>305.80818945599992</c:v>
                </c:pt>
                <c:pt idx="218">
                  <c:v>299.73423691200003</c:v>
                </c:pt>
                <c:pt idx="219">
                  <c:v>307.23016724400003</c:v>
                </c:pt>
                <c:pt idx="220">
                  <c:v>301.72299801599996</c:v>
                </c:pt>
                <c:pt idx="221">
                  <c:v>303.36920671200005</c:v>
                </c:pt>
                <c:pt idx="222">
                  <c:v>309.99446412000003</c:v>
                </c:pt>
                <c:pt idx="223">
                  <c:v>308.39885369699999</c:v>
                </c:pt>
                <c:pt idx="224">
                  <c:v>306.36884449599995</c:v>
                </c:pt>
                <c:pt idx="225">
                  <c:v>323.48230408999996</c:v>
                </c:pt>
                <c:pt idx="226">
                  <c:v>332.63285560999998</c:v>
                </c:pt>
                <c:pt idx="227">
                  <c:v>330.19384397999994</c:v>
                </c:pt>
                <c:pt idx="228">
                  <c:v>335.74092921599998</c:v>
                </c:pt>
                <c:pt idx="229">
                  <c:v>329.17567914</c:v>
                </c:pt>
                <c:pt idx="230">
                  <c:v>307.34371588800002</c:v>
                </c:pt>
                <c:pt idx="231">
                  <c:v>307.61616864000001</c:v>
                </c:pt>
                <c:pt idx="232">
                  <c:v>309.86678799999999</c:v>
                </c:pt>
                <c:pt idx="233">
                  <c:v>313.04439243000002</c:v>
                </c:pt>
                <c:pt idx="234">
                  <c:v>312.60540633299996</c:v>
                </c:pt>
                <c:pt idx="235">
                  <c:v>308.88366854399999</c:v>
                </c:pt>
                <c:pt idx="236">
                  <c:v>315.54616556100001</c:v>
                </c:pt>
                <c:pt idx="237">
                  <c:v>306.87656705199998</c:v>
                </c:pt>
                <c:pt idx="238">
                  <c:v>311.79522735899997</c:v>
                </c:pt>
                <c:pt idx="239">
                  <c:v>310.44456021699995</c:v>
                </c:pt>
                <c:pt idx="240">
                  <c:v>316.40433640199996</c:v>
                </c:pt>
                <c:pt idx="241">
                  <c:v>307.70481644100005</c:v>
                </c:pt>
                <c:pt idx="242">
                  <c:v>300.23304924799999</c:v>
                </c:pt>
                <c:pt idx="243">
                  <c:v>292.73748332399998</c:v>
                </c:pt>
                <c:pt idx="244">
                  <c:v>292.57540286699998</c:v>
                </c:pt>
                <c:pt idx="245">
                  <c:v>293.33399699999995</c:v>
                </c:pt>
                <c:pt idx="246">
                  <c:v>296.99125012699994</c:v>
                </c:pt>
                <c:pt idx="247">
                  <c:v>302.13253928</c:v>
                </c:pt>
                <c:pt idx="248">
                  <c:v>305.78229204600001</c:v>
                </c:pt>
                <c:pt idx="249">
                  <c:v>309.577568036</c:v>
                </c:pt>
                <c:pt idx="250">
                  <c:v>311.16886666800002</c:v>
                </c:pt>
                <c:pt idx="251">
                  <c:v>299.54698897200001</c:v>
                </c:pt>
                <c:pt idx="252">
                  <c:v>305.98379855999997</c:v>
                </c:pt>
                <c:pt idx="253">
                  <c:v>312.88963013</c:v>
                </c:pt>
                <c:pt idx="254">
                  <c:v>314.59387079999999</c:v>
                </c:pt>
                <c:pt idx="255">
                  <c:v>307.25958430200001</c:v>
                </c:pt>
                <c:pt idx="256">
                  <c:v>306.882446464</c:v>
                </c:pt>
                <c:pt idx="257">
                  <c:v>305.83184820099996</c:v>
                </c:pt>
                <c:pt idx="258">
                  <c:v>296.13438359999998</c:v>
                </c:pt>
                <c:pt idx="259">
                  <c:v>290.01281804000001</c:v>
                </c:pt>
                <c:pt idx="260">
                  <c:v>280.04709693399997</c:v>
                </c:pt>
                <c:pt idx="261">
                  <c:v>279.99825292999998</c:v>
                </c:pt>
                <c:pt idx="262">
                  <c:v>283.23135403200001</c:v>
                </c:pt>
                <c:pt idx="263">
                  <c:v>281.73278390399997</c:v>
                </c:pt>
                <c:pt idx="264">
                  <c:v>290.29024584999996</c:v>
                </c:pt>
                <c:pt idx="265">
                  <c:v>274.46887703399995</c:v>
                </c:pt>
                <c:pt idx="266">
                  <c:v>280.81032949199994</c:v>
                </c:pt>
                <c:pt idx="267">
                  <c:v>278.530385287</c:v>
                </c:pt>
                <c:pt idx="268">
                  <c:v>276.91786099999996</c:v>
                </c:pt>
                <c:pt idx="269">
                  <c:v>283.57452304499998</c:v>
                </c:pt>
                <c:pt idx="270">
                  <c:v>276.18412882500002</c:v>
                </c:pt>
                <c:pt idx="271">
                  <c:v>278.94386615699995</c:v>
                </c:pt>
                <c:pt idx="272">
                  <c:v>278.50654655999995</c:v>
                </c:pt>
                <c:pt idx="273">
                  <c:v>290.947197926</c:v>
                </c:pt>
                <c:pt idx="274">
                  <c:v>285.35951897199999</c:v>
                </c:pt>
                <c:pt idx="275">
                  <c:v>274.92973761000002</c:v>
                </c:pt>
                <c:pt idx="276">
                  <c:v>275.30100047999997</c:v>
                </c:pt>
                <c:pt idx="277">
                  <c:v>280.58946158099997</c:v>
                </c:pt>
                <c:pt idx="278">
                  <c:v>267.23751357599997</c:v>
                </c:pt>
                <c:pt idx="279">
                  <c:v>264.706786674</c:v>
                </c:pt>
                <c:pt idx="280">
                  <c:v>260.93863241599996</c:v>
                </c:pt>
                <c:pt idx="281">
                  <c:v>261.48466891799995</c:v>
                </c:pt>
                <c:pt idx="282">
                  <c:v>257.39412467999995</c:v>
                </c:pt>
                <c:pt idx="283">
                  <c:v>252.49218825599999</c:v>
                </c:pt>
                <c:pt idx="284">
                  <c:v>245.63026118399998</c:v>
                </c:pt>
                <c:pt idx="285">
                  <c:v>245.95594638999998</c:v>
                </c:pt>
                <c:pt idx="286">
                  <c:v>242.517999108</c:v>
                </c:pt>
                <c:pt idx="287">
                  <c:v>238.78011071200001</c:v>
                </c:pt>
                <c:pt idx="288">
                  <c:v>238.28838211199999</c:v>
                </c:pt>
                <c:pt idx="289">
                  <c:v>229.75843519200001</c:v>
                </c:pt>
                <c:pt idx="290">
                  <c:v>226.16141270799997</c:v>
                </c:pt>
                <c:pt idx="291">
                  <c:v>223.79196301000002</c:v>
                </c:pt>
                <c:pt idx="292">
                  <c:v>225.47271936199999</c:v>
                </c:pt>
                <c:pt idx="293">
                  <c:v>222.80296747499997</c:v>
                </c:pt>
                <c:pt idx="294">
                  <c:v>227.15239359999998</c:v>
                </c:pt>
                <c:pt idx="295">
                  <c:v>219.02189450899996</c:v>
                </c:pt>
                <c:pt idx="296">
                  <c:v>223.05516225299999</c:v>
                </c:pt>
                <c:pt idx="297">
                  <c:v>228.55122259199996</c:v>
                </c:pt>
                <c:pt idx="298">
                  <c:v>220.66466021599999</c:v>
                </c:pt>
                <c:pt idx="299">
                  <c:v>216.99317073500001</c:v>
                </c:pt>
                <c:pt idx="300">
                  <c:v>213.83713414800002</c:v>
                </c:pt>
                <c:pt idx="301">
                  <c:v>215.66078287600001</c:v>
                </c:pt>
                <c:pt idx="302">
                  <c:v>222.53917719</c:v>
                </c:pt>
                <c:pt idx="303">
                  <c:v>225.04748633399998</c:v>
                </c:pt>
                <c:pt idx="304">
                  <c:v>218.70386631500003</c:v>
                </c:pt>
                <c:pt idx="305">
                  <c:v>219.21807599999994</c:v>
                </c:pt>
                <c:pt idx="306">
                  <c:v>215.84813302800001</c:v>
                </c:pt>
                <c:pt idx="307">
                  <c:v>211.68355952699997</c:v>
                </c:pt>
                <c:pt idx="308">
                  <c:v>209.76071516399995</c:v>
                </c:pt>
                <c:pt idx="309">
                  <c:v>208.81279996499995</c:v>
                </c:pt>
                <c:pt idx="310">
                  <c:v>207.674380485</c:v>
                </c:pt>
                <c:pt idx="311">
                  <c:v>203.27655031199998</c:v>
                </c:pt>
                <c:pt idx="312">
                  <c:v>197.888070325</c:v>
                </c:pt>
                <c:pt idx="313">
                  <c:v>195.954082632</c:v>
                </c:pt>
                <c:pt idx="314">
                  <c:v>191.918752872</c:v>
                </c:pt>
                <c:pt idx="315">
                  <c:v>188.67919685999999</c:v>
                </c:pt>
                <c:pt idx="316">
                  <c:v>189.218916216</c:v>
                </c:pt>
                <c:pt idx="317">
                  <c:v>192.89845155899999</c:v>
                </c:pt>
                <c:pt idx="318">
                  <c:v>184.025553382</c:v>
                </c:pt>
                <c:pt idx="319">
                  <c:v>181.491968988</c:v>
                </c:pt>
                <c:pt idx="320">
                  <c:v>178.27185991999997</c:v>
                </c:pt>
                <c:pt idx="321">
                  <c:v>180.03770998399997</c:v>
                </c:pt>
                <c:pt idx="322">
                  <c:v>187.30630749600002</c:v>
                </c:pt>
                <c:pt idx="323">
                  <c:v>179.86710926800004</c:v>
                </c:pt>
                <c:pt idx="324">
                  <c:v>177.13943317399998</c:v>
                </c:pt>
                <c:pt idx="325">
                  <c:v>172.46360969199998</c:v>
                </c:pt>
                <c:pt idx="326">
                  <c:v>167.50794530800002</c:v>
                </c:pt>
                <c:pt idx="327">
                  <c:v>177.076776107</c:v>
                </c:pt>
                <c:pt idx="328">
                  <c:v>184.59192451700002</c:v>
                </c:pt>
                <c:pt idx="329">
                  <c:v>207.26341380799997</c:v>
                </c:pt>
                <c:pt idx="330">
                  <c:v>199.76061305200002</c:v>
                </c:pt>
                <c:pt idx="331">
                  <c:v>209.68357510100003</c:v>
                </c:pt>
                <c:pt idx="332">
                  <c:v>197.02476221999999</c:v>
                </c:pt>
                <c:pt idx="333">
                  <c:v>199.97081758499996</c:v>
                </c:pt>
                <c:pt idx="334">
                  <c:v>199.00570521699998</c:v>
                </c:pt>
                <c:pt idx="335">
                  <c:v>188.531864928</c:v>
                </c:pt>
                <c:pt idx="336">
                  <c:v>185.94242167600001</c:v>
                </c:pt>
                <c:pt idx="337">
                  <c:v>190.69506192</c:v>
                </c:pt>
                <c:pt idx="338">
                  <c:v>180.43557685999997</c:v>
                </c:pt>
                <c:pt idx="339">
                  <c:v>180.67658609</c:v>
                </c:pt>
                <c:pt idx="340">
                  <c:v>180.86939347399999</c:v>
                </c:pt>
                <c:pt idx="341">
                  <c:v>179.88844713400002</c:v>
                </c:pt>
                <c:pt idx="342">
                  <c:v>176.77667611999999</c:v>
                </c:pt>
                <c:pt idx="343">
                  <c:v>179.76382181999998</c:v>
                </c:pt>
                <c:pt idx="344">
                  <c:v>178.68309990299997</c:v>
                </c:pt>
                <c:pt idx="345">
                  <c:v>180.51155815000001</c:v>
                </c:pt>
                <c:pt idx="346">
                  <c:v>179.28499748499999</c:v>
                </c:pt>
                <c:pt idx="347">
                  <c:v>174.83915433599998</c:v>
                </c:pt>
                <c:pt idx="348">
                  <c:v>178.31211367199998</c:v>
                </c:pt>
                <c:pt idx="349">
                  <c:v>181.21528554799997</c:v>
                </c:pt>
                <c:pt idx="350">
                  <c:v>178.35734581499997</c:v>
                </c:pt>
                <c:pt idx="351">
                  <c:v>175.99196015499999</c:v>
                </c:pt>
                <c:pt idx="352">
                  <c:v>178.08421646399998</c:v>
                </c:pt>
                <c:pt idx="353">
                  <c:v>180.132268305</c:v>
                </c:pt>
                <c:pt idx="354">
                  <c:v>174.68064241099998</c:v>
                </c:pt>
                <c:pt idx="355">
                  <c:v>171.56722156199999</c:v>
                </c:pt>
                <c:pt idx="356">
                  <c:v>171.56587725200001</c:v>
                </c:pt>
                <c:pt idx="357">
                  <c:v>172.42837321600001</c:v>
                </c:pt>
                <c:pt idx="358">
                  <c:v>166.16559288999997</c:v>
                </c:pt>
                <c:pt idx="359">
                  <c:v>159.36989252799998</c:v>
                </c:pt>
                <c:pt idx="360">
                  <c:v>160.06721167800001</c:v>
                </c:pt>
                <c:pt idx="361">
                  <c:v>157.54036105500001</c:v>
                </c:pt>
                <c:pt idx="362">
                  <c:v>156.69138484999999</c:v>
                </c:pt>
                <c:pt idx="363">
                  <c:v>156.45623614500002</c:v>
                </c:pt>
                <c:pt idx="364">
                  <c:v>152.45758271700001</c:v>
                </c:pt>
                <c:pt idx="365">
                  <c:v>151.25312650799998</c:v>
                </c:pt>
                <c:pt idx="366">
                  <c:v>155.20767768000002</c:v>
                </c:pt>
                <c:pt idx="367">
                  <c:v>151.15623064299999</c:v>
                </c:pt>
                <c:pt idx="368">
                  <c:v>141.89292484399999</c:v>
                </c:pt>
                <c:pt idx="369">
                  <c:v>139.04014459499999</c:v>
                </c:pt>
                <c:pt idx="370">
                  <c:v>138.62513609999999</c:v>
                </c:pt>
                <c:pt idx="371">
                  <c:v>148.88657652000001</c:v>
                </c:pt>
                <c:pt idx="372">
                  <c:v>144.62422613100003</c:v>
                </c:pt>
                <c:pt idx="373">
                  <c:v>139.09434250799998</c:v>
                </c:pt>
                <c:pt idx="374">
                  <c:v>145.06069248</c:v>
                </c:pt>
                <c:pt idx="375">
                  <c:v>148.34832812799999</c:v>
                </c:pt>
                <c:pt idx="376">
                  <c:v>140.95684957200001</c:v>
                </c:pt>
                <c:pt idx="377">
                  <c:v>139.71908669399997</c:v>
                </c:pt>
                <c:pt idx="378">
                  <c:v>142.75241221999997</c:v>
                </c:pt>
                <c:pt idx="379">
                  <c:v>140.94518407200002</c:v>
                </c:pt>
                <c:pt idx="380">
                  <c:v>144.22412725599997</c:v>
                </c:pt>
                <c:pt idx="381">
                  <c:v>137.224716156</c:v>
                </c:pt>
                <c:pt idx="382">
                  <c:v>130.757349624</c:v>
                </c:pt>
                <c:pt idx="383">
                  <c:v>127.32211540399999</c:v>
                </c:pt>
                <c:pt idx="384">
                  <c:v>130.793580445</c:v>
                </c:pt>
                <c:pt idx="385">
                  <c:v>129.15041922199998</c:v>
                </c:pt>
                <c:pt idx="386">
                  <c:v>124.355173239</c:v>
                </c:pt>
                <c:pt idx="387">
                  <c:v>121.50982558</c:v>
                </c:pt>
                <c:pt idx="388">
                  <c:v>118.427871584</c:v>
                </c:pt>
                <c:pt idx="389">
                  <c:v>127.83237215100002</c:v>
                </c:pt>
                <c:pt idx="390">
                  <c:v>129.96410229</c:v>
                </c:pt>
                <c:pt idx="391">
                  <c:v>128.22239314500001</c:v>
                </c:pt>
                <c:pt idx="392">
                  <c:v>128.98235825199998</c:v>
                </c:pt>
                <c:pt idx="393">
                  <c:v>132.22189871</c:v>
                </c:pt>
                <c:pt idx="394">
                  <c:v>139.87445559999998</c:v>
                </c:pt>
                <c:pt idx="395">
                  <c:v>147.985080012</c:v>
                </c:pt>
                <c:pt idx="396">
                  <c:v>146.41165070399998</c:v>
                </c:pt>
                <c:pt idx="397">
                  <c:v>151.66081351299997</c:v>
                </c:pt>
                <c:pt idx="398">
                  <c:v>164.15443402599999</c:v>
                </c:pt>
                <c:pt idx="399">
                  <c:v>166.25343966</c:v>
                </c:pt>
                <c:pt idx="400">
                  <c:v>161.260976734</c:v>
                </c:pt>
                <c:pt idx="401">
                  <c:v>142.178630715</c:v>
                </c:pt>
                <c:pt idx="402">
                  <c:v>137.018865632</c:v>
                </c:pt>
                <c:pt idx="403">
                  <c:v>134.508627792</c:v>
                </c:pt>
                <c:pt idx="404">
                  <c:v>134.80059970300002</c:v>
                </c:pt>
                <c:pt idx="405">
                  <c:v>126.52450184</c:v>
                </c:pt>
                <c:pt idx="406">
                  <c:v>133.17873412799997</c:v>
                </c:pt>
                <c:pt idx="407">
                  <c:v>124.66888742</c:v>
                </c:pt>
                <c:pt idx="408">
                  <c:v>124.128009291</c:v>
                </c:pt>
                <c:pt idx="409">
                  <c:v>123.187004512</c:v>
                </c:pt>
                <c:pt idx="410">
                  <c:v>121.48073404500001</c:v>
                </c:pt>
                <c:pt idx="411">
                  <c:v>121.34187015499998</c:v>
                </c:pt>
                <c:pt idx="412">
                  <c:v>135.33518512799998</c:v>
                </c:pt>
                <c:pt idx="413">
                  <c:v>152.23109203499999</c:v>
                </c:pt>
                <c:pt idx="414">
                  <c:v>148.25228884399999</c:v>
                </c:pt>
                <c:pt idx="415">
                  <c:v>142.69950084499999</c:v>
                </c:pt>
                <c:pt idx="416">
                  <c:v>136.26575872799998</c:v>
                </c:pt>
                <c:pt idx="417">
                  <c:v>141.98911966799997</c:v>
                </c:pt>
                <c:pt idx="418">
                  <c:v>149.98333349999999</c:v>
                </c:pt>
                <c:pt idx="419">
                  <c:v>149.61703679999999</c:v>
                </c:pt>
                <c:pt idx="420">
                  <c:v>142.27897067999999</c:v>
                </c:pt>
                <c:pt idx="421">
                  <c:v>147.18182367899999</c:v>
                </c:pt>
                <c:pt idx="422">
                  <c:v>138.35729621999997</c:v>
                </c:pt>
                <c:pt idx="423">
                  <c:v>138.49043957100002</c:v>
                </c:pt>
                <c:pt idx="424">
                  <c:v>134.97644544999997</c:v>
                </c:pt>
                <c:pt idx="425">
                  <c:v>132.75039918799996</c:v>
                </c:pt>
                <c:pt idx="426">
                  <c:v>138.3291657</c:v>
                </c:pt>
                <c:pt idx="427">
                  <c:v>140.56837508999999</c:v>
                </c:pt>
                <c:pt idx="428">
                  <c:v>135.29789108</c:v>
                </c:pt>
                <c:pt idx="429">
                  <c:v>131.027953672</c:v>
                </c:pt>
                <c:pt idx="430">
                  <c:v>127.203862786</c:v>
                </c:pt>
                <c:pt idx="431">
                  <c:v>124.07236930000001</c:v>
                </c:pt>
                <c:pt idx="432">
                  <c:v>125.981187288</c:v>
                </c:pt>
                <c:pt idx="433">
                  <c:v>131.63884813199996</c:v>
                </c:pt>
                <c:pt idx="434">
                  <c:v>156.136222594</c:v>
                </c:pt>
                <c:pt idx="435">
                  <c:v>144.39951416</c:v>
                </c:pt>
                <c:pt idx="436">
                  <c:v>147.50019517199999</c:v>
                </c:pt>
                <c:pt idx="437">
                  <c:v>146.60370483</c:v>
                </c:pt>
                <c:pt idx="438">
                  <c:v>150.01195285999998</c:v>
                </c:pt>
                <c:pt idx="439">
                  <c:v>151.33950786900002</c:v>
                </c:pt>
                <c:pt idx="440">
                  <c:v>150.18867740800002</c:v>
                </c:pt>
                <c:pt idx="441">
                  <c:v>176.719406292</c:v>
                </c:pt>
                <c:pt idx="442">
                  <c:v>175.59193904999998</c:v>
                </c:pt>
                <c:pt idx="443">
                  <c:v>177.79676854499999</c:v>
                </c:pt>
                <c:pt idx="444">
                  <c:v>180.97623723300001</c:v>
                </c:pt>
                <c:pt idx="445">
                  <c:v>187.41385007399998</c:v>
                </c:pt>
                <c:pt idx="446">
                  <c:v>165.35256642299998</c:v>
                </c:pt>
                <c:pt idx="447">
                  <c:v>152.37033921999998</c:v>
                </c:pt>
                <c:pt idx="448">
                  <c:v>150.326582505</c:v>
                </c:pt>
                <c:pt idx="449">
                  <c:v>155.58120365699997</c:v>
                </c:pt>
                <c:pt idx="450">
                  <c:v>149.52648918899999</c:v>
                </c:pt>
                <c:pt idx="451">
                  <c:v>151.06909158000002</c:v>
                </c:pt>
                <c:pt idx="452">
                  <c:v>145.27203467699999</c:v>
                </c:pt>
                <c:pt idx="453">
                  <c:v>146.132634164</c:v>
                </c:pt>
                <c:pt idx="454">
                  <c:v>145.11066526000002</c:v>
                </c:pt>
                <c:pt idx="455">
                  <c:v>198.48726928799999</c:v>
                </c:pt>
                <c:pt idx="456">
                  <c:v>203.60068900599998</c:v>
                </c:pt>
                <c:pt idx="457">
                  <c:v>194.85588579600002</c:v>
                </c:pt>
                <c:pt idx="458">
                  <c:v>195.01129692000001</c:v>
                </c:pt>
                <c:pt idx="459">
                  <c:v>192.34504246100002</c:v>
                </c:pt>
                <c:pt idx="460">
                  <c:v>189.01142696699998</c:v>
                </c:pt>
                <c:pt idx="461">
                  <c:v>190.38927028000001</c:v>
                </c:pt>
                <c:pt idx="462">
                  <c:v>189.81588651300001</c:v>
                </c:pt>
                <c:pt idx="463">
                  <c:v>193.79089674999997</c:v>
                </c:pt>
                <c:pt idx="464">
                  <c:v>197.95099403199998</c:v>
                </c:pt>
                <c:pt idx="465">
                  <c:v>196.50599187999998</c:v>
                </c:pt>
                <c:pt idx="466">
                  <c:v>196.91935609500001</c:v>
                </c:pt>
                <c:pt idx="467">
                  <c:v>197.713844416</c:v>
                </c:pt>
                <c:pt idx="468">
                  <c:v>198.09171662500003</c:v>
                </c:pt>
                <c:pt idx="469">
                  <c:v>198.09517627899999</c:v>
                </c:pt>
                <c:pt idx="470">
                  <c:v>193.37121649999997</c:v>
                </c:pt>
                <c:pt idx="471">
                  <c:v>192.7646105</c:v>
                </c:pt>
                <c:pt idx="472">
                  <c:v>190.61310344999998</c:v>
                </c:pt>
                <c:pt idx="473">
                  <c:v>193.14093286400001</c:v>
                </c:pt>
                <c:pt idx="474">
                  <c:v>187.54102180000001</c:v>
                </c:pt>
                <c:pt idx="475">
                  <c:v>177.47125110000002</c:v>
                </c:pt>
                <c:pt idx="476">
                  <c:v>170.77436085599999</c:v>
                </c:pt>
                <c:pt idx="477">
                  <c:v>170.704737819</c:v>
                </c:pt>
                <c:pt idx="478">
                  <c:v>199.88580497599997</c:v>
                </c:pt>
                <c:pt idx="479">
                  <c:v>200.682576402</c:v>
                </c:pt>
                <c:pt idx="480">
                  <c:v>203.72094142400002</c:v>
                </c:pt>
                <c:pt idx="481">
                  <c:v>206.577312425</c:v>
                </c:pt>
                <c:pt idx="482">
                  <c:v>200.16392160599997</c:v>
                </c:pt>
                <c:pt idx="483">
                  <c:v>197.87343289999998</c:v>
                </c:pt>
                <c:pt idx="484">
                  <c:v>195.14599011599998</c:v>
                </c:pt>
                <c:pt idx="485">
                  <c:v>194.22267023499998</c:v>
                </c:pt>
                <c:pt idx="486">
                  <c:v>190.14311045399998</c:v>
                </c:pt>
                <c:pt idx="487">
                  <c:v>188.946833427</c:v>
                </c:pt>
                <c:pt idx="488">
                  <c:v>191.87383069800003</c:v>
                </c:pt>
                <c:pt idx="489">
                  <c:v>192.91888729299995</c:v>
                </c:pt>
                <c:pt idx="490">
                  <c:v>187.33180716799995</c:v>
                </c:pt>
                <c:pt idx="491">
                  <c:v>188.20870613599996</c:v>
                </c:pt>
                <c:pt idx="492">
                  <c:v>191.76518156399996</c:v>
                </c:pt>
                <c:pt idx="493">
                  <c:v>191.965041576</c:v>
                </c:pt>
                <c:pt idx="494">
                  <c:v>196.497023888</c:v>
                </c:pt>
                <c:pt idx="495">
                  <c:v>198.68492729799996</c:v>
                </c:pt>
                <c:pt idx="496">
                  <c:v>194.06040201900001</c:v>
                </c:pt>
                <c:pt idx="497">
                  <c:v>195.27382622000002</c:v>
                </c:pt>
                <c:pt idx="498">
                  <c:v>191.40290335099999</c:v>
                </c:pt>
                <c:pt idx="499">
                  <c:v>199.89549733999996</c:v>
                </c:pt>
                <c:pt idx="500">
                  <c:v>194.60163789000001</c:v>
                </c:pt>
                <c:pt idx="501">
                  <c:v>194.17416064200003</c:v>
                </c:pt>
                <c:pt idx="502">
                  <c:v>195.47022435599996</c:v>
                </c:pt>
                <c:pt idx="503">
                  <c:v>190.16782576</c:v>
                </c:pt>
                <c:pt idx="504">
                  <c:v>186.04746005999999</c:v>
                </c:pt>
                <c:pt idx="505">
                  <c:v>183.00484435199999</c:v>
                </c:pt>
                <c:pt idx="506">
                  <c:v>179.08091678399998</c:v>
                </c:pt>
                <c:pt idx="507">
                  <c:v>173.69719520999999</c:v>
                </c:pt>
                <c:pt idx="508">
                  <c:v>182.61267023999997</c:v>
                </c:pt>
                <c:pt idx="509">
                  <c:v>170.55436952400001</c:v>
                </c:pt>
                <c:pt idx="510">
                  <c:v>171.97186776000001</c:v>
                </c:pt>
                <c:pt idx="511">
                  <c:v>179.13780664999999</c:v>
                </c:pt>
                <c:pt idx="512">
                  <c:v>184.60977495399999</c:v>
                </c:pt>
                <c:pt idx="513">
                  <c:v>185.43462579399997</c:v>
                </c:pt>
                <c:pt idx="514">
                  <c:v>175.215326715</c:v>
                </c:pt>
                <c:pt idx="515">
                  <c:v>160.49106373299998</c:v>
                </c:pt>
                <c:pt idx="516">
                  <c:v>155.31671455299997</c:v>
                </c:pt>
                <c:pt idx="517">
                  <c:v>155.37274006099997</c:v>
                </c:pt>
                <c:pt idx="518">
                  <c:v>155.44277194599997</c:v>
                </c:pt>
                <c:pt idx="519">
                  <c:v>158.53609924899996</c:v>
                </c:pt>
                <c:pt idx="520">
                  <c:v>152.95060007699996</c:v>
                </c:pt>
                <c:pt idx="521">
                  <c:v>150.12705579299998</c:v>
                </c:pt>
                <c:pt idx="522">
                  <c:v>150.11366713199999</c:v>
                </c:pt>
                <c:pt idx="523">
                  <c:v>149.85118671599997</c:v>
                </c:pt>
                <c:pt idx="524">
                  <c:v>161.01232493500001</c:v>
                </c:pt>
                <c:pt idx="525">
                  <c:v>152.76156675999999</c:v>
                </c:pt>
                <c:pt idx="526">
                  <c:v>147.81203620699998</c:v>
                </c:pt>
                <c:pt idx="527">
                  <c:v>147.60770442</c:v>
                </c:pt>
                <c:pt idx="528">
                  <c:v>150.27383111400002</c:v>
                </c:pt>
                <c:pt idx="529">
                  <c:v>147.52384614000002</c:v>
                </c:pt>
                <c:pt idx="530">
                  <c:v>149.106461196</c:v>
                </c:pt>
                <c:pt idx="531">
                  <c:v>139.74134002400001</c:v>
                </c:pt>
                <c:pt idx="532">
                  <c:v>138.48153934999999</c:v>
                </c:pt>
                <c:pt idx="533">
                  <c:v>137.55294221899999</c:v>
                </c:pt>
                <c:pt idx="534">
                  <c:v>134.68038394799999</c:v>
                </c:pt>
                <c:pt idx="535">
                  <c:v>130.24227446999998</c:v>
                </c:pt>
                <c:pt idx="536">
                  <c:v>132.68752325399998</c:v>
                </c:pt>
                <c:pt idx="537">
                  <c:v>128.850796965</c:v>
                </c:pt>
                <c:pt idx="538">
                  <c:v>128.07779094</c:v>
                </c:pt>
                <c:pt idx="539">
                  <c:v>128.060942625</c:v>
                </c:pt>
                <c:pt idx="540">
                  <c:v>128.86043933400001</c:v>
                </c:pt>
                <c:pt idx="541">
                  <c:v>132.15281006399999</c:v>
                </c:pt>
                <c:pt idx="542">
                  <c:v>124.1559165</c:v>
                </c:pt>
                <c:pt idx="543">
                  <c:v>119.88133511199999</c:v>
                </c:pt>
                <c:pt idx="544">
                  <c:v>120.22377086499999</c:v>
                </c:pt>
                <c:pt idx="545">
                  <c:v>113.18163626</c:v>
                </c:pt>
                <c:pt idx="546">
                  <c:v>114.919733544</c:v>
                </c:pt>
                <c:pt idx="547">
                  <c:v>113.80382625700001</c:v>
                </c:pt>
                <c:pt idx="548">
                  <c:v>111.637131837</c:v>
                </c:pt>
                <c:pt idx="549">
                  <c:v>110.276002408</c:v>
                </c:pt>
                <c:pt idx="550">
                  <c:v>104.77149180299999</c:v>
                </c:pt>
                <c:pt idx="551">
                  <c:v>103.77652353199998</c:v>
                </c:pt>
                <c:pt idx="552">
                  <c:v>105.37060410799998</c:v>
                </c:pt>
                <c:pt idx="553">
                  <c:v>107.062236039</c:v>
                </c:pt>
                <c:pt idx="554">
                  <c:v>106.84314683899997</c:v>
                </c:pt>
                <c:pt idx="555">
                  <c:v>112.10526835199997</c:v>
                </c:pt>
                <c:pt idx="556">
                  <c:v>112.46537456</c:v>
                </c:pt>
                <c:pt idx="557">
                  <c:v>114.90568605999998</c:v>
                </c:pt>
                <c:pt idx="558">
                  <c:v>114.633085545</c:v>
                </c:pt>
                <c:pt idx="559">
                  <c:v>113.40006996999999</c:v>
                </c:pt>
                <c:pt idx="560">
                  <c:v>109.05973293599999</c:v>
                </c:pt>
                <c:pt idx="561">
                  <c:v>108.893747314</c:v>
                </c:pt>
                <c:pt idx="562">
                  <c:v>109.657423161</c:v>
                </c:pt>
                <c:pt idx="563">
                  <c:v>108.42234668100001</c:v>
                </c:pt>
                <c:pt idx="564">
                  <c:v>108.705488364</c:v>
                </c:pt>
                <c:pt idx="565">
                  <c:v>109.93107023799999</c:v>
                </c:pt>
                <c:pt idx="566">
                  <c:v>113.816658307</c:v>
                </c:pt>
                <c:pt idx="567">
                  <c:v>110.26011955200001</c:v>
                </c:pt>
                <c:pt idx="568">
                  <c:v>110.473632643</c:v>
                </c:pt>
                <c:pt idx="569">
                  <c:v>108.403323028</c:v>
                </c:pt>
                <c:pt idx="570">
                  <c:v>109.74363565000002</c:v>
                </c:pt>
                <c:pt idx="571">
                  <c:v>112.710986663</c:v>
                </c:pt>
                <c:pt idx="572">
                  <c:v>117.30896792999999</c:v>
                </c:pt>
                <c:pt idx="573">
                  <c:v>115.86501233999999</c:v>
                </c:pt>
                <c:pt idx="574">
                  <c:v>114.57575794499999</c:v>
                </c:pt>
                <c:pt idx="575">
                  <c:v>108.60091993299999</c:v>
                </c:pt>
                <c:pt idx="576">
                  <c:v>103.48363948999999</c:v>
                </c:pt>
                <c:pt idx="577">
                  <c:v>100.22605972499998</c:v>
                </c:pt>
                <c:pt idx="578">
                  <c:v>101.49256972800001</c:v>
                </c:pt>
                <c:pt idx="579">
                  <c:v>98.474133823999978</c:v>
                </c:pt>
                <c:pt idx="580">
                  <c:v>93.533283514000004</c:v>
                </c:pt>
                <c:pt idx="581">
                  <c:v>94.781080943999996</c:v>
                </c:pt>
                <c:pt idx="582">
                  <c:v>93.624201087999992</c:v>
                </c:pt>
                <c:pt idx="583">
                  <c:v>92.843381399999998</c:v>
                </c:pt>
                <c:pt idx="584">
                  <c:v>89.341884917999991</c:v>
                </c:pt>
                <c:pt idx="585">
                  <c:v>84.656040215999994</c:v>
                </c:pt>
                <c:pt idx="586">
                  <c:v>84.587053781999998</c:v>
                </c:pt>
                <c:pt idx="587">
                  <c:v>83.123171295999995</c:v>
                </c:pt>
                <c:pt idx="588">
                  <c:v>83.658555530000001</c:v>
                </c:pt>
                <c:pt idx="589">
                  <c:v>83.063383941999987</c:v>
                </c:pt>
                <c:pt idx="590">
                  <c:v>87.378584600999986</c:v>
                </c:pt>
                <c:pt idx="591">
                  <c:v>88.13167039599999</c:v>
                </c:pt>
                <c:pt idx="592">
                  <c:v>87.567044642000013</c:v>
                </c:pt>
                <c:pt idx="593">
                  <c:v>88.390571170000001</c:v>
                </c:pt>
                <c:pt idx="594">
                  <c:v>88.447179952999988</c:v>
                </c:pt>
                <c:pt idx="595">
                  <c:v>88.26117966599999</c:v>
                </c:pt>
                <c:pt idx="596">
                  <c:v>83.854413719999997</c:v>
                </c:pt>
                <c:pt idx="597">
                  <c:v>80.592595489999994</c:v>
                </c:pt>
                <c:pt idx="598">
                  <c:v>83.182658680000003</c:v>
                </c:pt>
                <c:pt idx="599">
                  <c:v>84.502382249999982</c:v>
                </c:pt>
                <c:pt idx="600">
                  <c:v>79.863919476000007</c:v>
                </c:pt>
                <c:pt idx="601">
                  <c:v>76.179347970000009</c:v>
                </c:pt>
                <c:pt idx="602">
                  <c:v>74.863621777999995</c:v>
                </c:pt>
                <c:pt idx="603">
                  <c:v>72.521957079000003</c:v>
                </c:pt>
                <c:pt idx="604">
                  <c:v>69.380516809999989</c:v>
                </c:pt>
                <c:pt idx="605">
                  <c:v>71.476283878999993</c:v>
                </c:pt>
                <c:pt idx="606">
                  <c:v>73.893209940000006</c:v>
                </c:pt>
                <c:pt idx="607">
                  <c:v>72.648536641999996</c:v>
                </c:pt>
                <c:pt idx="608">
                  <c:v>75.715822104999987</c:v>
                </c:pt>
                <c:pt idx="609">
                  <c:v>71.283963112999999</c:v>
                </c:pt>
                <c:pt idx="610">
                  <c:v>69.555465979999994</c:v>
                </c:pt>
                <c:pt idx="611">
                  <c:v>68.333343760000005</c:v>
                </c:pt>
                <c:pt idx="612">
                  <c:v>69.117070934999987</c:v>
                </c:pt>
                <c:pt idx="613">
                  <c:v>70.377848177999994</c:v>
                </c:pt>
                <c:pt idx="614">
                  <c:v>70.217654199000009</c:v>
                </c:pt>
                <c:pt idx="615">
                  <c:v>68.521534938999991</c:v>
                </c:pt>
                <c:pt idx="616">
                  <c:v>64.03295606399999</c:v>
                </c:pt>
                <c:pt idx="617">
                  <c:v>61.524226962</c:v>
                </c:pt>
                <c:pt idx="618">
                  <c:v>63.202929075</c:v>
                </c:pt>
                <c:pt idx="619">
                  <c:v>62.72568236</c:v>
                </c:pt>
                <c:pt idx="620">
                  <c:v>59.676016245999989</c:v>
                </c:pt>
                <c:pt idx="621">
                  <c:v>55.968709235999995</c:v>
                </c:pt>
                <c:pt idx="622">
                  <c:v>54.430956360000003</c:v>
                </c:pt>
                <c:pt idx="623">
                  <c:v>46.520680799999994</c:v>
                </c:pt>
                <c:pt idx="624">
                  <c:v>47.099721778999999</c:v>
                </c:pt>
                <c:pt idx="625">
                  <c:v>58.044208331999997</c:v>
                </c:pt>
                <c:pt idx="626">
                  <c:v>50.304731246000003</c:v>
                </c:pt>
                <c:pt idx="627">
                  <c:v>45.181225869999992</c:v>
                </c:pt>
                <c:pt idx="628">
                  <c:v>43.183673422999995</c:v>
                </c:pt>
                <c:pt idx="629">
                  <c:v>54.081130235000003</c:v>
                </c:pt>
                <c:pt idx="630">
                  <c:v>50.144105087999989</c:v>
                </c:pt>
                <c:pt idx="631">
                  <c:v>60.212689239999996</c:v>
                </c:pt>
                <c:pt idx="632">
                  <c:v>66.530149652999995</c:v>
                </c:pt>
                <c:pt idx="633">
                  <c:v>67.920425055999999</c:v>
                </c:pt>
                <c:pt idx="634">
                  <c:v>71.609211695999988</c:v>
                </c:pt>
                <c:pt idx="635">
                  <c:v>65.862530865999986</c:v>
                </c:pt>
                <c:pt idx="636">
                  <c:v>60.549544439999998</c:v>
                </c:pt>
                <c:pt idx="637">
                  <c:v>60.680540227999984</c:v>
                </c:pt>
                <c:pt idx="638">
                  <c:v>62.615306732000001</c:v>
                </c:pt>
                <c:pt idx="639">
                  <c:v>65.941058567999988</c:v>
                </c:pt>
                <c:pt idx="640">
                  <c:v>69.390469147999994</c:v>
                </c:pt>
                <c:pt idx="641">
                  <c:v>65.837753344000006</c:v>
                </c:pt>
                <c:pt idx="642">
                  <c:v>65.071265556</c:v>
                </c:pt>
                <c:pt idx="643">
                  <c:v>67.858163504999993</c:v>
                </c:pt>
                <c:pt idx="644">
                  <c:v>69.731326170000003</c:v>
                </c:pt>
                <c:pt idx="645">
                  <c:v>68.747785645000008</c:v>
                </c:pt>
                <c:pt idx="646">
                  <c:v>73.230822852000003</c:v>
                </c:pt>
                <c:pt idx="647">
                  <c:v>70.786712842999989</c:v>
                </c:pt>
                <c:pt idx="648">
                  <c:v>65.506568687999987</c:v>
                </c:pt>
                <c:pt idx="649">
                  <c:v>63.630297444999997</c:v>
                </c:pt>
                <c:pt idx="650">
                  <c:v>72.928304218000008</c:v>
                </c:pt>
                <c:pt idx="651">
                  <c:v>76.920242761999987</c:v>
                </c:pt>
                <c:pt idx="652">
                  <c:v>73.286685043000006</c:v>
                </c:pt>
                <c:pt idx="653">
                  <c:v>74.219928375999984</c:v>
                </c:pt>
                <c:pt idx="654">
                  <c:v>75.366560367999995</c:v>
                </c:pt>
                <c:pt idx="655">
                  <c:v>76.591966704000001</c:v>
                </c:pt>
                <c:pt idx="656">
                  <c:v>76.705635335999986</c:v>
                </c:pt>
                <c:pt idx="657">
                  <c:v>74.732759310000006</c:v>
                </c:pt>
                <c:pt idx="658">
                  <c:v>72.179164694999997</c:v>
                </c:pt>
                <c:pt idx="659">
                  <c:v>68.734792499999983</c:v>
                </c:pt>
                <c:pt idx="660">
                  <c:v>64.402270240000007</c:v>
                </c:pt>
                <c:pt idx="661">
                  <c:v>64.403558999999987</c:v>
                </c:pt>
                <c:pt idx="662">
                  <c:v>66.259053432000002</c:v>
                </c:pt>
                <c:pt idx="663">
                  <c:v>63.971682191999996</c:v>
                </c:pt>
                <c:pt idx="664">
                  <c:v>64.92994191199999</c:v>
                </c:pt>
                <c:pt idx="665">
                  <c:v>60.185020895999997</c:v>
                </c:pt>
                <c:pt idx="666">
                  <c:v>61.368733624000001</c:v>
                </c:pt>
                <c:pt idx="667">
                  <c:v>62.073269829999994</c:v>
                </c:pt>
                <c:pt idx="668">
                  <c:v>64.209649503999984</c:v>
                </c:pt>
                <c:pt idx="669">
                  <c:v>64.891527975999992</c:v>
                </c:pt>
                <c:pt idx="670">
                  <c:v>62.501331463999996</c:v>
                </c:pt>
                <c:pt idx="671">
                  <c:v>64.535688007999994</c:v>
                </c:pt>
                <c:pt idx="672">
                  <c:v>67.823421423999989</c:v>
                </c:pt>
                <c:pt idx="673">
                  <c:v>68.745214790999995</c:v>
                </c:pt>
                <c:pt idx="674">
                  <c:v>78.81311123399999</c:v>
                </c:pt>
                <c:pt idx="675">
                  <c:v>88.88569276399997</c:v>
                </c:pt>
                <c:pt idx="676">
                  <c:v>96.447093214999995</c:v>
                </c:pt>
                <c:pt idx="677">
                  <c:v>96.476084760000006</c:v>
                </c:pt>
                <c:pt idx="678">
                  <c:v>104.77105518</c:v>
                </c:pt>
                <c:pt idx="679">
                  <c:v>103.85927636700001</c:v>
                </c:pt>
                <c:pt idx="680">
                  <c:v>98.967526702000001</c:v>
                </c:pt>
                <c:pt idx="681">
                  <c:v>96.727926239999988</c:v>
                </c:pt>
                <c:pt idx="682">
                  <c:v>93.895996127999993</c:v>
                </c:pt>
                <c:pt idx="683">
                  <c:v>95.972588447999996</c:v>
                </c:pt>
                <c:pt idx="684">
                  <c:v>105.501668778</c:v>
                </c:pt>
                <c:pt idx="685">
                  <c:v>107.88751016999998</c:v>
                </c:pt>
                <c:pt idx="686">
                  <c:v>113.319910209</c:v>
                </c:pt>
                <c:pt idx="687">
                  <c:v>109.85880635399998</c:v>
                </c:pt>
                <c:pt idx="688">
                  <c:v>107.388149</c:v>
                </c:pt>
                <c:pt idx="689">
                  <c:v>99.897491473999992</c:v>
                </c:pt>
                <c:pt idx="690">
                  <c:v>109.49956894800002</c:v>
                </c:pt>
                <c:pt idx="691">
                  <c:v>116.58938989500001</c:v>
                </c:pt>
                <c:pt idx="692">
                  <c:v>120.24649636999999</c:v>
                </c:pt>
                <c:pt idx="693">
                  <c:v>116.52699502399999</c:v>
                </c:pt>
                <c:pt idx="694">
                  <c:v>147.70145837699999</c:v>
                </c:pt>
                <c:pt idx="695">
                  <c:v>149.03921014400001</c:v>
                </c:pt>
                <c:pt idx="696">
                  <c:v>149.50711890400001</c:v>
                </c:pt>
                <c:pt idx="697">
                  <c:v>146.32875454999999</c:v>
                </c:pt>
                <c:pt idx="698">
                  <c:v>154.49512227600002</c:v>
                </c:pt>
                <c:pt idx="699">
                  <c:v>153.64187427599998</c:v>
                </c:pt>
                <c:pt idx="700">
                  <c:v>147.46141238399997</c:v>
                </c:pt>
                <c:pt idx="701">
                  <c:v>141.34803711599997</c:v>
                </c:pt>
                <c:pt idx="702">
                  <c:v>140.75636962199997</c:v>
                </c:pt>
                <c:pt idx="703">
                  <c:v>138.03790594</c:v>
                </c:pt>
                <c:pt idx="704">
                  <c:v>138.15003028200002</c:v>
                </c:pt>
                <c:pt idx="705">
                  <c:v>141.15173008200003</c:v>
                </c:pt>
                <c:pt idx="706">
                  <c:v>143.413337232</c:v>
                </c:pt>
                <c:pt idx="707">
                  <c:v>148.57790516799997</c:v>
                </c:pt>
                <c:pt idx="708">
                  <c:v>146.38714648800001</c:v>
                </c:pt>
                <c:pt idx="709">
                  <c:v>150.94490399999998</c:v>
                </c:pt>
                <c:pt idx="710">
                  <c:v>150.35294875700001</c:v>
                </c:pt>
                <c:pt idx="711">
                  <c:v>152.24080995200001</c:v>
                </c:pt>
                <c:pt idx="712">
                  <c:v>155.69725093999998</c:v>
                </c:pt>
                <c:pt idx="713">
                  <c:v>150.86496532800001</c:v>
                </c:pt>
                <c:pt idx="714">
                  <c:v>150.74853030599999</c:v>
                </c:pt>
                <c:pt idx="715">
                  <c:v>160.09335795199999</c:v>
                </c:pt>
                <c:pt idx="716">
                  <c:v>160.22433151999999</c:v>
                </c:pt>
                <c:pt idx="717">
                  <c:v>173.01070386599997</c:v>
                </c:pt>
                <c:pt idx="718">
                  <c:v>172.03878106799999</c:v>
                </c:pt>
                <c:pt idx="719">
                  <c:v>169.55261637599997</c:v>
                </c:pt>
                <c:pt idx="720">
                  <c:v>175.666961547</c:v>
                </c:pt>
                <c:pt idx="721">
                  <c:v>173.47635951800001</c:v>
                </c:pt>
                <c:pt idx="722">
                  <c:v>179.15871233699997</c:v>
                </c:pt>
                <c:pt idx="723">
                  <c:v>181.59306109999997</c:v>
                </c:pt>
                <c:pt idx="724">
                  <c:v>180.69634855800001</c:v>
                </c:pt>
                <c:pt idx="725">
                  <c:v>181.61327463399999</c:v>
                </c:pt>
                <c:pt idx="726">
                  <c:v>177.425162376</c:v>
                </c:pt>
                <c:pt idx="727">
                  <c:v>181.026908832</c:v>
                </c:pt>
                <c:pt idx="728">
                  <c:v>185.215045532</c:v>
                </c:pt>
                <c:pt idx="729">
                  <c:v>188.758102302</c:v>
                </c:pt>
                <c:pt idx="730">
                  <c:v>192.44313376199997</c:v>
                </c:pt>
                <c:pt idx="731">
                  <c:v>195.63453458999999</c:v>
                </c:pt>
                <c:pt idx="732">
                  <c:v>195.91094805700001</c:v>
                </c:pt>
                <c:pt idx="733">
                  <c:v>200.32132808599999</c:v>
                </c:pt>
                <c:pt idx="734">
                  <c:v>203.0492486</c:v>
                </c:pt>
                <c:pt idx="735">
                  <c:v>195.05544806</c:v>
                </c:pt>
                <c:pt idx="736">
                  <c:v>193.21226350800001</c:v>
                </c:pt>
                <c:pt idx="737">
                  <c:v>189.05253952200002</c:v>
                </c:pt>
                <c:pt idx="738">
                  <c:v>184.37887582399998</c:v>
                </c:pt>
                <c:pt idx="739">
                  <c:v>181.94676683700001</c:v>
                </c:pt>
                <c:pt idx="740">
                  <c:v>176.61511005599999</c:v>
                </c:pt>
                <c:pt idx="741">
                  <c:v>177.85496272499998</c:v>
                </c:pt>
                <c:pt idx="742">
                  <c:v>180.861976438</c:v>
                </c:pt>
                <c:pt idx="743">
                  <c:v>189.932844816</c:v>
                </c:pt>
                <c:pt idx="744">
                  <c:v>183.39537862799997</c:v>
                </c:pt>
                <c:pt idx="745">
                  <c:v>181.82326252199996</c:v>
                </c:pt>
                <c:pt idx="746">
                  <c:v>184.22993627499997</c:v>
                </c:pt>
                <c:pt idx="747">
                  <c:v>184.43554571199996</c:v>
                </c:pt>
                <c:pt idx="748">
                  <c:v>183.64364046599999</c:v>
                </c:pt>
                <c:pt idx="749">
                  <c:v>187.20830618600002</c:v>
                </c:pt>
                <c:pt idx="750">
                  <c:v>190.85078856799998</c:v>
                </c:pt>
                <c:pt idx="751">
                  <c:v>184.07983017599997</c:v>
                </c:pt>
                <c:pt idx="752">
                  <c:v>180.17392080599998</c:v>
                </c:pt>
                <c:pt idx="753">
                  <c:v>171.80087374999999</c:v>
                </c:pt>
                <c:pt idx="754">
                  <c:v>169.85429953799999</c:v>
                </c:pt>
                <c:pt idx="755">
                  <c:v>178.08398648699998</c:v>
                </c:pt>
                <c:pt idx="756">
                  <c:v>183.67339082399999</c:v>
                </c:pt>
                <c:pt idx="757">
                  <c:v>184.45671248400001</c:v>
                </c:pt>
                <c:pt idx="758">
                  <c:v>184.15656250199999</c:v>
                </c:pt>
                <c:pt idx="759">
                  <c:v>192.51858510499997</c:v>
                </c:pt>
                <c:pt idx="760">
                  <c:v>200.592078786</c:v>
                </c:pt>
                <c:pt idx="761">
                  <c:v>199.98305747200001</c:v>
                </c:pt>
                <c:pt idx="762">
                  <c:v>200.617797325</c:v>
                </c:pt>
                <c:pt idx="763">
                  <c:v>190.817129712</c:v>
                </c:pt>
                <c:pt idx="764">
                  <c:v>197.18894913299999</c:v>
                </c:pt>
                <c:pt idx="765">
                  <c:v>193.14614234299998</c:v>
                </c:pt>
                <c:pt idx="766">
                  <c:v>194.27666816799996</c:v>
                </c:pt>
                <c:pt idx="767">
                  <c:v>197.74619340299998</c:v>
                </c:pt>
                <c:pt idx="768">
                  <c:v>209.54835640199997</c:v>
                </c:pt>
                <c:pt idx="769">
                  <c:v>214.75119828799998</c:v>
                </c:pt>
                <c:pt idx="770">
                  <c:v>224.06137828799996</c:v>
                </c:pt>
                <c:pt idx="771">
                  <c:v>232.53338322500002</c:v>
                </c:pt>
                <c:pt idx="772">
                  <c:v>222.03135019999999</c:v>
                </c:pt>
                <c:pt idx="773">
                  <c:v>217.27181286799998</c:v>
                </c:pt>
                <c:pt idx="774">
                  <c:v>216.32803392199997</c:v>
                </c:pt>
                <c:pt idx="775">
                  <c:v>228.46379578</c:v>
                </c:pt>
                <c:pt idx="776">
                  <c:v>238.31690814799995</c:v>
                </c:pt>
                <c:pt idx="777">
                  <c:v>237.04052579899999</c:v>
                </c:pt>
                <c:pt idx="778">
                  <c:v>238.96317129299996</c:v>
                </c:pt>
                <c:pt idx="779">
                  <c:v>239.08081952700002</c:v>
                </c:pt>
                <c:pt idx="780">
                  <c:v>259.93048435200001</c:v>
                </c:pt>
                <c:pt idx="781">
                  <c:v>255.48858858600005</c:v>
                </c:pt>
                <c:pt idx="782">
                  <c:v>259.61214507799997</c:v>
                </c:pt>
                <c:pt idx="783">
                  <c:v>259.53689704800001</c:v>
                </c:pt>
                <c:pt idx="784">
                  <c:v>259.51565139499996</c:v>
                </c:pt>
                <c:pt idx="785">
                  <c:v>270.02778563200002</c:v>
                </c:pt>
                <c:pt idx="786">
                  <c:v>246.031045546</c:v>
                </c:pt>
                <c:pt idx="787">
                  <c:v>240.54419650799997</c:v>
                </c:pt>
                <c:pt idx="788">
                  <c:v>263.18080817600003</c:v>
                </c:pt>
                <c:pt idx="789">
                  <c:v>273.08571536399995</c:v>
                </c:pt>
                <c:pt idx="790">
                  <c:v>298.66871236399999</c:v>
                </c:pt>
                <c:pt idx="791">
                  <c:v>354.71350843499994</c:v>
                </c:pt>
                <c:pt idx="792">
                  <c:v>290.38818049999998</c:v>
                </c:pt>
                <c:pt idx="793">
                  <c:v>288.08520526500001</c:v>
                </c:pt>
                <c:pt idx="794">
                  <c:v>271.14666039999997</c:v>
                </c:pt>
                <c:pt idx="795">
                  <c:v>255.28224922199999</c:v>
                </c:pt>
                <c:pt idx="796">
                  <c:v>273.91280931300003</c:v>
                </c:pt>
                <c:pt idx="797">
                  <c:v>272.49225915999995</c:v>
                </c:pt>
                <c:pt idx="798">
                  <c:v>271.13547485199996</c:v>
                </c:pt>
                <c:pt idx="799">
                  <c:v>290.49271782300002</c:v>
                </c:pt>
                <c:pt idx="800">
                  <c:v>271.91338149799998</c:v>
                </c:pt>
                <c:pt idx="801">
                  <c:v>263.56190783999995</c:v>
                </c:pt>
                <c:pt idx="802">
                  <c:v>265.08327902100001</c:v>
                </c:pt>
                <c:pt idx="803">
                  <c:v>281.57936813599997</c:v>
                </c:pt>
                <c:pt idx="804">
                  <c:v>267.22147962399998</c:v>
                </c:pt>
                <c:pt idx="805">
                  <c:v>243.03829373999997</c:v>
                </c:pt>
                <c:pt idx="806">
                  <c:v>244.21451388399998</c:v>
                </c:pt>
                <c:pt idx="807">
                  <c:v>238.74361658399999</c:v>
                </c:pt>
                <c:pt idx="808">
                  <c:v>240.85111247999995</c:v>
                </c:pt>
                <c:pt idx="809">
                  <c:v>245.98148827999995</c:v>
                </c:pt>
                <c:pt idx="810">
                  <c:v>270.14737144999998</c:v>
                </c:pt>
                <c:pt idx="811">
                  <c:v>256.42586040500004</c:v>
                </c:pt>
                <c:pt idx="812">
                  <c:v>249.84817268399999</c:v>
                </c:pt>
                <c:pt idx="813">
                  <c:v>234.12601839000004</c:v>
                </c:pt>
                <c:pt idx="814">
                  <c:v>237.23200775999996</c:v>
                </c:pt>
                <c:pt idx="815">
                  <c:v>222.88177625999998</c:v>
                </c:pt>
                <c:pt idx="816">
                  <c:v>224.81283868999998</c:v>
                </c:pt>
                <c:pt idx="817">
                  <c:v>221.20956571999997</c:v>
                </c:pt>
                <c:pt idx="818">
                  <c:v>232.80145974799998</c:v>
                </c:pt>
                <c:pt idx="819">
                  <c:v>222.88651578599996</c:v>
                </c:pt>
                <c:pt idx="820">
                  <c:v>215.56257492000003</c:v>
                </c:pt>
                <c:pt idx="821">
                  <c:v>219.32606520000002</c:v>
                </c:pt>
                <c:pt idx="822">
                  <c:v>221.41257430599995</c:v>
                </c:pt>
                <c:pt idx="823">
                  <c:v>215.54358237500003</c:v>
                </c:pt>
                <c:pt idx="824">
                  <c:v>210.54011054999998</c:v>
                </c:pt>
                <c:pt idx="825">
                  <c:v>215.28071199800002</c:v>
                </c:pt>
                <c:pt idx="826">
                  <c:v>213.169879769</c:v>
                </c:pt>
                <c:pt idx="827">
                  <c:v>208.09274531099996</c:v>
                </c:pt>
                <c:pt idx="828">
                  <c:v>211.85670998800001</c:v>
                </c:pt>
                <c:pt idx="829">
                  <c:v>216.65922635499999</c:v>
                </c:pt>
                <c:pt idx="830">
                  <c:v>212.579736567</c:v>
                </c:pt>
                <c:pt idx="831">
                  <c:v>223.78253617499999</c:v>
                </c:pt>
                <c:pt idx="832">
                  <c:v>233.67899420800003</c:v>
                </c:pt>
                <c:pt idx="833">
                  <c:v>241.387216642</c:v>
                </c:pt>
                <c:pt idx="834">
                  <c:v>244.985436784</c:v>
                </c:pt>
                <c:pt idx="835">
                  <c:v>237.65492990799999</c:v>
                </c:pt>
                <c:pt idx="836">
                  <c:v>233.51350631399998</c:v>
                </c:pt>
                <c:pt idx="837">
                  <c:v>239.18339926800002</c:v>
                </c:pt>
                <c:pt idx="838">
                  <c:v>235.112391965</c:v>
                </c:pt>
                <c:pt idx="839">
                  <c:v>228.34878950399994</c:v>
                </c:pt>
                <c:pt idx="840">
                  <c:v>239.24598189799997</c:v>
                </c:pt>
                <c:pt idx="841">
                  <c:v>242.09035521000001</c:v>
                </c:pt>
                <c:pt idx="842">
                  <c:v>243.96655312699997</c:v>
                </c:pt>
                <c:pt idx="843">
                  <c:v>240.05309006799996</c:v>
                </c:pt>
                <c:pt idx="844">
                  <c:v>245.01550266600003</c:v>
                </c:pt>
                <c:pt idx="845">
                  <c:v>241.06688534500003</c:v>
                </c:pt>
                <c:pt idx="846">
                  <c:v>244.78270594799997</c:v>
                </c:pt>
                <c:pt idx="847">
                  <c:v>247.53037782000001</c:v>
                </c:pt>
                <c:pt idx="848">
                  <c:v>250.85118348399999</c:v>
                </c:pt>
                <c:pt idx="849">
                  <c:v>250.467781828</c:v>
                </c:pt>
                <c:pt idx="850">
                  <c:v>251.617986796</c:v>
                </c:pt>
                <c:pt idx="851">
                  <c:v>260.99518231599995</c:v>
                </c:pt>
                <c:pt idx="852">
                  <c:v>254.30580687599999</c:v>
                </c:pt>
                <c:pt idx="853">
                  <c:v>251.37349791399998</c:v>
                </c:pt>
                <c:pt idx="854">
                  <c:v>250.35636408199997</c:v>
                </c:pt>
                <c:pt idx="855">
                  <c:v>260.03082764999999</c:v>
                </c:pt>
                <c:pt idx="856">
                  <c:v>259.00673673599999</c:v>
                </c:pt>
                <c:pt idx="857">
                  <c:v>261.96308995999999</c:v>
                </c:pt>
                <c:pt idx="858">
                  <c:v>269.36352762000001</c:v>
                </c:pt>
                <c:pt idx="859">
                  <c:v>273.42471479399995</c:v>
                </c:pt>
                <c:pt idx="860">
                  <c:v>280.04623368699993</c:v>
                </c:pt>
                <c:pt idx="861">
                  <c:v>281.69446773599998</c:v>
                </c:pt>
                <c:pt idx="862">
                  <c:v>282.24601146500004</c:v>
                </c:pt>
                <c:pt idx="863">
                  <c:v>285.23427371999998</c:v>
                </c:pt>
                <c:pt idx="864">
                  <c:v>269.41356928199997</c:v>
                </c:pt>
                <c:pt idx="865">
                  <c:v>268.56434754599996</c:v>
                </c:pt>
                <c:pt idx="866">
                  <c:v>287.50866070299998</c:v>
                </c:pt>
                <c:pt idx="867">
                  <c:v>290.37518624399996</c:v>
                </c:pt>
                <c:pt idx="868">
                  <c:v>303.00816393099996</c:v>
                </c:pt>
                <c:pt idx="869">
                  <c:v>310.95301269999999</c:v>
                </c:pt>
                <c:pt idx="870">
                  <c:v>319.16811555199996</c:v>
                </c:pt>
                <c:pt idx="871">
                  <c:v>307.63442459199996</c:v>
                </c:pt>
                <c:pt idx="872">
                  <c:v>319.59449290999993</c:v>
                </c:pt>
                <c:pt idx="873">
                  <c:v>326.12455094999996</c:v>
                </c:pt>
                <c:pt idx="874">
                  <c:v>323.59675486599991</c:v>
                </c:pt>
                <c:pt idx="875">
                  <c:v>339.47023624799999</c:v>
                </c:pt>
                <c:pt idx="876">
                  <c:v>348.24833168400005</c:v>
                </c:pt>
                <c:pt idx="877">
                  <c:v>354.34482864000006</c:v>
                </c:pt>
                <c:pt idx="878">
                  <c:v>352.34068574099996</c:v>
                </c:pt>
                <c:pt idx="879">
                  <c:v>361.90050632999993</c:v>
                </c:pt>
                <c:pt idx="880">
                  <c:v>355.20794231999997</c:v>
                </c:pt>
                <c:pt idx="881">
                  <c:v>336.89968666199997</c:v>
                </c:pt>
                <c:pt idx="882">
                  <c:v>306.549369775</c:v>
                </c:pt>
                <c:pt idx="883">
                  <c:v>335.35332797999996</c:v>
                </c:pt>
                <c:pt idx="884">
                  <c:v>335.56700438799999</c:v>
                </c:pt>
                <c:pt idx="885">
                  <c:v>336.05569773599996</c:v>
                </c:pt>
                <c:pt idx="886">
                  <c:v>356.41213299999998</c:v>
                </c:pt>
                <c:pt idx="887">
                  <c:v>357.96196022399999</c:v>
                </c:pt>
                <c:pt idx="888">
                  <c:v>341.412305355</c:v>
                </c:pt>
                <c:pt idx="889">
                  <c:v>337.69817347200001</c:v>
                </c:pt>
                <c:pt idx="890">
                  <c:v>341.275781231</c:v>
                </c:pt>
                <c:pt idx="891">
                  <c:v>352.44550192500003</c:v>
                </c:pt>
                <c:pt idx="892">
                  <c:v>348.96904738299997</c:v>
                </c:pt>
                <c:pt idx="893">
                  <c:v>346.35290457899998</c:v>
                </c:pt>
                <c:pt idx="894">
                  <c:v>348.68486691499999</c:v>
                </c:pt>
                <c:pt idx="895">
                  <c:v>358.78354028000001</c:v>
                </c:pt>
                <c:pt idx="896">
                  <c:v>375.99989180600005</c:v>
                </c:pt>
                <c:pt idx="897">
                  <c:v>382.92797003999993</c:v>
                </c:pt>
                <c:pt idx="898">
                  <c:v>387.87319769000004</c:v>
                </c:pt>
                <c:pt idx="899">
                  <c:v>374.60154165500001</c:v>
                </c:pt>
                <c:pt idx="900">
                  <c:v>387.93586919999996</c:v>
                </c:pt>
                <c:pt idx="901">
                  <c:v>379.00738213799991</c:v>
                </c:pt>
                <c:pt idx="902">
                  <c:v>373.54025335</c:v>
                </c:pt>
                <c:pt idx="903">
                  <c:v>374.53030322400002</c:v>
                </c:pt>
                <c:pt idx="904">
                  <c:v>387.57130121599994</c:v>
                </c:pt>
                <c:pt idx="905">
                  <c:v>392.17533854399994</c:v>
                </c:pt>
                <c:pt idx="906">
                  <c:v>407.73675557999991</c:v>
                </c:pt>
                <c:pt idx="907">
                  <c:v>417.99099894200003</c:v>
                </c:pt>
                <c:pt idx="908">
                  <c:v>424.41856723199999</c:v>
                </c:pt>
                <c:pt idx="909">
                  <c:v>429.39161765500006</c:v>
                </c:pt>
                <c:pt idx="910">
                  <c:v>427.78646707499996</c:v>
                </c:pt>
                <c:pt idx="911">
                  <c:v>442.60344856199993</c:v>
                </c:pt>
                <c:pt idx="912">
                  <c:v>456.11846803599997</c:v>
                </c:pt>
                <c:pt idx="913">
                  <c:v>475.83524505000003</c:v>
                </c:pt>
                <c:pt idx="914">
                  <c:v>472.27205140499996</c:v>
                </c:pt>
                <c:pt idx="915">
                  <c:v>500.14940227999995</c:v>
                </c:pt>
                <c:pt idx="916">
                  <c:v>448.01910471999992</c:v>
                </c:pt>
                <c:pt idx="917">
                  <c:v>423.58543722000002</c:v>
                </c:pt>
                <c:pt idx="918">
                  <c:v>438.37909103999999</c:v>
                </c:pt>
                <c:pt idx="919">
                  <c:v>483.33125315199993</c:v>
                </c:pt>
                <c:pt idx="920">
                  <c:v>456.58965757899995</c:v>
                </c:pt>
                <c:pt idx="921">
                  <c:v>463.96725196799997</c:v>
                </c:pt>
                <c:pt idx="922">
                  <c:v>457.32279092499999</c:v>
                </c:pt>
                <c:pt idx="923">
                  <c:v>443.52249220399995</c:v>
                </c:pt>
                <c:pt idx="924">
                  <c:v>457.00390837200001</c:v>
                </c:pt>
                <c:pt idx="925">
                  <c:v>467.35126020000001</c:v>
                </c:pt>
                <c:pt idx="926">
                  <c:v>460.26381901499997</c:v>
                </c:pt>
                <c:pt idx="927">
                  <c:v>471.04456416599993</c:v>
                </c:pt>
                <c:pt idx="928">
                  <c:v>472.47992394899995</c:v>
                </c:pt>
                <c:pt idx="929">
                  <c:v>464.55490986300003</c:v>
                </c:pt>
                <c:pt idx="930">
                  <c:v>484.05819156199993</c:v>
                </c:pt>
                <c:pt idx="931">
                  <c:v>493.50734433000002</c:v>
                </c:pt>
                <c:pt idx="932">
                  <c:v>522.41754191000007</c:v>
                </c:pt>
                <c:pt idx="933">
                  <c:v>543.49853137800005</c:v>
                </c:pt>
                <c:pt idx="934">
                  <c:v>537.47260291999999</c:v>
                </c:pt>
                <c:pt idx="935">
                  <c:v>555.89563821000002</c:v>
                </c:pt>
                <c:pt idx="936">
                  <c:v>543.62002367199989</c:v>
                </c:pt>
                <c:pt idx="937">
                  <c:v>555.66527347099998</c:v>
                </c:pt>
                <c:pt idx="938">
                  <c:v>564.01777702599998</c:v>
                </c:pt>
                <c:pt idx="939">
                  <c:v>563.44800067599988</c:v>
                </c:pt>
                <c:pt idx="940">
                  <c:v>557.92118230200003</c:v>
                </c:pt>
                <c:pt idx="941">
                  <c:v>581.44918259999997</c:v>
                </c:pt>
                <c:pt idx="942">
                  <c:v>599.75074559399991</c:v>
                </c:pt>
                <c:pt idx="943">
                  <c:v>597.79224813000008</c:v>
                </c:pt>
                <c:pt idx="944">
                  <c:v>584.91540927599988</c:v>
                </c:pt>
                <c:pt idx="945">
                  <c:v>627.94015970399994</c:v>
                </c:pt>
                <c:pt idx="946">
                  <c:v>610.79756969000005</c:v>
                </c:pt>
                <c:pt idx="947">
                  <c:v>590.50064958500002</c:v>
                </c:pt>
                <c:pt idx="948">
                  <c:v>523.960515375</c:v>
                </c:pt>
                <c:pt idx="949">
                  <c:v>545.12427323199995</c:v>
                </c:pt>
                <c:pt idx="950">
                  <c:v>543.86960759999999</c:v>
                </c:pt>
                <c:pt idx="951">
                  <c:v>586.04330091999987</c:v>
                </c:pt>
                <c:pt idx="952">
                  <c:v>592.26856721999991</c:v>
                </c:pt>
                <c:pt idx="953">
                  <c:v>597.82973993600001</c:v>
                </c:pt>
                <c:pt idx="954">
                  <c:v>626.46153646999994</c:v>
                </c:pt>
                <c:pt idx="955">
                  <c:v>651.11617409300004</c:v>
                </c:pt>
                <c:pt idx="956">
                  <c:v>660.42444206200003</c:v>
                </c:pt>
                <c:pt idx="957">
                  <c:v>660.70797592799988</c:v>
                </c:pt>
                <c:pt idx="958">
                  <c:v>684.93427750000001</c:v>
                </c:pt>
                <c:pt idx="959">
                  <c:v>679.79801339999995</c:v>
                </c:pt>
                <c:pt idx="960">
                  <c:v>697.27957618000005</c:v>
                </c:pt>
                <c:pt idx="961">
                  <c:v>709.11876991999998</c:v>
                </c:pt>
                <c:pt idx="962">
                  <c:v>725.79742188799992</c:v>
                </c:pt>
                <c:pt idx="963">
                  <c:v>743.33713107500012</c:v>
                </c:pt>
                <c:pt idx="964">
                  <c:v>760.16800226399994</c:v>
                </c:pt>
                <c:pt idx="965">
                  <c:v>804.10432485900003</c:v>
                </c:pt>
                <c:pt idx="966">
                  <c:v>862.37207861199988</c:v>
                </c:pt>
                <c:pt idx="967">
                  <c:v>928.2900717089999</c:v>
                </c:pt>
                <c:pt idx="968">
                  <c:v>826.88898838700004</c:v>
                </c:pt>
                <c:pt idx="969">
                  <c:v>848.06260192499997</c:v>
                </c:pt>
                <c:pt idx="970">
                  <c:v>981.19869476199983</c:v>
                </c:pt>
                <c:pt idx="971">
                  <c:v>961.201350252</c:v>
                </c:pt>
                <c:pt idx="972">
                  <c:v>930.86735284400004</c:v>
                </c:pt>
                <c:pt idx="973">
                  <c:v>908.82074883599989</c:v>
                </c:pt>
                <c:pt idx="974">
                  <c:v>914.58942079999986</c:v>
                </c:pt>
                <c:pt idx="975">
                  <c:v>994.06654451499992</c:v>
                </c:pt>
                <c:pt idx="976">
                  <c:v>1019.7590083449999</c:v>
                </c:pt>
                <c:pt idx="977">
                  <c:v>1115.9897032019999</c:v>
                </c:pt>
                <c:pt idx="978">
                  <c:v>1257.8996641199999</c:v>
                </c:pt>
                <c:pt idx="979">
                  <c:v>1206.1854804999998</c:v>
                </c:pt>
                <c:pt idx="980">
                  <c:v>1247.8673030119999</c:v>
                </c:pt>
                <c:pt idx="981">
                  <c:v>1494.9615555599999</c:v>
                </c:pt>
                <c:pt idx="982">
                  <c:v>1389.0335227559999</c:v>
                </c:pt>
                <c:pt idx="983">
                  <c:v>1239.585326848</c:v>
                </c:pt>
                <c:pt idx="984">
                  <c:v>1126.0138473539998</c:v>
                </c:pt>
                <c:pt idx="985">
                  <c:v>1093.6853227519998</c:v>
                </c:pt>
                <c:pt idx="986">
                  <c:v>1097.77681134</c:v>
                </c:pt>
                <c:pt idx="987">
                  <c:v>1205.8615173439998</c:v>
                </c:pt>
                <c:pt idx="988">
                  <c:v>1316.4113279239998</c:v>
                </c:pt>
                <c:pt idx="989">
                  <c:v>1207.0020077279999</c:v>
                </c:pt>
                <c:pt idx="990">
                  <c:v>1211.6145264300001</c:v>
                </c:pt>
                <c:pt idx="991">
                  <c:v>1162.304820116</c:v>
                </c:pt>
                <c:pt idx="992">
                  <c:v>1209.6541347109999</c:v>
                </c:pt>
                <c:pt idx="993">
                  <c:v>1142.3362538389999</c:v>
                </c:pt>
                <c:pt idx="994">
                  <c:v>1129.7496070739996</c:v>
                </c:pt>
                <c:pt idx="995">
                  <c:v>1143.1833857839999</c:v>
                </c:pt>
                <c:pt idx="996">
                  <c:v>1140.0691239079997</c:v>
                </c:pt>
                <c:pt idx="997">
                  <c:v>1119.1779121270001</c:v>
                </c:pt>
                <c:pt idx="998">
                  <c:v>999.68978991199992</c:v>
                </c:pt>
                <c:pt idx="999">
                  <c:v>832.91460243199992</c:v>
                </c:pt>
                <c:pt idx="1000">
                  <c:v>846.10884065400001</c:v>
                </c:pt>
                <c:pt idx="1001">
                  <c:v>869.70177001399986</c:v>
                </c:pt>
                <c:pt idx="1002">
                  <c:v>987.46313714399992</c:v>
                </c:pt>
                <c:pt idx="1003">
                  <c:v>941.89058374399997</c:v>
                </c:pt>
                <c:pt idx="1004">
                  <c:v>951.31631329900006</c:v>
                </c:pt>
                <c:pt idx="1005">
                  <c:v>1017.932016618</c:v>
                </c:pt>
                <c:pt idx="1006">
                  <c:v>934.90771210100002</c:v>
                </c:pt>
                <c:pt idx="1007">
                  <c:v>894.29046978700001</c:v>
                </c:pt>
                <c:pt idx="1008">
                  <c:v>951.48294219000002</c:v>
                </c:pt>
                <c:pt idx="1009">
                  <c:v>962.23751662500001</c:v>
                </c:pt>
                <c:pt idx="1010">
                  <c:v>1009.7184580559999</c:v>
                </c:pt>
                <c:pt idx="1011">
                  <c:v>1184.5698422799999</c:v>
                </c:pt>
                <c:pt idx="1012">
                  <c:v>1194.7141566359999</c:v>
                </c:pt>
                <c:pt idx="1013">
                  <c:v>1202.261936227</c:v>
                </c:pt>
                <c:pt idx="1014">
                  <c:v>1092.8254287499999</c:v>
                </c:pt>
                <c:pt idx="1015">
                  <c:v>1048.8940212189998</c:v>
                </c:pt>
                <c:pt idx="1016">
                  <c:v>1136.271801456</c:v>
                </c:pt>
                <c:pt idx="1017">
                  <c:v>1169.3572925759997</c:v>
                </c:pt>
                <c:pt idx="1018">
                  <c:v>1160.563427606</c:v>
                </c:pt>
                <c:pt idx="1019">
                  <c:v>1103.5737693639999</c:v>
                </c:pt>
                <c:pt idx="1020">
                  <c:v>1168.451460946</c:v>
                </c:pt>
                <c:pt idx="1021">
                  <c:v>1165.3416697339999</c:v>
                </c:pt>
                <c:pt idx="1022">
                  <c:v>1203.2585509999999</c:v>
                </c:pt>
                <c:pt idx="1023">
                  <c:v>1190.62962513</c:v>
                </c:pt>
                <c:pt idx="1024">
                  <c:v>1124.82480627</c:v>
                </c:pt>
                <c:pt idx="1025">
                  <c:v>1127.4844402799999</c:v>
                </c:pt>
                <c:pt idx="1026">
                  <c:v>1200.228588471</c:v>
                </c:pt>
                <c:pt idx="1027">
                  <c:v>1279.1356136460001</c:v>
                </c:pt>
                <c:pt idx="1028">
                  <c:v>1260.235502735</c:v>
                </c:pt>
                <c:pt idx="1029">
                  <c:v>1329.4713595679998</c:v>
                </c:pt>
                <c:pt idx="1030">
                  <c:v>1455.2898520160002</c:v>
                </c:pt>
                <c:pt idx="1031">
                  <c:v>1604.8850054489997</c:v>
                </c:pt>
                <c:pt idx="1032">
                  <c:v>1659.1163784359999</c:v>
                </c:pt>
                <c:pt idx="1033">
                  <c:v>1797.0729969499996</c:v>
                </c:pt>
                <c:pt idx="1034">
                  <c:v>1709.7202553200002</c:v>
                </c:pt>
                <c:pt idx="1035">
                  <c:v>1841.1251512939998</c:v>
                </c:pt>
                <c:pt idx="1036">
                  <c:v>2260.1218485449999</c:v>
                </c:pt>
                <c:pt idx="1037">
                  <c:v>2175.3182797499999</c:v>
                </c:pt>
                <c:pt idx="1038">
                  <c:v>1668.413511963</c:v>
                </c:pt>
                <c:pt idx="1039">
                  <c:v>1389.1928568209996</c:v>
                </c:pt>
                <c:pt idx="1040">
                  <c:v>1345.292017344</c:v>
                </c:pt>
                <c:pt idx="1041">
                  <c:v>1339.3470519</c:v>
                </c:pt>
                <c:pt idx="1042">
                  <c:v>1216.4407037639999</c:v>
                </c:pt>
                <c:pt idx="1043">
                  <c:v>1094.9802410250002</c:v>
                </c:pt>
                <c:pt idx="1044">
                  <c:v>888.57770000999994</c:v>
                </c:pt>
                <c:pt idx="1045">
                  <c:v>1009.5244796779998</c:v>
                </c:pt>
                <c:pt idx="1046">
                  <c:v>1112.799450037</c:v>
                </c:pt>
                <c:pt idx="1047">
                  <c:v>1150.4181777880001</c:v>
                </c:pt>
                <c:pt idx="1048">
                  <c:v>1211.1934174339999</c:v>
                </c:pt>
                <c:pt idx="1049">
                  <c:v>1112.8405270399999</c:v>
                </c:pt>
                <c:pt idx="1050">
                  <c:v>1064.6256179019999</c:v>
                </c:pt>
                <c:pt idx="1051">
                  <c:v>994.33623643199996</c:v>
                </c:pt>
                <c:pt idx="1052">
                  <c:v>955.34959548600011</c:v>
                </c:pt>
                <c:pt idx="1053">
                  <c:v>1087.6071172999998</c:v>
                </c:pt>
                <c:pt idx="1054">
                  <c:v>1102.5726983699999</c:v>
                </c:pt>
                <c:pt idx="1055">
                  <c:v>976.07226745599996</c:v>
                </c:pt>
                <c:pt idx="1056">
                  <c:v>985.60426304999999</c:v>
                </c:pt>
                <c:pt idx="1057">
                  <c:v>952.74192294600005</c:v>
                </c:pt>
                <c:pt idx="1058">
                  <c:v>945.12362929599999</c:v>
                </c:pt>
                <c:pt idx="1059">
                  <c:v>995.39947232000009</c:v>
                </c:pt>
                <c:pt idx="1060">
                  <c:v>1170.236298</c:v>
                </c:pt>
                <c:pt idx="1061">
                  <c:v>1174.9604722019999</c:v>
                </c:pt>
                <c:pt idx="1062">
                  <c:v>1146.8273946800002</c:v>
                </c:pt>
                <c:pt idx="1063">
                  <c:v>1142.8797505949999</c:v>
                </c:pt>
                <c:pt idx="1064">
                  <c:v>1140.5341151819998</c:v>
                </c:pt>
                <c:pt idx="1065">
                  <c:v>1056.88310112</c:v>
                </c:pt>
                <c:pt idx="1066">
                  <c:v>953.85396506399991</c:v>
                </c:pt>
              </c:numCache>
            </c:numRef>
          </c:val>
          <c:smooth val="0"/>
          <c:extLst xmlns:c16r2="http://schemas.microsoft.com/office/drawing/2015/06/chart">
            <c:ext xmlns:c16="http://schemas.microsoft.com/office/drawing/2014/chart" uri="{C3380CC4-5D6E-409C-BE32-E72D297353CC}">
              <c16:uniqueId val="{00000000-1506-4A7C-A2A3-8AF434D33CF3}"/>
            </c:ext>
          </c:extLst>
        </c:ser>
        <c:ser>
          <c:idx val="2"/>
          <c:order val="2"/>
          <c:tx>
            <c:v>Japan LNG</c:v>
          </c:tx>
          <c:marker>
            <c:symbol val="none"/>
          </c:marker>
          <c:cat>
            <c:numRef>
              <c:f>'1.8.'!$A$10:$A$5301</c:f>
              <c:numCache>
                <c:formatCode>dd\.mm\.yyyy</c:formatCode>
                <c:ptCount val="5292"/>
                <c:pt idx="0">
                  <c:v>43101</c:v>
                </c:pt>
                <c:pt idx="1">
                  <c:v>43102</c:v>
                </c:pt>
                <c:pt idx="2">
                  <c:v>43103</c:v>
                </c:pt>
                <c:pt idx="3">
                  <c:v>43104</c:v>
                </c:pt>
                <c:pt idx="4">
                  <c:v>43105</c:v>
                </c:pt>
                <c:pt idx="5">
                  <c:v>43108</c:v>
                </c:pt>
                <c:pt idx="6">
                  <c:v>43109</c:v>
                </c:pt>
                <c:pt idx="7">
                  <c:v>43110</c:v>
                </c:pt>
                <c:pt idx="8">
                  <c:v>43111</c:v>
                </c:pt>
                <c:pt idx="9">
                  <c:v>43112</c:v>
                </c:pt>
                <c:pt idx="10">
                  <c:v>43115</c:v>
                </c:pt>
                <c:pt idx="11">
                  <c:v>43116</c:v>
                </c:pt>
                <c:pt idx="12">
                  <c:v>43117</c:v>
                </c:pt>
                <c:pt idx="13">
                  <c:v>43118</c:v>
                </c:pt>
                <c:pt idx="14">
                  <c:v>43119</c:v>
                </c:pt>
                <c:pt idx="15">
                  <c:v>43122</c:v>
                </c:pt>
                <c:pt idx="16">
                  <c:v>43123</c:v>
                </c:pt>
                <c:pt idx="17">
                  <c:v>43124</c:v>
                </c:pt>
                <c:pt idx="18">
                  <c:v>43125</c:v>
                </c:pt>
                <c:pt idx="19">
                  <c:v>43126</c:v>
                </c:pt>
                <c:pt idx="20">
                  <c:v>43129</c:v>
                </c:pt>
                <c:pt idx="21">
                  <c:v>43130</c:v>
                </c:pt>
                <c:pt idx="22">
                  <c:v>43131</c:v>
                </c:pt>
                <c:pt idx="23">
                  <c:v>43132</c:v>
                </c:pt>
                <c:pt idx="24">
                  <c:v>43133</c:v>
                </c:pt>
                <c:pt idx="25">
                  <c:v>43136</c:v>
                </c:pt>
                <c:pt idx="26">
                  <c:v>43137</c:v>
                </c:pt>
                <c:pt idx="27">
                  <c:v>43138</c:v>
                </c:pt>
                <c:pt idx="28">
                  <c:v>43139</c:v>
                </c:pt>
                <c:pt idx="29">
                  <c:v>43140</c:v>
                </c:pt>
                <c:pt idx="30">
                  <c:v>43143</c:v>
                </c:pt>
                <c:pt idx="31">
                  <c:v>43144</c:v>
                </c:pt>
                <c:pt idx="32">
                  <c:v>43145</c:v>
                </c:pt>
                <c:pt idx="33">
                  <c:v>43146</c:v>
                </c:pt>
                <c:pt idx="34">
                  <c:v>43147</c:v>
                </c:pt>
                <c:pt idx="35">
                  <c:v>43150</c:v>
                </c:pt>
                <c:pt idx="36">
                  <c:v>43151</c:v>
                </c:pt>
                <c:pt idx="37">
                  <c:v>43152</c:v>
                </c:pt>
                <c:pt idx="38">
                  <c:v>43153</c:v>
                </c:pt>
                <c:pt idx="39">
                  <c:v>43154</c:v>
                </c:pt>
                <c:pt idx="40">
                  <c:v>43157</c:v>
                </c:pt>
                <c:pt idx="41">
                  <c:v>43158</c:v>
                </c:pt>
                <c:pt idx="42">
                  <c:v>43159</c:v>
                </c:pt>
                <c:pt idx="43">
                  <c:v>43160</c:v>
                </c:pt>
                <c:pt idx="44">
                  <c:v>43161</c:v>
                </c:pt>
                <c:pt idx="45">
                  <c:v>43164</c:v>
                </c:pt>
                <c:pt idx="46">
                  <c:v>43165</c:v>
                </c:pt>
                <c:pt idx="47">
                  <c:v>43166</c:v>
                </c:pt>
                <c:pt idx="48">
                  <c:v>43167</c:v>
                </c:pt>
                <c:pt idx="49">
                  <c:v>43168</c:v>
                </c:pt>
                <c:pt idx="50">
                  <c:v>43171</c:v>
                </c:pt>
                <c:pt idx="51">
                  <c:v>43172</c:v>
                </c:pt>
                <c:pt idx="52">
                  <c:v>43173</c:v>
                </c:pt>
                <c:pt idx="53">
                  <c:v>43174</c:v>
                </c:pt>
                <c:pt idx="54">
                  <c:v>43175</c:v>
                </c:pt>
                <c:pt idx="55">
                  <c:v>43178</c:v>
                </c:pt>
                <c:pt idx="56">
                  <c:v>43179</c:v>
                </c:pt>
                <c:pt idx="57">
                  <c:v>43180</c:v>
                </c:pt>
                <c:pt idx="58">
                  <c:v>43181</c:v>
                </c:pt>
                <c:pt idx="59">
                  <c:v>43182</c:v>
                </c:pt>
                <c:pt idx="60">
                  <c:v>43185</c:v>
                </c:pt>
                <c:pt idx="61">
                  <c:v>43186</c:v>
                </c:pt>
                <c:pt idx="62">
                  <c:v>43187</c:v>
                </c:pt>
                <c:pt idx="63">
                  <c:v>43188</c:v>
                </c:pt>
                <c:pt idx="64">
                  <c:v>43189</c:v>
                </c:pt>
                <c:pt idx="65">
                  <c:v>43192</c:v>
                </c:pt>
                <c:pt idx="66">
                  <c:v>43193</c:v>
                </c:pt>
                <c:pt idx="67">
                  <c:v>43194</c:v>
                </c:pt>
                <c:pt idx="68">
                  <c:v>43195</c:v>
                </c:pt>
                <c:pt idx="69">
                  <c:v>43196</c:v>
                </c:pt>
                <c:pt idx="70">
                  <c:v>43199</c:v>
                </c:pt>
                <c:pt idx="71">
                  <c:v>43200</c:v>
                </c:pt>
                <c:pt idx="72">
                  <c:v>43201</c:v>
                </c:pt>
                <c:pt idx="73">
                  <c:v>43202</c:v>
                </c:pt>
                <c:pt idx="74">
                  <c:v>43203</c:v>
                </c:pt>
                <c:pt idx="75">
                  <c:v>43206</c:v>
                </c:pt>
                <c:pt idx="76">
                  <c:v>43207</c:v>
                </c:pt>
                <c:pt idx="77">
                  <c:v>43208</c:v>
                </c:pt>
                <c:pt idx="78">
                  <c:v>43209</c:v>
                </c:pt>
                <c:pt idx="79">
                  <c:v>43210</c:v>
                </c:pt>
                <c:pt idx="80">
                  <c:v>43213</c:v>
                </c:pt>
                <c:pt idx="81">
                  <c:v>43214</c:v>
                </c:pt>
                <c:pt idx="82">
                  <c:v>43215</c:v>
                </c:pt>
                <c:pt idx="83">
                  <c:v>43216</c:v>
                </c:pt>
                <c:pt idx="84">
                  <c:v>43217</c:v>
                </c:pt>
                <c:pt idx="85">
                  <c:v>43220</c:v>
                </c:pt>
                <c:pt idx="86">
                  <c:v>43221</c:v>
                </c:pt>
                <c:pt idx="87">
                  <c:v>43222</c:v>
                </c:pt>
                <c:pt idx="88">
                  <c:v>43223</c:v>
                </c:pt>
                <c:pt idx="89">
                  <c:v>43224</c:v>
                </c:pt>
                <c:pt idx="90">
                  <c:v>43227</c:v>
                </c:pt>
                <c:pt idx="91">
                  <c:v>43228</c:v>
                </c:pt>
                <c:pt idx="92">
                  <c:v>43229</c:v>
                </c:pt>
                <c:pt idx="93">
                  <c:v>43230</c:v>
                </c:pt>
                <c:pt idx="94">
                  <c:v>43231</c:v>
                </c:pt>
                <c:pt idx="95">
                  <c:v>43234</c:v>
                </c:pt>
                <c:pt idx="96">
                  <c:v>43235</c:v>
                </c:pt>
                <c:pt idx="97">
                  <c:v>43236</c:v>
                </c:pt>
                <c:pt idx="98">
                  <c:v>43237</c:v>
                </c:pt>
                <c:pt idx="99">
                  <c:v>43238</c:v>
                </c:pt>
                <c:pt idx="100">
                  <c:v>43241</c:v>
                </c:pt>
                <c:pt idx="101">
                  <c:v>43242</c:v>
                </c:pt>
                <c:pt idx="102">
                  <c:v>43243</c:v>
                </c:pt>
                <c:pt idx="103">
                  <c:v>43244</c:v>
                </c:pt>
                <c:pt idx="104">
                  <c:v>43245</c:v>
                </c:pt>
                <c:pt idx="105">
                  <c:v>43248</c:v>
                </c:pt>
                <c:pt idx="106">
                  <c:v>43249</c:v>
                </c:pt>
                <c:pt idx="107">
                  <c:v>43250</c:v>
                </c:pt>
                <c:pt idx="108">
                  <c:v>43251</c:v>
                </c:pt>
                <c:pt idx="109">
                  <c:v>43252</c:v>
                </c:pt>
                <c:pt idx="110">
                  <c:v>43255</c:v>
                </c:pt>
                <c:pt idx="111">
                  <c:v>43256</c:v>
                </c:pt>
                <c:pt idx="112">
                  <c:v>43257</c:v>
                </c:pt>
                <c:pt idx="113">
                  <c:v>43258</c:v>
                </c:pt>
                <c:pt idx="114">
                  <c:v>43259</c:v>
                </c:pt>
                <c:pt idx="115">
                  <c:v>43262</c:v>
                </c:pt>
                <c:pt idx="116">
                  <c:v>43263</c:v>
                </c:pt>
                <c:pt idx="117">
                  <c:v>43264</c:v>
                </c:pt>
                <c:pt idx="118">
                  <c:v>43265</c:v>
                </c:pt>
                <c:pt idx="119">
                  <c:v>43266</c:v>
                </c:pt>
                <c:pt idx="120">
                  <c:v>43269</c:v>
                </c:pt>
                <c:pt idx="121">
                  <c:v>43270</c:v>
                </c:pt>
                <c:pt idx="122">
                  <c:v>43271</c:v>
                </c:pt>
                <c:pt idx="123">
                  <c:v>43272</c:v>
                </c:pt>
                <c:pt idx="124">
                  <c:v>43273</c:v>
                </c:pt>
                <c:pt idx="125">
                  <c:v>43276</c:v>
                </c:pt>
                <c:pt idx="126">
                  <c:v>43277</c:v>
                </c:pt>
                <c:pt idx="127">
                  <c:v>43278</c:v>
                </c:pt>
                <c:pt idx="128">
                  <c:v>43279</c:v>
                </c:pt>
                <c:pt idx="129">
                  <c:v>43280</c:v>
                </c:pt>
                <c:pt idx="130">
                  <c:v>43283</c:v>
                </c:pt>
                <c:pt idx="131">
                  <c:v>43284</c:v>
                </c:pt>
                <c:pt idx="132">
                  <c:v>43285</c:v>
                </c:pt>
                <c:pt idx="133">
                  <c:v>43286</c:v>
                </c:pt>
                <c:pt idx="134">
                  <c:v>43287</c:v>
                </c:pt>
                <c:pt idx="135">
                  <c:v>43290</c:v>
                </c:pt>
                <c:pt idx="136">
                  <c:v>43291</c:v>
                </c:pt>
                <c:pt idx="137">
                  <c:v>43292</c:v>
                </c:pt>
                <c:pt idx="138">
                  <c:v>43293</c:v>
                </c:pt>
                <c:pt idx="139">
                  <c:v>43294</c:v>
                </c:pt>
                <c:pt idx="140">
                  <c:v>43297</c:v>
                </c:pt>
                <c:pt idx="141">
                  <c:v>43298</c:v>
                </c:pt>
                <c:pt idx="142">
                  <c:v>43299</c:v>
                </c:pt>
                <c:pt idx="143">
                  <c:v>43300</c:v>
                </c:pt>
                <c:pt idx="144">
                  <c:v>43301</c:v>
                </c:pt>
                <c:pt idx="145">
                  <c:v>43304</c:v>
                </c:pt>
                <c:pt idx="146">
                  <c:v>43305</c:v>
                </c:pt>
                <c:pt idx="147">
                  <c:v>43306</c:v>
                </c:pt>
                <c:pt idx="148">
                  <c:v>43307</c:v>
                </c:pt>
                <c:pt idx="149">
                  <c:v>43308</c:v>
                </c:pt>
                <c:pt idx="150">
                  <c:v>43311</c:v>
                </c:pt>
                <c:pt idx="151">
                  <c:v>43312</c:v>
                </c:pt>
                <c:pt idx="152">
                  <c:v>43313</c:v>
                </c:pt>
                <c:pt idx="153">
                  <c:v>43314</c:v>
                </c:pt>
                <c:pt idx="154">
                  <c:v>43315</c:v>
                </c:pt>
                <c:pt idx="155">
                  <c:v>43318</c:v>
                </c:pt>
                <c:pt idx="156">
                  <c:v>43319</c:v>
                </c:pt>
                <c:pt idx="157">
                  <c:v>43320</c:v>
                </c:pt>
                <c:pt idx="158">
                  <c:v>43321</c:v>
                </c:pt>
                <c:pt idx="159">
                  <c:v>43322</c:v>
                </c:pt>
                <c:pt idx="160">
                  <c:v>43325</c:v>
                </c:pt>
                <c:pt idx="161">
                  <c:v>43326</c:v>
                </c:pt>
                <c:pt idx="162">
                  <c:v>43327</c:v>
                </c:pt>
                <c:pt idx="163">
                  <c:v>43328</c:v>
                </c:pt>
                <c:pt idx="164">
                  <c:v>43329</c:v>
                </c:pt>
                <c:pt idx="165">
                  <c:v>43332</c:v>
                </c:pt>
                <c:pt idx="166">
                  <c:v>43333</c:v>
                </c:pt>
                <c:pt idx="167">
                  <c:v>43334</c:v>
                </c:pt>
                <c:pt idx="168">
                  <c:v>43335</c:v>
                </c:pt>
                <c:pt idx="169">
                  <c:v>43336</c:v>
                </c:pt>
                <c:pt idx="170">
                  <c:v>43339</c:v>
                </c:pt>
                <c:pt idx="171">
                  <c:v>43340</c:v>
                </c:pt>
                <c:pt idx="172">
                  <c:v>43341</c:v>
                </c:pt>
                <c:pt idx="173">
                  <c:v>43342</c:v>
                </c:pt>
                <c:pt idx="174">
                  <c:v>43343</c:v>
                </c:pt>
                <c:pt idx="175">
                  <c:v>43346</c:v>
                </c:pt>
                <c:pt idx="176">
                  <c:v>43347</c:v>
                </c:pt>
                <c:pt idx="177">
                  <c:v>43348</c:v>
                </c:pt>
                <c:pt idx="178">
                  <c:v>43349</c:v>
                </c:pt>
                <c:pt idx="179">
                  <c:v>43350</c:v>
                </c:pt>
                <c:pt idx="180">
                  <c:v>43353</c:v>
                </c:pt>
                <c:pt idx="181">
                  <c:v>43354</c:v>
                </c:pt>
                <c:pt idx="182">
                  <c:v>43355</c:v>
                </c:pt>
                <c:pt idx="183">
                  <c:v>43356</c:v>
                </c:pt>
                <c:pt idx="184">
                  <c:v>43357</c:v>
                </c:pt>
                <c:pt idx="185">
                  <c:v>43360</c:v>
                </c:pt>
                <c:pt idx="186">
                  <c:v>43361</c:v>
                </c:pt>
                <c:pt idx="187">
                  <c:v>43362</c:v>
                </c:pt>
                <c:pt idx="188">
                  <c:v>43363</c:v>
                </c:pt>
                <c:pt idx="189">
                  <c:v>43364</c:v>
                </c:pt>
                <c:pt idx="190">
                  <c:v>43367</c:v>
                </c:pt>
                <c:pt idx="191">
                  <c:v>43368</c:v>
                </c:pt>
                <c:pt idx="192">
                  <c:v>43369</c:v>
                </c:pt>
                <c:pt idx="193">
                  <c:v>43370</c:v>
                </c:pt>
                <c:pt idx="194">
                  <c:v>43371</c:v>
                </c:pt>
                <c:pt idx="195">
                  <c:v>43374</c:v>
                </c:pt>
                <c:pt idx="196">
                  <c:v>43375</c:v>
                </c:pt>
                <c:pt idx="197">
                  <c:v>43376</c:v>
                </c:pt>
                <c:pt idx="198">
                  <c:v>43377</c:v>
                </c:pt>
                <c:pt idx="199">
                  <c:v>43378</c:v>
                </c:pt>
                <c:pt idx="200">
                  <c:v>43381</c:v>
                </c:pt>
                <c:pt idx="201">
                  <c:v>43382</c:v>
                </c:pt>
                <c:pt idx="202">
                  <c:v>43383</c:v>
                </c:pt>
                <c:pt idx="203">
                  <c:v>43384</c:v>
                </c:pt>
                <c:pt idx="204">
                  <c:v>43385</c:v>
                </c:pt>
                <c:pt idx="205">
                  <c:v>43388</c:v>
                </c:pt>
                <c:pt idx="206">
                  <c:v>43389</c:v>
                </c:pt>
                <c:pt idx="207">
                  <c:v>43390</c:v>
                </c:pt>
                <c:pt idx="208">
                  <c:v>43391</c:v>
                </c:pt>
                <c:pt idx="209">
                  <c:v>43392</c:v>
                </c:pt>
                <c:pt idx="210">
                  <c:v>43395</c:v>
                </c:pt>
                <c:pt idx="211">
                  <c:v>43396</c:v>
                </c:pt>
                <c:pt idx="212">
                  <c:v>43397</c:v>
                </c:pt>
                <c:pt idx="213">
                  <c:v>43398</c:v>
                </c:pt>
                <c:pt idx="214">
                  <c:v>43399</c:v>
                </c:pt>
                <c:pt idx="215">
                  <c:v>43402</c:v>
                </c:pt>
                <c:pt idx="216">
                  <c:v>43403</c:v>
                </c:pt>
                <c:pt idx="217">
                  <c:v>43404</c:v>
                </c:pt>
                <c:pt idx="218">
                  <c:v>43405</c:v>
                </c:pt>
                <c:pt idx="219">
                  <c:v>43406</c:v>
                </c:pt>
                <c:pt idx="220">
                  <c:v>43409</c:v>
                </c:pt>
                <c:pt idx="221">
                  <c:v>43410</c:v>
                </c:pt>
                <c:pt idx="222">
                  <c:v>43411</c:v>
                </c:pt>
                <c:pt idx="223">
                  <c:v>43412</c:v>
                </c:pt>
                <c:pt idx="224">
                  <c:v>43413</c:v>
                </c:pt>
                <c:pt idx="225">
                  <c:v>43416</c:v>
                </c:pt>
                <c:pt idx="226">
                  <c:v>43417</c:v>
                </c:pt>
                <c:pt idx="227">
                  <c:v>43418</c:v>
                </c:pt>
                <c:pt idx="228">
                  <c:v>43419</c:v>
                </c:pt>
                <c:pt idx="229">
                  <c:v>43420</c:v>
                </c:pt>
                <c:pt idx="230">
                  <c:v>43423</c:v>
                </c:pt>
                <c:pt idx="231">
                  <c:v>43424</c:v>
                </c:pt>
                <c:pt idx="232">
                  <c:v>43425</c:v>
                </c:pt>
                <c:pt idx="233">
                  <c:v>43426</c:v>
                </c:pt>
                <c:pt idx="234">
                  <c:v>43427</c:v>
                </c:pt>
                <c:pt idx="235">
                  <c:v>43430</c:v>
                </c:pt>
                <c:pt idx="236">
                  <c:v>43431</c:v>
                </c:pt>
                <c:pt idx="237">
                  <c:v>43432</c:v>
                </c:pt>
                <c:pt idx="238">
                  <c:v>43433</c:v>
                </c:pt>
                <c:pt idx="239">
                  <c:v>43434</c:v>
                </c:pt>
                <c:pt idx="240">
                  <c:v>43437</c:v>
                </c:pt>
                <c:pt idx="241">
                  <c:v>43438</c:v>
                </c:pt>
                <c:pt idx="242">
                  <c:v>43439</c:v>
                </c:pt>
                <c:pt idx="243">
                  <c:v>43440</c:v>
                </c:pt>
                <c:pt idx="244">
                  <c:v>43441</c:v>
                </c:pt>
                <c:pt idx="245">
                  <c:v>43444</c:v>
                </c:pt>
                <c:pt idx="246">
                  <c:v>43445</c:v>
                </c:pt>
                <c:pt idx="247">
                  <c:v>43446</c:v>
                </c:pt>
                <c:pt idx="248">
                  <c:v>43447</c:v>
                </c:pt>
                <c:pt idx="249">
                  <c:v>43448</c:v>
                </c:pt>
                <c:pt idx="250">
                  <c:v>43451</c:v>
                </c:pt>
                <c:pt idx="251">
                  <c:v>43452</c:v>
                </c:pt>
                <c:pt idx="252">
                  <c:v>43453</c:v>
                </c:pt>
                <c:pt idx="253">
                  <c:v>43454</c:v>
                </c:pt>
                <c:pt idx="254">
                  <c:v>43455</c:v>
                </c:pt>
                <c:pt idx="255">
                  <c:v>43458</c:v>
                </c:pt>
                <c:pt idx="256">
                  <c:v>43459</c:v>
                </c:pt>
                <c:pt idx="257">
                  <c:v>43460</c:v>
                </c:pt>
                <c:pt idx="258">
                  <c:v>43461</c:v>
                </c:pt>
                <c:pt idx="259">
                  <c:v>43462</c:v>
                </c:pt>
                <c:pt idx="260">
                  <c:v>43465</c:v>
                </c:pt>
                <c:pt idx="261">
                  <c:v>43466</c:v>
                </c:pt>
                <c:pt idx="262">
                  <c:v>43467</c:v>
                </c:pt>
                <c:pt idx="263">
                  <c:v>43468</c:v>
                </c:pt>
                <c:pt idx="264">
                  <c:v>43469</c:v>
                </c:pt>
                <c:pt idx="265">
                  <c:v>43472</c:v>
                </c:pt>
                <c:pt idx="266">
                  <c:v>43473</c:v>
                </c:pt>
                <c:pt idx="267">
                  <c:v>43474</c:v>
                </c:pt>
                <c:pt idx="268">
                  <c:v>43475</c:v>
                </c:pt>
                <c:pt idx="269">
                  <c:v>43476</c:v>
                </c:pt>
                <c:pt idx="270">
                  <c:v>43479</c:v>
                </c:pt>
                <c:pt idx="271">
                  <c:v>43480</c:v>
                </c:pt>
                <c:pt idx="272">
                  <c:v>43481</c:v>
                </c:pt>
                <c:pt idx="273">
                  <c:v>43482</c:v>
                </c:pt>
                <c:pt idx="274">
                  <c:v>43483</c:v>
                </c:pt>
                <c:pt idx="275">
                  <c:v>43486</c:v>
                </c:pt>
                <c:pt idx="276">
                  <c:v>43487</c:v>
                </c:pt>
                <c:pt idx="277">
                  <c:v>43488</c:v>
                </c:pt>
                <c:pt idx="278">
                  <c:v>43489</c:v>
                </c:pt>
                <c:pt idx="279">
                  <c:v>43490</c:v>
                </c:pt>
                <c:pt idx="280">
                  <c:v>43493</c:v>
                </c:pt>
                <c:pt idx="281">
                  <c:v>43494</c:v>
                </c:pt>
                <c:pt idx="282">
                  <c:v>43495</c:v>
                </c:pt>
                <c:pt idx="283">
                  <c:v>43496</c:v>
                </c:pt>
                <c:pt idx="284">
                  <c:v>43497</c:v>
                </c:pt>
                <c:pt idx="285">
                  <c:v>43500</c:v>
                </c:pt>
                <c:pt idx="286">
                  <c:v>43501</c:v>
                </c:pt>
                <c:pt idx="287">
                  <c:v>43502</c:v>
                </c:pt>
                <c:pt idx="288">
                  <c:v>43503</c:v>
                </c:pt>
                <c:pt idx="289">
                  <c:v>43504</c:v>
                </c:pt>
                <c:pt idx="290">
                  <c:v>43507</c:v>
                </c:pt>
                <c:pt idx="291">
                  <c:v>43508</c:v>
                </c:pt>
                <c:pt idx="292">
                  <c:v>43509</c:v>
                </c:pt>
                <c:pt idx="293">
                  <c:v>43510</c:v>
                </c:pt>
                <c:pt idx="294">
                  <c:v>43511</c:v>
                </c:pt>
                <c:pt idx="295">
                  <c:v>43514</c:v>
                </c:pt>
                <c:pt idx="296">
                  <c:v>43515</c:v>
                </c:pt>
                <c:pt idx="297">
                  <c:v>43516</c:v>
                </c:pt>
                <c:pt idx="298">
                  <c:v>43517</c:v>
                </c:pt>
                <c:pt idx="299">
                  <c:v>43518</c:v>
                </c:pt>
                <c:pt idx="300">
                  <c:v>43521</c:v>
                </c:pt>
                <c:pt idx="301">
                  <c:v>43522</c:v>
                </c:pt>
                <c:pt idx="302">
                  <c:v>43523</c:v>
                </c:pt>
                <c:pt idx="303">
                  <c:v>43524</c:v>
                </c:pt>
                <c:pt idx="304">
                  <c:v>43525</c:v>
                </c:pt>
                <c:pt idx="305">
                  <c:v>43528</c:v>
                </c:pt>
                <c:pt idx="306">
                  <c:v>43529</c:v>
                </c:pt>
                <c:pt idx="307">
                  <c:v>43530</c:v>
                </c:pt>
                <c:pt idx="308">
                  <c:v>43531</c:v>
                </c:pt>
                <c:pt idx="309">
                  <c:v>43532</c:v>
                </c:pt>
                <c:pt idx="310">
                  <c:v>43535</c:v>
                </c:pt>
                <c:pt idx="311">
                  <c:v>43536</c:v>
                </c:pt>
                <c:pt idx="312">
                  <c:v>43537</c:v>
                </c:pt>
                <c:pt idx="313">
                  <c:v>43538</c:v>
                </c:pt>
                <c:pt idx="314">
                  <c:v>43539</c:v>
                </c:pt>
                <c:pt idx="315">
                  <c:v>43542</c:v>
                </c:pt>
                <c:pt idx="316">
                  <c:v>43543</c:v>
                </c:pt>
                <c:pt idx="317">
                  <c:v>43544</c:v>
                </c:pt>
                <c:pt idx="318">
                  <c:v>43545</c:v>
                </c:pt>
                <c:pt idx="319">
                  <c:v>43546</c:v>
                </c:pt>
                <c:pt idx="320">
                  <c:v>43549</c:v>
                </c:pt>
                <c:pt idx="321">
                  <c:v>43550</c:v>
                </c:pt>
                <c:pt idx="322">
                  <c:v>43551</c:v>
                </c:pt>
                <c:pt idx="323">
                  <c:v>43552</c:v>
                </c:pt>
                <c:pt idx="324">
                  <c:v>43553</c:v>
                </c:pt>
                <c:pt idx="325">
                  <c:v>43556</c:v>
                </c:pt>
                <c:pt idx="326">
                  <c:v>43557</c:v>
                </c:pt>
                <c:pt idx="327">
                  <c:v>43558</c:v>
                </c:pt>
                <c:pt idx="328">
                  <c:v>43559</c:v>
                </c:pt>
                <c:pt idx="329">
                  <c:v>43560</c:v>
                </c:pt>
                <c:pt idx="330">
                  <c:v>43563</c:v>
                </c:pt>
                <c:pt idx="331">
                  <c:v>43564</c:v>
                </c:pt>
                <c:pt idx="332">
                  <c:v>43565</c:v>
                </c:pt>
                <c:pt idx="333">
                  <c:v>43566</c:v>
                </c:pt>
                <c:pt idx="334">
                  <c:v>43567</c:v>
                </c:pt>
                <c:pt idx="335">
                  <c:v>43570</c:v>
                </c:pt>
                <c:pt idx="336">
                  <c:v>43571</c:v>
                </c:pt>
                <c:pt idx="337">
                  <c:v>43572</c:v>
                </c:pt>
                <c:pt idx="338">
                  <c:v>43573</c:v>
                </c:pt>
                <c:pt idx="339">
                  <c:v>43574</c:v>
                </c:pt>
                <c:pt idx="340">
                  <c:v>43577</c:v>
                </c:pt>
                <c:pt idx="341">
                  <c:v>43578</c:v>
                </c:pt>
                <c:pt idx="342">
                  <c:v>43579</c:v>
                </c:pt>
                <c:pt idx="343">
                  <c:v>43580</c:v>
                </c:pt>
                <c:pt idx="344">
                  <c:v>43581</c:v>
                </c:pt>
                <c:pt idx="345">
                  <c:v>43584</c:v>
                </c:pt>
                <c:pt idx="346">
                  <c:v>43585</c:v>
                </c:pt>
                <c:pt idx="347">
                  <c:v>43586</c:v>
                </c:pt>
                <c:pt idx="348">
                  <c:v>43587</c:v>
                </c:pt>
                <c:pt idx="349">
                  <c:v>43588</c:v>
                </c:pt>
                <c:pt idx="350">
                  <c:v>43591</c:v>
                </c:pt>
                <c:pt idx="351">
                  <c:v>43592</c:v>
                </c:pt>
                <c:pt idx="352">
                  <c:v>43593</c:v>
                </c:pt>
                <c:pt idx="353">
                  <c:v>43594</c:v>
                </c:pt>
                <c:pt idx="354">
                  <c:v>43595</c:v>
                </c:pt>
                <c:pt idx="355">
                  <c:v>43598</c:v>
                </c:pt>
                <c:pt idx="356">
                  <c:v>43599</c:v>
                </c:pt>
                <c:pt idx="357">
                  <c:v>43600</c:v>
                </c:pt>
                <c:pt idx="358">
                  <c:v>43601</c:v>
                </c:pt>
                <c:pt idx="359">
                  <c:v>43602</c:v>
                </c:pt>
                <c:pt idx="360">
                  <c:v>43605</c:v>
                </c:pt>
                <c:pt idx="361">
                  <c:v>43606</c:v>
                </c:pt>
                <c:pt idx="362">
                  <c:v>43607</c:v>
                </c:pt>
                <c:pt idx="363">
                  <c:v>43608</c:v>
                </c:pt>
                <c:pt idx="364">
                  <c:v>43609</c:v>
                </c:pt>
                <c:pt idx="365">
                  <c:v>43612</c:v>
                </c:pt>
                <c:pt idx="366">
                  <c:v>43613</c:v>
                </c:pt>
                <c:pt idx="367">
                  <c:v>43614</c:v>
                </c:pt>
                <c:pt idx="368">
                  <c:v>43615</c:v>
                </c:pt>
                <c:pt idx="369">
                  <c:v>43616</c:v>
                </c:pt>
                <c:pt idx="370">
                  <c:v>43619</c:v>
                </c:pt>
                <c:pt idx="371">
                  <c:v>43620</c:v>
                </c:pt>
                <c:pt idx="372">
                  <c:v>43621</c:v>
                </c:pt>
                <c:pt idx="373">
                  <c:v>43622</c:v>
                </c:pt>
                <c:pt idx="374">
                  <c:v>43623</c:v>
                </c:pt>
                <c:pt idx="375">
                  <c:v>43626</c:v>
                </c:pt>
                <c:pt idx="376">
                  <c:v>43627</c:v>
                </c:pt>
                <c:pt idx="377">
                  <c:v>43628</c:v>
                </c:pt>
                <c:pt idx="378">
                  <c:v>43629</c:v>
                </c:pt>
                <c:pt idx="379">
                  <c:v>43630</c:v>
                </c:pt>
                <c:pt idx="380">
                  <c:v>43633</c:v>
                </c:pt>
                <c:pt idx="381">
                  <c:v>43634</c:v>
                </c:pt>
                <c:pt idx="382">
                  <c:v>43635</c:v>
                </c:pt>
                <c:pt idx="383">
                  <c:v>43636</c:v>
                </c:pt>
                <c:pt idx="384">
                  <c:v>43637</c:v>
                </c:pt>
                <c:pt idx="385">
                  <c:v>43640</c:v>
                </c:pt>
                <c:pt idx="386">
                  <c:v>43641</c:v>
                </c:pt>
                <c:pt idx="387">
                  <c:v>43642</c:v>
                </c:pt>
                <c:pt idx="388">
                  <c:v>43643</c:v>
                </c:pt>
                <c:pt idx="389">
                  <c:v>43644</c:v>
                </c:pt>
                <c:pt idx="390">
                  <c:v>43647</c:v>
                </c:pt>
                <c:pt idx="391">
                  <c:v>43648</c:v>
                </c:pt>
                <c:pt idx="392">
                  <c:v>43649</c:v>
                </c:pt>
                <c:pt idx="393">
                  <c:v>43650</c:v>
                </c:pt>
                <c:pt idx="394">
                  <c:v>43651</c:v>
                </c:pt>
                <c:pt idx="395">
                  <c:v>43654</c:v>
                </c:pt>
                <c:pt idx="396">
                  <c:v>43655</c:v>
                </c:pt>
                <c:pt idx="397">
                  <c:v>43656</c:v>
                </c:pt>
                <c:pt idx="398">
                  <c:v>43657</c:v>
                </c:pt>
                <c:pt idx="399">
                  <c:v>43658</c:v>
                </c:pt>
                <c:pt idx="400">
                  <c:v>43661</c:v>
                </c:pt>
                <c:pt idx="401">
                  <c:v>43662</c:v>
                </c:pt>
                <c:pt idx="402">
                  <c:v>43663</c:v>
                </c:pt>
                <c:pt idx="403">
                  <c:v>43664</c:v>
                </c:pt>
                <c:pt idx="404">
                  <c:v>43665</c:v>
                </c:pt>
                <c:pt idx="405">
                  <c:v>43668</c:v>
                </c:pt>
                <c:pt idx="406">
                  <c:v>43669</c:v>
                </c:pt>
                <c:pt idx="407">
                  <c:v>43670</c:v>
                </c:pt>
                <c:pt idx="408">
                  <c:v>43671</c:v>
                </c:pt>
                <c:pt idx="409">
                  <c:v>43672</c:v>
                </c:pt>
                <c:pt idx="410">
                  <c:v>43675</c:v>
                </c:pt>
                <c:pt idx="411">
                  <c:v>43676</c:v>
                </c:pt>
                <c:pt idx="412">
                  <c:v>43677</c:v>
                </c:pt>
                <c:pt idx="413">
                  <c:v>43678</c:v>
                </c:pt>
                <c:pt idx="414">
                  <c:v>43679</c:v>
                </c:pt>
                <c:pt idx="415">
                  <c:v>43682</c:v>
                </c:pt>
                <c:pt idx="416">
                  <c:v>43683</c:v>
                </c:pt>
                <c:pt idx="417">
                  <c:v>43684</c:v>
                </c:pt>
                <c:pt idx="418">
                  <c:v>43685</c:v>
                </c:pt>
                <c:pt idx="419">
                  <c:v>43686</c:v>
                </c:pt>
                <c:pt idx="420">
                  <c:v>43689</c:v>
                </c:pt>
                <c:pt idx="421">
                  <c:v>43690</c:v>
                </c:pt>
                <c:pt idx="422">
                  <c:v>43691</c:v>
                </c:pt>
                <c:pt idx="423">
                  <c:v>43692</c:v>
                </c:pt>
                <c:pt idx="424">
                  <c:v>43693</c:v>
                </c:pt>
                <c:pt idx="425">
                  <c:v>43696</c:v>
                </c:pt>
                <c:pt idx="426">
                  <c:v>43697</c:v>
                </c:pt>
                <c:pt idx="427">
                  <c:v>43698</c:v>
                </c:pt>
                <c:pt idx="428">
                  <c:v>43699</c:v>
                </c:pt>
                <c:pt idx="429">
                  <c:v>43700</c:v>
                </c:pt>
                <c:pt idx="430">
                  <c:v>43703</c:v>
                </c:pt>
                <c:pt idx="431">
                  <c:v>43704</c:v>
                </c:pt>
                <c:pt idx="432">
                  <c:v>43705</c:v>
                </c:pt>
                <c:pt idx="433">
                  <c:v>43706</c:v>
                </c:pt>
                <c:pt idx="434">
                  <c:v>43707</c:v>
                </c:pt>
                <c:pt idx="435">
                  <c:v>43710</c:v>
                </c:pt>
                <c:pt idx="436">
                  <c:v>43711</c:v>
                </c:pt>
                <c:pt idx="437">
                  <c:v>43712</c:v>
                </c:pt>
                <c:pt idx="438">
                  <c:v>43713</c:v>
                </c:pt>
                <c:pt idx="439">
                  <c:v>43714</c:v>
                </c:pt>
                <c:pt idx="440">
                  <c:v>43717</c:v>
                </c:pt>
                <c:pt idx="441">
                  <c:v>43718</c:v>
                </c:pt>
                <c:pt idx="442">
                  <c:v>43719</c:v>
                </c:pt>
                <c:pt idx="443">
                  <c:v>43720</c:v>
                </c:pt>
                <c:pt idx="444">
                  <c:v>43721</c:v>
                </c:pt>
                <c:pt idx="445">
                  <c:v>43724</c:v>
                </c:pt>
                <c:pt idx="446">
                  <c:v>43725</c:v>
                </c:pt>
                <c:pt idx="447">
                  <c:v>43726</c:v>
                </c:pt>
                <c:pt idx="448">
                  <c:v>43727</c:v>
                </c:pt>
                <c:pt idx="449">
                  <c:v>43728</c:v>
                </c:pt>
                <c:pt idx="450">
                  <c:v>43731</c:v>
                </c:pt>
                <c:pt idx="451">
                  <c:v>43732</c:v>
                </c:pt>
                <c:pt idx="452">
                  <c:v>43733</c:v>
                </c:pt>
                <c:pt idx="453">
                  <c:v>43734</c:v>
                </c:pt>
                <c:pt idx="454">
                  <c:v>43735</c:v>
                </c:pt>
                <c:pt idx="455">
                  <c:v>43738</c:v>
                </c:pt>
                <c:pt idx="456">
                  <c:v>43739</c:v>
                </c:pt>
                <c:pt idx="457">
                  <c:v>43740</c:v>
                </c:pt>
                <c:pt idx="458">
                  <c:v>43741</c:v>
                </c:pt>
                <c:pt idx="459">
                  <c:v>43742</c:v>
                </c:pt>
                <c:pt idx="460">
                  <c:v>43745</c:v>
                </c:pt>
                <c:pt idx="461">
                  <c:v>43746</c:v>
                </c:pt>
                <c:pt idx="462">
                  <c:v>43747</c:v>
                </c:pt>
                <c:pt idx="463">
                  <c:v>43748</c:v>
                </c:pt>
                <c:pt idx="464">
                  <c:v>43749</c:v>
                </c:pt>
                <c:pt idx="465">
                  <c:v>43752</c:v>
                </c:pt>
                <c:pt idx="466">
                  <c:v>43753</c:v>
                </c:pt>
                <c:pt idx="467">
                  <c:v>43754</c:v>
                </c:pt>
                <c:pt idx="468">
                  <c:v>43755</c:v>
                </c:pt>
                <c:pt idx="469">
                  <c:v>43756</c:v>
                </c:pt>
                <c:pt idx="470">
                  <c:v>43759</c:v>
                </c:pt>
                <c:pt idx="471">
                  <c:v>43760</c:v>
                </c:pt>
                <c:pt idx="472">
                  <c:v>43761</c:v>
                </c:pt>
                <c:pt idx="473">
                  <c:v>43762</c:v>
                </c:pt>
                <c:pt idx="474">
                  <c:v>43763</c:v>
                </c:pt>
                <c:pt idx="475">
                  <c:v>43766</c:v>
                </c:pt>
                <c:pt idx="476">
                  <c:v>43767</c:v>
                </c:pt>
                <c:pt idx="477">
                  <c:v>43768</c:v>
                </c:pt>
                <c:pt idx="478">
                  <c:v>43769</c:v>
                </c:pt>
                <c:pt idx="479">
                  <c:v>43770</c:v>
                </c:pt>
                <c:pt idx="480">
                  <c:v>43773</c:v>
                </c:pt>
                <c:pt idx="481">
                  <c:v>43774</c:v>
                </c:pt>
                <c:pt idx="482">
                  <c:v>43775</c:v>
                </c:pt>
                <c:pt idx="483">
                  <c:v>43776</c:v>
                </c:pt>
                <c:pt idx="484">
                  <c:v>43777</c:v>
                </c:pt>
                <c:pt idx="485">
                  <c:v>43780</c:v>
                </c:pt>
                <c:pt idx="486">
                  <c:v>43781</c:v>
                </c:pt>
                <c:pt idx="487">
                  <c:v>43782</c:v>
                </c:pt>
                <c:pt idx="488">
                  <c:v>43783</c:v>
                </c:pt>
                <c:pt idx="489">
                  <c:v>43784</c:v>
                </c:pt>
                <c:pt idx="490">
                  <c:v>43787</c:v>
                </c:pt>
                <c:pt idx="491">
                  <c:v>43788</c:v>
                </c:pt>
                <c:pt idx="492">
                  <c:v>43789</c:v>
                </c:pt>
                <c:pt idx="493">
                  <c:v>43790</c:v>
                </c:pt>
                <c:pt idx="494">
                  <c:v>43791</c:v>
                </c:pt>
                <c:pt idx="495">
                  <c:v>43794</c:v>
                </c:pt>
                <c:pt idx="496">
                  <c:v>43795</c:v>
                </c:pt>
                <c:pt idx="497">
                  <c:v>43796</c:v>
                </c:pt>
                <c:pt idx="498">
                  <c:v>43797</c:v>
                </c:pt>
                <c:pt idx="499">
                  <c:v>43798</c:v>
                </c:pt>
                <c:pt idx="500">
                  <c:v>43801</c:v>
                </c:pt>
                <c:pt idx="501">
                  <c:v>43802</c:v>
                </c:pt>
                <c:pt idx="502">
                  <c:v>43803</c:v>
                </c:pt>
                <c:pt idx="503">
                  <c:v>43804</c:v>
                </c:pt>
                <c:pt idx="504">
                  <c:v>43805</c:v>
                </c:pt>
                <c:pt idx="505">
                  <c:v>43808</c:v>
                </c:pt>
                <c:pt idx="506">
                  <c:v>43809</c:v>
                </c:pt>
                <c:pt idx="507">
                  <c:v>43810</c:v>
                </c:pt>
                <c:pt idx="508">
                  <c:v>43811</c:v>
                </c:pt>
                <c:pt idx="509">
                  <c:v>43812</c:v>
                </c:pt>
                <c:pt idx="510">
                  <c:v>43815</c:v>
                </c:pt>
                <c:pt idx="511">
                  <c:v>43816</c:v>
                </c:pt>
                <c:pt idx="512">
                  <c:v>43817</c:v>
                </c:pt>
                <c:pt idx="513">
                  <c:v>43818</c:v>
                </c:pt>
                <c:pt idx="514">
                  <c:v>43819</c:v>
                </c:pt>
                <c:pt idx="515">
                  <c:v>43822</c:v>
                </c:pt>
                <c:pt idx="516">
                  <c:v>43823</c:v>
                </c:pt>
                <c:pt idx="517">
                  <c:v>43824</c:v>
                </c:pt>
                <c:pt idx="518">
                  <c:v>43825</c:v>
                </c:pt>
                <c:pt idx="519">
                  <c:v>43826</c:v>
                </c:pt>
                <c:pt idx="520">
                  <c:v>43829</c:v>
                </c:pt>
                <c:pt idx="521">
                  <c:v>43830</c:v>
                </c:pt>
                <c:pt idx="522">
                  <c:v>43831</c:v>
                </c:pt>
                <c:pt idx="523">
                  <c:v>43832</c:v>
                </c:pt>
                <c:pt idx="524">
                  <c:v>43833</c:v>
                </c:pt>
                <c:pt idx="525">
                  <c:v>43836</c:v>
                </c:pt>
                <c:pt idx="526">
                  <c:v>43837</c:v>
                </c:pt>
                <c:pt idx="527">
                  <c:v>43838</c:v>
                </c:pt>
                <c:pt idx="528">
                  <c:v>43839</c:v>
                </c:pt>
                <c:pt idx="529">
                  <c:v>43840</c:v>
                </c:pt>
                <c:pt idx="530">
                  <c:v>43843</c:v>
                </c:pt>
                <c:pt idx="531">
                  <c:v>43844</c:v>
                </c:pt>
                <c:pt idx="532">
                  <c:v>43845</c:v>
                </c:pt>
                <c:pt idx="533">
                  <c:v>43846</c:v>
                </c:pt>
                <c:pt idx="534">
                  <c:v>43847</c:v>
                </c:pt>
                <c:pt idx="535">
                  <c:v>43850</c:v>
                </c:pt>
                <c:pt idx="536">
                  <c:v>43851</c:v>
                </c:pt>
                <c:pt idx="537">
                  <c:v>43852</c:v>
                </c:pt>
                <c:pt idx="538">
                  <c:v>43853</c:v>
                </c:pt>
                <c:pt idx="539">
                  <c:v>43854</c:v>
                </c:pt>
                <c:pt idx="540">
                  <c:v>43857</c:v>
                </c:pt>
                <c:pt idx="541">
                  <c:v>43858</c:v>
                </c:pt>
                <c:pt idx="542">
                  <c:v>43859</c:v>
                </c:pt>
                <c:pt idx="543">
                  <c:v>43860</c:v>
                </c:pt>
                <c:pt idx="544">
                  <c:v>43861</c:v>
                </c:pt>
                <c:pt idx="545">
                  <c:v>43864</c:v>
                </c:pt>
                <c:pt idx="546">
                  <c:v>43865</c:v>
                </c:pt>
                <c:pt idx="547">
                  <c:v>43866</c:v>
                </c:pt>
                <c:pt idx="548">
                  <c:v>43867</c:v>
                </c:pt>
                <c:pt idx="549">
                  <c:v>43868</c:v>
                </c:pt>
                <c:pt idx="550">
                  <c:v>43871</c:v>
                </c:pt>
                <c:pt idx="551">
                  <c:v>43872</c:v>
                </c:pt>
                <c:pt idx="552">
                  <c:v>43873</c:v>
                </c:pt>
                <c:pt idx="553">
                  <c:v>43874</c:v>
                </c:pt>
                <c:pt idx="554">
                  <c:v>43875</c:v>
                </c:pt>
                <c:pt idx="555">
                  <c:v>43878</c:v>
                </c:pt>
                <c:pt idx="556">
                  <c:v>43879</c:v>
                </c:pt>
                <c:pt idx="557">
                  <c:v>43880</c:v>
                </c:pt>
                <c:pt idx="558">
                  <c:v>43881</c:v>
                </c:pt>
                <c:pt idx="559">
                  <c:v>43882</c:v>
                </c:pt>
                <c:pt idx="560">
                  <c:v>43885</c:v>
                </c:pt>
                <c:pt idx="561">
                  <c:v>43886</c:v>
                </c:pt>
                <c:pt idx="562">
                  <c:v>43887</c:v>
                </c:pt>
                <c:pt idx="563">
                  <c:v>43888</c:v>
                </c:pt>
                <c:pt idx="564">
                  <c:v>43889</c:v>
                </c:pt>
                <c:pt idx="565">
                  <c:v>43892</c:v>
                </c:pt>
                <c:pt idx="566">
                  <c:v>43893</c:v>
                </c:pt>
                <c:pt idx="567">
                  <c:v>43894</c:v>
                </c:pt>
                <c:pt idx="568">
                  <c:v>43895</c:v>
                </c:pt>
                <c:pt idx="569">
                  <c:v>43896</c:v>
                </c:pt>
                <c:pt idx="570">
                  <c:v>43899</c:v>
                </c:pt>
                <c:pt idx="571">
                  <c:v>43900</c:v>
                </c:pt>
                <c:pt idx="572">
                  <c:v>43901</c:v>
                </c:pt>
                <c:pt idx="573">
                  <c:v>43902</c:v>
                </c:pt>
                <c:pt idx="574">
                  <c:v>43903</c:v>
                </c:pt>
                <c:pt idx="575">
                  <c:v>43906</c:v>
                </c:pt>
                <c:pt idx="576">
                  <c:v>43907</c:v>
                </c:pt>
                <c:pt idx="577">
                  <c:v>43908</c:v>
                </c:pt>
                <c:pt idx="578">
                  <c:v>43909</c:v>
                </c:pt>
                <c:pt idx="579">
                  <c:v>43910</c:v>
                </c:pt>
                <c:pt idx="580">
                  <c:v>43913</c:v>
                </c:pt>
                <c:pt idx="581">
                  <c:v>43914</c:v>
                </c:pt>
                <c:pt idx="582">
                  <c:v>43915</c:v>
                </c:pt>
                <c:pt idx="583">
                  <c:v>43916</c:v>
                </c:pt>
                <c:pt idx="584">
                  <c:v>43917</c:v>
                </c:pt>
                <c:pt idx="585">
                  <c:v>43920</c:v>
                </c:pt>
                <c:pt idx="586">
                  <c:v>43921</c:v>
                </c:pt>
                <c:pt idx="587">
                  <c:v>43922</c:v>
                </c:pt>
                <c:pt idx="588">
                  <c:v>43923</c:v>
                </c:pt>
                <c:pt idx="589">
                  <c:v>43924</c:v>
                </c:pt>
                <c:pt idx="590">
                  <c:v>43927</c:v>
                </c:pt>
                <c:pt idx="591">
                  <c:v>43928</c:v>
                </c:pt>
                <c:pt idx="592">
                  <c:v>43929</c:v>
                </c:pt>
                <c:pt idx="593">
                  <c:v>43930</c:v>
                </c:pt>
                <c:pt idx="594">
                  <c:v>43931</c:v>
                </c:pt>
                <c:pt idx="595">
                  <c:v>43934</c:v>
                </c:pt>
                <c:pt idx="596">
                  <c:v>43935</c:v>
                </c:pt>
                <c:pt idx="597">
                  <c:v>43936</c:v>
                </c:pt>
                <c:pt idx="598">
                  <c:v>43937</c:v>
                </c:pt>
                <c:pt idx="599">
                  <c:v>43938</c:v>
                </c:pt>
                <c:pt idx="600">
                  <c:v>43941</c:v>
                </c:pt>
                <c:pt idx="601">
                  <c:v>43942</c:v>
                </c:pt>
                <c:pt idx="602">
                  <c:v>43943</c:v>
                </c:pt>
                <c:pt idx="603">
                  <c:v>43944</c:v>
                </c:pt>
                <c:pt idx="604">
                  <c:v>43945</c:v>
                </c:pt>
                <c:pt idx="605">
                  <c:v>43948</c:v>
                </c:pt>
                <c:pt idx="606">
                  <c:v>43949</c:v>
                </c:pt>
                <c:pt idx="607">
                  <c:v>43950</c:v>
                </c:pt>
                <c:pt idx="608">
                  <c:v>43951</c:v>
                </c:pt>
                <c:pt idx="609">
                  <c:v>43952</c:v>
                </c:pt>
                <c:pt idx="610">
                  <c:v>43955</c:v>
                </c:pt>
                <c:pt idx="611">
                  <c:v>43956</c:v>
                </c:pt>
                <c:pt idx="612">
                  <c:v>43957</c:v>
                </c:pt>
                <c:pt idx="613">
                  <c:v>43958</c:v>
                </c:pt>
                <c:pt idx="614">
                  <c:v>43959</c:v>
                </c:pt>
                <c:pt idx="615">
                  <c:v>43962</c:v>
                </c:pt>
                <c:pt idx="616">
                  <c:v>43963</c:v>
                </c:pt>
                <c:pt idx="617">
                  <c:v>43964</c:v>
                </c:pt>
                <c:pt idx="618">
                  <c:v>43965</c:v>
                </c:pt>
                <c:pt idx="619">
                  <c:v>43966</c:v>
                </c:pt>
                <c:pt idx="620">
                  <c:v>43969</c:v>
                </c:pt>
                <c:pt idx="621">
                  <c:v>43970</c:v>
                </c:pt>
                <c:pt idx="622">
                  <c:v>43971</c:v>
                </c:pt>
                <c:pt idx="623">
                  <c:v>43972</c:v>
                </c:pt>
                <c:pt idx="624">
                  <c:v>43973</c:v>
                </c:pt>
                <c:pt idx="625">
                  <c:v>43976</c:v>
                </c:pt>
                <c:pt idx="626">
                  <c:v>43977</c:v>
                </c:pt>
                <c:pt idx="627">
                  <c:v>43978</c:v>
                </c:pt>
                <c:pt idx="628">
                  <c:v>43979</c:v>
                </c:pt>
                <c:pt idx="629">
                  <c:v>43980</c:v>
                </c:pt>
                <c:pt idx="630">
                  <c:v>43983</c:v>
                </c:pt>
                <c:pt idx="631">
                  <c:v>43984</c:v>
                </c:pt>
                <c:pt idx="632">
                  <c:v>43985</c:v>
                </c:pt>
                <c:pt idx="633">
                  <c:v>43986</c:v>
                </c:pt>
                <c:pt idx="634">
                  <c:v>43987</c:v>
                </c:pt>
                <c:pt idx="635">
                  <c:v>43990</c:v>
                </c:pt>
                <c:pt idx="636">
                  <c:v>43991</c:v>
                </c:pt>
                <c:pt idx="637">
                  <c:v>43992</c:v>
                </c:pt>
                <c:pt idx="638">
                  <c:v>43993</c:v>
                </c:pt>
                <c:pt idx="639">
                  <c:v>43994</c:v>
                </c:pt>
                <c:pt idx="640">
                  <c:v>43997</c:v>
                </c:pt>
                <c:pt idx="641">
                  <c:v>43998</c:v>
                </c:pt>
                <c:pt idx="642">
                  <c:v>43999</c:v>
                </c:pt>
                <c:pt idx="643">
                  <c:v>44000</c:v>
                </c:pt>
                <c:pt idx="644">
                  <c:v>44001</c:v>
                </c:pt>
                <c:pt idx="645">
                  <c:v>44004</c:v>
                </c:pt>
                <c:pt idx="646">
                  <c:v>44005</c:v>
                </c:pt>
                <c:pt idx="647">
                  <c:v>44006</c:v>
                </c:pt>
                <c:pt idx="648">
                  <c:v>44007</c:v>
                </c:pt>
                <c:pt idx="649">
                  <c:v>44008</c:v>
                </c:pt>
                <c:pt idx="650">
                  <c:v>44011</c:v>
                </c:pt>
                <c:pt idx="651">
                  <c:v>44012</c:v>
                </c:pt>
                <c:pt idx="652">
                  <c:v>44013</c:v>
                </c:pt>
                <c:pt idx="653">
                  <c:v>44014</c:v>
                </c:pt>
                <c:pt idx="654">
                  <c:v>44015</c:v>
                </c:pt>
                <c:pt idx="655">
                  <c:v>44018</c:v>
                </c:pt>
                <c:pt idx="656">
                  <c:v>44019</c:v>
                </c:pt>
                <c:pt idx="657">
                  <c:v>44020</c:v>
                </c:pt>
                <c:pt idx="658">
                  <c:v>44021</c:v>
                </c:pt>
                <c:pt idx="659">
                  <c:v>44022</c:v>
                </c:pt>
                <c:pt idx="660">
                  <c:v>44025</c:v>
                </c:pt>
                <c:pt idx="661">
                  <c:v>44026</c:v>
                </c:pt>
                <c:pt idx="662">
                  <c:v>44027</c:v>
                </c:pt>
                <c:pt idx="663">
                  <c:v>44028</c:v>
                </c:pt>
                <c:pt idx="664">
                  <c:v>44029</c:v>
                </c:pt>
                <c:pt idx="665">
                  <c:v>44032</c:v>
                </c:pt>
                <c:pt idx="666">
                  <c:v>44033</c:v>
                </c:pt>
                <c:pt idx="667">
                  <c:v>44034</c:v>
                </c:pt>
                <c:pt idx="668">
                  <c:v>44035</c:v>
                </c:pt>
                <c:pt idx="669">
                  <c:v>44036</c:v>
                </c:pt>
                <c:pt idx="670">
                  <c:v>44039</c:v>
                </c:pt>
                <c:pt idx="671">
                  <c:v>44040</c:v>
                </c:pt>
                <c:pt idx="672">
                  <c:v>44041</c:v>
                </c:pt>
                <c:pt idx="673">
                  <c:v>44042</c:v>
                </c:pt>
                <c:pt idx="674">
                  <c:v>44043</c:v>
                </c:pt>
                <c:pt idx="675">
                  <c:v>44046</c:v>
                </c:pt>
                <c:pt idx="676">
                  <c:v>44047</c:v>
                </c:pt>
                <c:pt idx="677">
                  <c:v>44048</c:v>
                </c:pt>
                <c:pt idx="678">
                  <c:v>44049</c:v>
                </c:pt>
                <c:pt idx="679">
                  <c:v>44050</c:v>
                </c:pt>
                <c:pt idx="680">
                  <c:v>44053</c:v>
                </c:pt>
                <c:pt idx="681">
                  <c:v>44054</c:v>
                </c:pt>
                <c:pt idx="682">
                  <c:v>44055</c:v>
                </c:pt>
                <c:pt idx="683">
                  <c:v>44056</c:v>
                </c:pt>
                <c:pt idx="684">
                  <c:v>44057</c:v>
                </c:pt>
                <c:pt idx="685">
                  <c:v>44060</c:v>
                </c:pt>
                <c:pt idx="686">
                  <c:v>44061</c:v>
                </c:pt>
                <c:pt idx="687">
                  <c:v>44062</c:v>
                </c:pt>
                <c:pt idx="688">
                  <c:v>44063</c:v>
                </c:pt>
                <c:pt idx="689">
                  <c:v>44064</c:v>
                </c:pt>
                <c:pt idx="690">
                  <c:v>44067</c:v>
                </c:pt>
                <c:pt idx="691">
                  <c:v>44068</c:v>
                </c:pt>
                <c:pt idx="692">
                  <c:v>44069</c:v>
                </c:pt>
                <c:pt idx="693">
                  <c:v>44070</c:v>
                </c:pt>
                <c:pt idx="694">
                  <c:v>44071</c:v>
                </c:pt>
                <c:pt idx="695">
                  <c:v>44074</c:v>
                </c:pt>
                <c:pt idx="696">
                  <c:v>44075</c:v>
                </c:pt>
                <c:pt idx="697">
                  <c:v>44076</c:v>
                </c:pt>
                <c:pt idx="698">
                  <c:v>44077</c:v>
                </c:pt>
                <c:pt idx="699">
                  <c:v>44078</c:v>
                </c:pt>
                <c:pt idx="700">
                  <c:v>44081</c:v>
                </c:pt>
                <c:pt idx="701">
                  <c:v>44082</c:v>
                </c:pt>
                <c:pt idx="702">
                  <c:v>44083</c:v>
                </c:pt>
                <c:pt idx="703">
                  <c:v>44084</c:v>
                </c:pt>
                <c:pt idx="704">
                  <c:v>44085</c:v>
                </c:pt>
                <c:pt idx="705">
                  <c:v>44088</c:v>
                </c:pt>
                <c:pt idx="706">
                  <c:v>44089</c:v>
                </c:pt>
                <c:pt idx="707">
                  <c:v>44090</c:v>
                </c:pt>
                <c:pt idx="708">
                  <c:v>44091</c:v>
                </c:pt>
                <c:pt idx="709">
                  <c:v>44092</c:v>
                </c:pt>
                <c:pt idx="710">
                  <c:v>44095</c:v>
                </c:pt>
                <c:pt idx="711">
                  <c:v>44096</c:v>
                </c:pt>
                <c:pt idx="712">
                  <c:v>44097</c:v>
                </c:pt>
                <c:pt idx="713">
                  <c:v>44098</c:v>
                </c:pt>
                <c:pt idx="714">
                  <c:v>44099</c:v>
                </c:pt>
                <c:pt idx="715">
                  <c:v>44102</c:v>
                </c:pt>
                <c:pt idx="716">
                  <c:v>44103</c:v>
                </c:pt>
                <c:pt idx="717">
                  <c:v>44104</c:v>
                </c:pt>
                <c:pt idx="718">
                  <c:v>44105</c:v>
                </c:pt>
                <c:pt idx="719">
                  <c:v>44106</c:v>
                </c:pt>
                <c:pt idx="720">
                  <c:v>44109</c:v>
                </c:pt>
                <c:pt idx="721">
                  <c:v>44110</c:v>
                </c:pt>
                <c:pt idx="722">
                  <c:v>44111</c:v>
                </c:pt>
                <c:pt idx="723">
                  <c:v>44112</c:v>
                </c:pt>
                <c:pt idx="724">
                  <c:v>44113</c:v>
                </c:pt>
                <c:pt idx="725">
                  <c:v>44116</c:v>
                </c:pt>
                <c:pt idx="726">
                  <c:v>44117</c:v>
                </c:pt>
                <c:pt idx="727">
                  <c:v>44118</c:v>
                </c:pt>
                <c:pt idx="728">
                  <c:v>44119</c:v>
                </c:pt>
                <c:pt idx="729">
                  <c:v>44120</c:v>
                </c:pt>
                <c:pt idx="730">
                  <c:v>44123</c:v>
                </c:pt>
                <c:pt idx="731">
                  <c:v>44124</c:v>
                </c:pt>
                <c:pt idx="732">
                  <c:v>44125</c:v>
                </c:pt>
                <c:pt idx="733">
                  <c:v>44126</c:v>
                </c:pt>
                <c:pt idx="734">
                  <c:v>44127</c:v>
                </c:pt>
                <c:pt idx="735">
                  <c:v>44130</c:v>
                </c:pt>
                <c:pt idx="736">
                  <c:v>44131</c:v>
                </c:pt>
                <c:pt idx="737">
                  <c:v>44132</c:v>
                </c:pt>
                <c:pt idx="738">
                  <c:v>44133</c:v>
                </c:pt>
                <c:pt idx="739">
                  <c:v>44134</c:v>
                </c:pt>
                <c:pt idx="740">
                  <c:v>44137</c:v>
                </c:pt>
                <c:pt idx="741">
                  <c:v>44138</c:v>
                </c:pt>
                <c:pt idx="742">
                  <c:v>44139</c:v>
                </c:pt>
                <c:pt idx="743">
                  <c:v>44140</c:v>
                </c:pt>
                <c:pt idx="744">
                  <c:v>44141</c:v>
                </c:pt>
                <c:pt idx="745">
                  <c:v>44144</c:v>
                </c:pt>
                <c:pt idx="746">
                  <c:v>44145</c:v>
                </c:pt>
                <c:pt idx="747">
                  <c:v>44146</c:v>
                </c:pt>
                <c:pt idx="748">
                  <c:v>44147</c:v>
                </c:pt>
                <c:pt idx="749">
                  <c:v>44148</c:v>
                </c:pt>
                <c:pt idx="750">
                  <c:v>44151</c:v>
                </c:pt>
                <c:pt idx="751">
                  <c:v>44152</c:v>
                </c:pt>
                <c:pt idx="752">
                  <c:v>44153</c:v>
                </c:pt>
                <c:pt idx="753">
                  <c:v>44154</c:v>
                </c:pt>
                <c:pt idx="754">
                  <c:v>44155</c:v>
                </c:pt>
                <c:pt idx="755">
                  <c:v>44158</c:v>
                </c:pt>
                <c:pt idx="756">
                  <c:v>44159</c:v>
                </c:pt>
                <c:pt idx="757">
                  <c:v>44160</c:v>
                </c:pt>
                <c:pt idx="758">
                  <c:v>44161</c:v>
                </c:pt>
                <c:pt idx="759">
                  <c:v>44162</c:v>
                </c:pt>
                <c:pt idx="760">
                  <c:v>44165</c:v>
                </c:pt>
                <c:pt idx="761">
                  <c:v>44166</c:v>
                </c:pt>
                <c:pt idx="762">
                  <c:v>44167</c:v>
                </c:pt>
                <c:pt idx="763">
                  <c:v>44168</c:v>
                </c:pt>
                <c:pt idx="764">
                  <c:v>44169</c:v>
                </c:pt>
                <c:pt idx="765">
                  <c:v>44172</c:v>
                </c:pt>
                <c:pt idx="766">
                  <c:v>44173</c:v>
                </c:pt>
                <c:pt idx="767">
                  <c:v>44174</c:v>
                </c:pt>
                <c:pt idx="768">
                  <c:v>44175</c:v>
                </c:pt>
                <c:pt idx="769">
                  <c:v>44176</c:v>
                </c:pt>
                <c:pt idx="770">
                  <c:v>44179</c:v>
                </c:pt>
                <c:pt idx="771">
                  <c:v>44180</c:v>
                </c:pt>
                <c:pt idx="772">
                  <c:v>44181</c:v>
                </c:pt>
                <c:pt idx="773">
                  <c:v>44182</c:v>
                </c:pt>
                <c:pt idx="774">
                  <c:v>44183</c:v>
                </c:pt>
                <c:pt idx="775">
                  <c:v>44186</c:v>
                </c:pt>
                <c:pt idx="776">
                  <c:v>44187</c:v>
                </c:pt>
                <c:pt idx="777">
                  <c:v>44188</c:v>
                </c:pt>
                <c:pt idx="778">
                  <c:v>44189</c:v>
                </c:pt>
                <c:pt idx="779">
                  <c:v>44190</c:v>
                </c:pt>
                <c:pt idx="780">
                  <c:v>44193</c:v>
                </c:pt>
                <c:pt idx="781">
                  <c:v>44194</c:v>
                </c:pt>
                <c:pt idx="782">
                  <c:v>44195</c:v>
                </c:pt>
                <c:pt idx="783">
                  <c:v>44196</c:v>
                </c:pt>
                <c:pt idx="784">
                  <c:v>44197</c:v>
                </c:pt>
                <c:pt idx="785">
                  <c:v>44200</c:v>
                </c:pt>
                <c:pt idx="786">
                  <c:v>44201</c:v>
                </c:pt>
                <c:pt idx="787">
                  <c:v>44202</c:v>
                </c:pt>
                <c:pt idx="788">
                  <c:v>44203</c:v>
                </c:pt>
                <c:pt idx="789">
                  <c:v>44204</c:v>
                </c:pt>
                <c:pt idx="790">
                  <c:v>44207</c:v>
                </c:pt>
                <c:pt idx="791">
                  <c:v>44208</c:v>
                </c:pt>
                <c:pt idx="792">
                  <c:v>44209</c:v>
                </c:pt>
                <c:pt idx="793">
                  <c:v>44210</c:v>
                </c:pt>
                <c:pt idx="794">
                  <c:v>44211</c:v>
                </c:pt>
                <c:pt idx="795">
                  <c:v>44214</c:v>
                </c:pt>
                <c:pt idx="796">
                  <c:v>44215</c:v>
                </c:pt>
                <c:pt idx="797">
                  <c:v>44216</c:v>
                </c:pt>
                <c:pt idx="798">
                  <c:v>44217</c:v>
                </c:pt>
                <c:pt idx="799">
                  <c:v>44218</c:v>
                </c:pt>
                <c:pt idx="800">
                  <c:v>44221</c:v>
                </c:pt>
                <c:pt idx="801">
                  <c:v>44222</c:v>
                </c:pt>
                <c:pt idx="802">
                  <c:v>44223</c:v>
                </c:pt>
                <c:pt idx="803">
                  <c:v>44224</c:v>
                </c:pt>
                <c:pt idx="804">
                  <c:v>44225</c:v>
                </c:pt>
                <c:pt idx="805">
                  <c:v>44228</c:v>
                </c:pt>
                <c:pt idx="806">
                  <c:v>44229</c:v>
                </c:pt>
                <c:pt idx="807">
                  <c:v>44230</c:v>
                </c:pt>
                <c:pt idx="808">
                  <c:v>44231</c:v>
                </c:pt>
                <c:pt idx="809">
                  <c:v>44232</c:v>
                </c:pt>
                <c:pt idx="810">
                  <c:v>44235</c:v>
                </c:pt>
                <c:pt idx="811">
                  <c:v>44236</c:v>
                </c:pt>
                <c:pt idx="812">
                  <c:v>44237</c:v>
                </c:pt>
                <c:pt idx="813">
                  <c:v>44238</c:v>
                </c:pt>
                <c:pt idx="814">
                  <c:v>44239</c:v>
                </c:pt>
                <c:pt idx="815">
                  <c:v>44242</c:v>
                </c:pt>
                <c:pt idx="816">
                  <c:v>44243</c:v>
                </c:pt>
                <c:pt idx="817">
                  <c:v>44244</c:v>
                </c:pt>
                <c:pt idx="818">
                  <c:v>44245</c:v>
                </c:pt>
                <c:pt idx="819">
                  <c:v>44246</c:v>
                </c:pt>
                <c:pt idx="820">
                  <c:v>44249</c:v>
                </c:pt>
                <c:pt idx="821">
                  <c:v>44250</c:v>
                </c:pt>
                <c:pt idx="822">
                  <c:v>44251</c:v>
                </c:pt>
                <c:pt idx="823">
                  <c:v>44252</c:v>
                </c:pt>
                <c:pt idx="824">
                  <c:v>44253</c:v>
                </c:pt>
                <c:pt idx="825">
                  <c:v>44256</c:v>
                </c:pt>
                <c:pt idx="826">
                  <c:v>44257</c:v>
                </c:pt>
                <c:pt idx="827">
                  <c:v>44258</c:v>
                </c:pt>
                <c:pt idx="828">
                  <c:v>44259</c:v>
                </c:pt>
                <c:pt idx="829">
                  <c:v>44260</c:v>
                </c:pt>
                <c:pt idx="830">
                  <c:v>44263</c:v>
                </c:pt>
                <c:pt idx="831">
                  <c:v>44264</c:v>
                </c:pt>
                <c:pt idx="832">
                  <c:v>44265</c:v>
                </c:pt>
                <c:pt idx="833">
                  <c:v>44266</c:v>
                </c:pt>
                <c:pt idx="834">
                  <c:v>44267</c:v>
                </c:pt>
                <c:pt idx="835">
                  <c:v>44270</c:v>
                </c:pt>
                <c:pt idx="836">
                  <c:v>44271</c:v>
                </c:pt>
                <c:pt idx="837">
                  <c:v>44272</c:v>
                </c:pt>
                <c:pt idx="838">
                  <c:v>44273</c:v>
                </c:pt>
                <c:pt idx="839">
                  <c:v>44274</c:v>
                </c:pt>
                <c:pt idx="840">
                  <c:v>44277</c:v>
                </c:pt>
                <c:pt idx="841">
                  <c:v>44278</c:v>
                </c:pt>
                <c:pt idx="842">
                  <c:v>44279</c:v>
                </c:pt>
                <c:pt idx="843">
                  <c:v>44280</c:v>
                </c:pt>
                <c:pt idx="844">
                  <c:v>44281</c:v>
                </c:pt>
                <c:pt idx="845">
                  <c:v>44284</c:v>
                </c:pt>
                <c:pt idx="846">
                  <c:v>44285</c:v>
                </c:pt>
                <c:pt idx="847">
                  <c:v>44286</c:v>
                </c:pt>
                <c:pt idx="848">
                  <c:v>44287</c:v>
                </c:pt>
                <c:pt idx="849">
                  <c:v>44288</c:v>
                </c:pt>
                <c:pt idx="850">
                  <c:v>44291</c:v>
                </c:pt>
                <c:pt idx="851">
                  <c:v>44292</c:v>
                </c:pt>
                <c:pt idx="852">
                  <c:v>44293</c:v>
                </c:pt>
                <c:pt idx="853">
                  <c:v>44294</c:v>
                </c:pt>
                <c:pt idx="854">
                  <c:v>44295</c:v>
                </c:pt>
                <c:pt idx="855">
                  <c:v>44298</c:v>
                </c:pt>
                <c:pt idx="856">
                  <c:v>44299</c:v>
                </c:pt>
                <c:pt idx="857">
                  <c:v>44300</c:v>
                </c:pt>
                <c:pt idx="858">
                  <c:v>44301</c:v>
                </c:pt>
                <c:pt idx="859">
                  <c:v>44302</c:v>
                </c:pt>
                <c:pt idx="860">
                  <c:v>44305</c:v>
                </c:pt>
                <c:pt idx="861">
                  <c:v>44306</c:v>
                </c:pt>
                <c:pt idx="862">
                  <c:v>44307</c:v>
                </c:pt>
                <c:pt idx="863">
                  <c:v>44308</c:v>
                </c:pt>
                <c:pt idx="864">
                  <c:v>44309</c:v>
                </c:pt>
                <c:pt idx="865">
                  <c:v>44312</c:v>
                </c:pt>
                <c:pt idx="866">
                  <c:v>44313</c:v>
                </c:pt>
                <c:pt idx="867">
                  <c:v>44314</c:v>
                </c:pt>
                <c:pt idx="868">
                  <c:v>44315</c:v>
                </c:pt>
                <c:pt idx="869">
                  <c:v>44316</c:v>
                </c:pt>
                <c:pt idx="870">
                  <c:v>44319</c:v>
                </c:pt>
                <c:pt idx="871">
                  <c:v>44320</c:v>
                </c:pt>
                <c:pt idx="872">
                  <c:v>44321</c:v>
                </c:pt>
                <c:pt idx="873">
                  <c:v>44322</c:v>
                </c:pt>
                <c:pt idx="874">
                  <c:v>44323</c:v>
                </c:pt>
                <c:pt idx="875">
                  <c:v>44326</c:v>
                </c:pt>
                <c:pt idx="876">
                  <c:v>44327</c:v>
                </c:pt>
                <c:pt idx="877">
                  <c:v>44328</c:v>
                </c:pt>
                <c:pt idx="878">
                  <c:v>44329</c:v>
                </c:pt>
                <c:pt idx="879">
                  <c:v>44330</c:v>
                </c:pt>
                <c:pt idx="880">
                  <c:v>44333</c:v>
                </c:pt>
                <c:pt idx="881">
                  <c:v>44334</c:v>
                </c:pt>
                <c:pt idx="882">
                  <c:v>44335</c:v>
                </c:pt>
                <c:pt idx="883">
                  <c:v>44336</c:v>
                </c:pt>
                <c:pt idx="884">
                  <c:v>44337</c:v>
                </c:pt>
                <c:pt idx="885">
                  <c:v>44340</c:v>
                </c:pt>
                <c:pt idx="886">
                  <c:v>44341</c:v>
                </c:pt>
                <c:pt idx="887">
                  <c:v>44342</c:v>
                </c:pt>
                <c:pt idx="888">
                  <c:v>44343</c:v>
                </c:pt>
                <c:pt idx="889">
                  <c:v>44344</c:v>
                </c:pt>
                <c:pt idx="890">
                  <c:v>44347</c:v>
                </c:pt>
                <c:pt idx="891">
                  <c:v>44348</c:v>
                </c:pt>
                <c:pt idx="892">
                  <c:v>44349</c:v>
                </c:pt>
                <c:pt idx="893">
                  <c:v>44350</c:v>
                </c:pt>
                <c:pt idx="894">
                  <c:v>44351</c:v>
                </c:pt>
                <c:pt idx="895">
                  <c:v>44354</c:v>
                </c:pt>
                <c:pt idx="896">
                  <c:v>44355</c:v>
                </c:pt>
                <c:pt idx="897">
                  <c:v>44356</c:v>
                </c:pt>
                <c:pt idx="898">
                  <c:v>44357</c:v>
                </c:pt>
                <c:pt idx="899">
                  <c:v>44358</c:v>
                </c:pt>
                <c:pt idx="900">
                  <c:v>44361</c:v>
                </c:pt>
                <c:pt idx="901">
                  <c:v>44362</c:v>
                </c:pt>
                <c:pt idx="902">
                  <c:v>44363</c:v>
                </c:pt>
                <c:pt idx="903">
                  <c:v>44364</c:v>
                </c:pt>
                <c:pt idx="904">
                  <c:v>44365</c:v>
                </c:pt>
                <c:pt idx="905">
                  <c:v>44368</c:v>
                </c:pt>
                <c:pt idx="906">
                  <c:v>44369</c:v>
                </c:pt>
                <c:pt idx="907">
                  <c:v>44370</c:v>
                </c:pt>
                <c:pt idx="908">
                  <c:v>44371</c:v>
                </c:pt>
                <c:pt idx="909">
                  <c:v>44372</c:v>
                </c:pt>
                <c:pt idx="910">
                  <c:v>44375</c:v>
                </c:pt>
                <c:pt idx="911">
                  <c:v>44376</c:v>
                </c:pt>
                <c:pt idx="912">
                  <c:v>44377</c:v>
                </c:pt>
                <c:pt idx="913">
                  <c:v>44378</c:v>
                </c:pt>
                <c:pt idx="914">
                  <c:v>44379</c:v>
                </c:pt>
                <c:pt idx="915">
                  <c:v>44382</c:v>
                </c:pt>
                <c:pt idx="916">
                  <c:v>44383</c:v>
                </c:pt>
                <c:pt idx="917">
                  <c:v>44384</c:v>
                </c:pt>
                <c:pt idx="918">
                  <c:v>44385</c:v>
                </c:pt>
                <c:pt idx="919">
                  <c:v>44386</c:v>
                </c:pt>
                <c:pt idx="920">
                  <c:v>44389</c:v>
                </c:pt>
                <c:pt idx="921">
                  <c:v>44390</c:v>
                </c:pt>
                <c:pt idx="922">
                  <c:v>44391</c:v>
                </c:pt>
                <c:pt idx="923">
                  <c:v>44392</c:v>
                </c:pt>
                <c:pt idx="924">
                  <c:v>44393</c:v>
                </c:pt>
                <c:pt idx="925">
                  <c:v>44396</c:v>
                </c:pt>
                <c:pt idx="926">
                  <c:v>44397</c:v>
                </c:pt>
                <c:pt idx="927">
                  <c:v>44398</c:v>
                </c:pt>
                <c:pt idx="928">
                  <c:v>44399</c:v>
                </c:pt>
                <c:pt idx="929">
                  <c:v>44400</c:v>
                </c:pt>
                <c:pt idx="930">
                  <c:v>44403</c:v>
                </c:pt>
                <c:pt idx="931">
                  <c:v>44404</c:v>
                </c:pt>
                <c:pt idx="932">
                  <c:v>44405</c:v>
                </c:pt>
                <c:pt idx="933">
                  <c:v>44406</c:v>
                </c:pt>
                <c:pt idx="934">
                  <c:v>44407</c:v>
                </c:pt>
                <c:pt idx="935">
                  <c:v>44410</c:v>
                </c:pt>
                <c:pt idx="936">
                  <c:v>44411</c:v>
                </c:pt>
                <c:pt idx="937">
                  <c:v>44412</c:v>
                </c:pt>
                <c:pt idx="938">
                  <c:v>44413</c:v>
                </c:pt>
                <c:pt idx="939">
                  <c:v>44414</c:v>
                </c:pt>
                <c:pt idx="940">
                  <c:v>44417</c:v>
                </c:pt>
                <c:pt idx="941">
                  <c:v>44418</c:v>
                </c:pt>
                <c:pt idx="942">
                  <c:v>44419</c:v>
                </c:pt>
                <c:pt idx="943">
                  <c:v>44420</c:v>
                </c:pt>
                <c:pt idx="944">
                  <c:v>44421</c:v>
                </c:pt>
                <c:pt idx="945">
                  <c:v>44424</c:v>
                </c:pt>
                <c:pt idx="946">
                  <c:v>44425</c:v>
                </c:pt>
                <c:pt idx="947">
                  <c:v>44426</c:v>
                </c:pt>
                <c:pt idx="948">
                  <c:v>44427</c:v>
                </c:pt>
                <c:pt idx="949">
                  <c:v>44428</c:v>
                </c:pt>
                <c:pt idx="950">
                  <c:v>44431</c:v>
                </c:pt>
                <c:pt idx="951">
                  <c:v>44432</c:v>
                </c:pt>
                <c:pt idx="952">
                  <c:v>44433</c:v>
                </c:pt>
                <c:pt idx="953">
                  <c:v>44434</c:v>
                </c:pt>
                <c:pt idx="954">
                  <c:v>44435</c:v>
                </c:pt>
                <c:pt idx="955">
                  <c:v>44438</c:v>
                </c:pt>
                <c:pt idx="956">
                  <c:v>44439</c:v>
                </c:pt>
                <c:pt idx="957">
                  <c:v>44440</c:v>
                </c:pt>
                <c:pt idx="958">
                  <c:v>44441</c:v>
                </c:pt>
                <c:pt idx="959">
                  <c:v>44442</c:v>
                </c:pt>
                <c:pt idx="960">
                  <c:v>44445</c:v>
                </c:pt>
                <c:pt idx="961">
                  <c:v>44446</c:v>
                </c:pt>
                <c:pt idx="962">
                  <c:v>44447</c:v>
                </c:pt>
                <c:pt idx="963">
                  <c:v>44448</c:v>
                </c:pt>
                <c:pt idx="964">
                  <c:v>44449</c:v>
                </c:pt>
                <c:pt idx="965">
                  <c:v>44452</c:v>
                </c:pt>
                <c:pt idx="966">
                  <c:v>44453</c:v>
                </c:pt>
                <c:pt idx="967">
                  <c:v>44454</c:v>
                </c:pt>
                <c:pt idx="968">
                  <c:v>44455</c:v>
                </c:pt>
                <c:pt idx="969">
                  <c:v>44456</c:v>
                </c:pt>
                <c:pt idx="970">
                  <c:v>44459</c:v>
                </c:pt>
                <c:pt idx="971">
                  <c:v>44460</c:v>
                </c:pt>
                <c:pt idx="972">
                  <c:v>44461</c:v>
                </c:pt>
                <c:pt idx="973">
                  <c:v>44462</c:v>
                </c:pt>
                <c:pt idx="974">
                  <c:v>44463</c:v>
                </c:pt>
                <c:pt idx="975">
                  <c:v>44466</c:v>
                </c:pt>
                <c:pt idx="976">
                  <c:v>44467</c:v>
                </c:pt>
                <c:pt idx="977">
                  <c:v>44468</c:v>
                </c:pt>
                <c:pt idx="978">
                  <c:v>44469</c:v>
                </c:pt>
                <c:pt idx="979">
                  <c:v>44470</c:v>
                </c:pt>
                <c:pt idx="980">
                  <c:v>44473</c:v>
                </c:pt>
                <c:pt idx="981">
                  <c:v>44474</c:v>
                </c:pt>
                <c:pt idx="982">
                  <c:v>44475</c:v>
                </c:pt>
                <c:pt idx="983">
                  <c:v>44476</c:v>
                </c:pt>
                <c:pt idx="984">
                  <c:v>44477</c:v>
                </c:pt>
                <c:pt idx="985">
                  <c:v>44480</c:v>
                </c:pt>
                <c:pt idx="986">
                  <c:v>44481</c:v>
                </c:pt>
                <c:pt idx="987">
                  <c:v>44482</c:v>
                </c:pt>
                <c:pt idx="988">
                  <c:v>44483</c:v>
                </c:pt>
                <c:pt idx="989">
                  <c:v>44484</c:v>
                </c:pt>
                <c:pt idx="990">
                  <c:v>44487</c:v>
                </c:pt>
                <c:pt idx="991">
                  <c:v>44488</c:v>
                </c:pt>
                <c:pt idx="992">
                  <c:v>44489</c:v>
                </c:pt>
                <c:pt idx="993">
                  <c:v>44490</c:v>
                </c:pt>
                <c:pt idx="994">
                  <c:v>44491</c:v>
                </c:pt>
                <c:pt idx="995">
                  <c:v>44494</c:v>
                </c:pt>
                <c:pt idx="996">
                  <c:v>44495</c:v>
                </c:pt>
                <c:pt idx="997">
                  <c:v>44496</c:v>
                </c:pt>
                <c:pt idx="998">
                  <c:v>44497</c:v>
                </c:pt>
                <c:pt idx="999">
                  <c:v>44498</c:v>
                </c:pt>
                <c:pt idx="1000">
                  <c:v>44501</c:v>
                </c:pt>
                <c:pt idx="1001">
                  <c:v>44502</c:v>
                </c:pt>
                <c:pt idx="1002">
                  <c:v>44503</c:v>
                </c:pt>
                <c:pt idx="1003">
                  <c:v>44504</c:v>
                </c:pt>
                <c:pt idx="1004">
                  <c:v>44505</c:v>
                </c:pt>
                <c:pt idx="1005">
                  <c:v>44508</c:v>
                </c:pt>
                <c:pt idx="1006">
                  <c:v>44509</c:v>
                </c:pt>
                <c:pt idx="1007">
                  <c:v>44510</c:v>
                </c:pt>
                <c:pt idx="1008">
                  <c:v>44511</c:v>
                </c:pt>
                <c:pt idx="1009">
                  <c:v>44512</c:v>
                </c:pt>
                <c:pt idx="1010">
                  <c:v>44515</c:v>
                </c:pt>
                <c:pt idx="1011">
                  <c:v>44516</c:v>
                </c:pt>
                <c:pt idx="1012">
                  <c:v>44517</c:v>
                </c:pt>
                <c:pt idx="1013">
                  <c:v>44518</c:v>
                </c:pt>
                <c:pt idx="1014">
                  <c:v>44519</c:v>
                </c:pt>
                <c:pt idx="1015">
                  <c:v>44522</c:v>
                </c:pt>
                <c:pt idx="1016">
                  <c:v>44523</c:v>
                </c:pt>
                <c:pt idx="1017">
                  <c:v>44524</c:v>
                </c:pt>
                <c:pt idx="1018">
                  <c:v>44525</c:v>
                </c:pt>
                <c:pt idx="1019">
                  <c:v>44526</c:v>
                </c:pt>
                <c:pt idx="1020">
                  <c:v>44529</c:v>
                </c:pt>
                <c:pt idx="1021">
                  <c:v>44530</c:v>
                </c:pt>
                <c:pt idx="1022">
                  <c:v>44531</c:v>
                </c:pt>
                <c:pt idx="1023">
                  <c:v>44532</c:v>
                </c:pt>
                <c:pt idx="1024">
                  <c:v>44533</c:v>
                </c:pt>
                <c:pt idx="1025">
                  <c:v>44536</c:v>
                </c:pt>
                <c:pt idx="1026">
                  <c:v>44537</c:v>
                </c:pt>
                <c:pt idx="1027">
                  <c:v>44538</c:v>
                </c:pt>
                <c:pt idx="1028">
                  <c:v>44539</c:v>
                </c:pt>
                <c:pt idx="1029">
                  <c:v>44540</c:v>
                </c:pt>
                <c:pt idx="1030">
                  <c:v>44543</c:v>
                </c:pt>
                <c:pt idx="1031">
                  <c:v>44544</c:v>
                </c:pt>
                <c:pt idx="1032">
                  <c:v>44545</c:v>
                </c:pt>
                <c:pt idx="1033">
                  <c:v>44546</c:v>
                </c:pt>
                <c:pt idx="1034">
                  <c:v>44547</c:v>
                </c:pt>
                <c:pt idx="1035">
                  <c:v>44550</c:v>
                </c:pt>
                <c:pt idx="1036">
                  <c:v>44551</c:v>
                </c:pt>
                <c:pt idx="1037">
                  <c:v>44552</c:v>
                </c:pt>
                <c:pt idx="1038">
                  <c:v>44553</c:v>
                </c:pt>
                <c:pt idx="1039">
                  <c:v>44554</c:v>
                </c:pt>
                <c:pt idx="1040">
                  <c:v>44557</c:v>
                </c:pt>
                <c:pt idx="1041">
                  <c:v>44558</c:v>
                </c:pt>
                <c:pt idx="1042">
                  <c:v>44559</c:v>
                </c:pt>
                <c:pt idx="1043">
                  <c:v>44560</c:v>
                </c:pt>
                <c:pt idx="1044">
                  <c:v>44561</c:v>
                </c:pt>
                <c:pt idx="1045">
                  <c:v>44564</c:v>
                </c:pt>
                <c:pt idx="1046">
                  <c:v>44565</c:v>
                </c:pt>
                <c:pt idx="1047">
                  <c:v>44566</c:v>
                </c:pt>
                <c:pt idx="1048">
                  <c:v>44567</c:v>
                </c:pt>
                <c:pt idx="1049">
                  <c:v>44568</c:v>
                </c:pt>
                <c:pt idx="1050">
                  <c:v>44571</c:v>
                </c:pt>
                <c:pt idx="1051">
                  <c:v>44572</c:v>
                </c:pt>
                <c:pt idx="1052">
                  <c:v>44573</c:v>
                </c:pt>
                <c:pt idx="1053">
                  <c:v>44574</c:v>
                </c:pt>
                <c:pt idx="1054">
                  <c:v>44575</c:v>
                </c:pt>
                <c:pt idx="1055">
                  <c:v>44578</c:v>
                </c:pt>
                <c:pt idx="1056">
                  <c:v>44579</c:v>
                </c:pt>
                <c:pt idx="1057">
                  <c:v>44580</c:v>
                </c:pt>
                <c:pt idx="1058">
                  <c:v>44581</c:v>
                </c:pt>
                <c:pt idx="1059">
                  <c:v>44582</c:v>
                </c:pt>
                <c:pt idx="1060">
                  <c:v>44585</c:v>
                </c:pt>
                <c:pt idx="1061">
                  <c:v>44586</c:v>
                </c:pt>
                <c:pt idx="1062">
                  <c:v>44587</c:v>
                </c:pt>
                <c:pt idx="1063">
                  <c:v>44588</c:v>
                </c:pt>
                <c:pt idx="1064">
                  <c:v>44589</c:v>
                </c:pt>
                <c:pt idx="1065">
                  <c:v>44592</c:v>
                </c:pt>
                <c:pt idx="1066">
                  <c:v>44593</c:v>
                </c:pt>
              </c:numCache>
            </c:numRef>
          </c:cat>
          <c:val>
            <c:numRef>
              <c:f>'1.8.'!$C$10:$C$5303</c:f>
              <c:numCache>
                <c:formatCode>General</c:formatCode>
                <c:ptCount val="5294"/>
                <c:pt idx="0">
                  <c:v>423.47703999999999</c:v>
                </c:pt>
                <c:pt idx="1">
                  <c:v>422.90835999999996</c:v>
                </c:pt>
                <c:pt idx="2">
                  <c:v>423.66660000000002</c:v>
                </c:pt>
                <c:pt idx="3">
                  <c:v>423.47703999999999</c:v>
                </c:pt>
                <c:pt idx="4">
                  <c:v>423.47703999999999</c:v>
                </c:pt>
                <c:pt idx="5">
                  <c:v>423.47703999999999</c:v>
                </c:pt>
                <c:pt idx="6">
                  <c:v>423.85615999999999</c:v>
                </c:pt>
                <c:pt idx="7">
                  <c:v>424.04572000000002</c:v>
                </c:pt>
                <c:pt idx="8">
                  <c:v>425.18307999999996</c:v>
                </c:pt>
                <c:pt idx="9">
                  <c:v>425.75175999999999</c:v>
                </c:pt>
                <c:pt idx="10">
                  <c:v>425.75175999999999</c:v>
                </c:pt>
                <c:pt idx="11">
                  <c:v>396.18039999999996</c:v>
                </c:pt>
                <c:pt idx="12">
                  <c:v>398.07599999999996</c:v>
                </c:pt>
                <c:pt idx="13">
                  <c:v>399.78203999999999</c:v>
                </c:pt>
                <c:pt idx="14">
                  <c:v>399.78203999999999</c:v>
                </c:pt>
                <c:pt idx="15">
                  <c:v>399.02379999999999</c:v>
                </c:pt>
                <c:pt idx="16">
                  <c:v>378.93043999999998</c:v>
                </c:pt>
                <c:pt idx="17">
                  <c:v>374.94968</c:v>
                </c:pt>
                <c:pt idx="18">
                  <c:v>376.84527999999995</c:v>
                </c:pt>
                <c:pt idx="19">
                  <c:v>380.63647999999995</c:v>
                </c:pt>
                <c:pt idx="20">
                  <c:v>386.13371999999998</c:v>
                </c:pt>
                <c:pt idx="21">
                  <c:v>390.68315999999999</c:v>
                </c:pt>
                <c:pt idx="22">
                  <c:v>392.19963999999999</c:v>
                </c:pt>
                <c:pt idx="23">
                  <c:v>392.19963999999999</c:v>
                </c:pt>
                <c:pt idx="24">
                  <c:v>392.19963999999999</c:v>
                </c:pt>
                <c:pt idx="25">
                  <c:v>394.85347999999993</c:v>
                </c:pt>
                <c:pt idx="26">
                  <c:v>397.12819999999999</c:v>
                </c:pt>
                <c:pt idx="27">
                  <c:v>397.12819999999999</c:v>
                </c:pt>
                <c:pt idx="28">
                  <c:v>397.12819999999999</c:v>
                </c:pt>
                <c:pt idx="29">
                  <c:v>397.12819999999999</c:v>
                </c:pt>
                <c:pt idx="30">
                  <c:v>396.36995999999999</c:v>
                </c:pt>
                <c:pt idx="31">
                  <c:v>396.18039999999996</c:v>
                </c:pt>
                <c:pt idx="32">
                  <c:v>396.18039999999996</c:v>
                </c:pt>
                <c:pt idx="33">
                  <c:v>396.18039999999996</c:v>
                </c:pt>
                <c:pt idx="34">
                  <c:v>303.29599999999999</c:v>
                </c:pt>
                <c:pt idx="35">
                  <c:v>303.29599999999999</c:v>
                </c:pt>
                <c:pt idx="36">
                  <c:v>312.20531999999997</c:v>
                </c:pt>
                <c:pt idx="37">
                  <c:v>314.6696</c:v>
                </c:pt>
                <c:pt idx="38">
                  <c:v>314.48003999999997</c:v>
                </c:pt>
                <c:pt idx="39">
                  <c:v>314.48003999999997</c:v>
                </c:pt>
                <c:pt idx="40">
                  <c:v>313.53224</c:v>
                </c:pt>
                <c:pt idx="41">
                  <c:v>319.40860000000004</c:v>
                </c:pt>
                <c:pt idx="42">
                  <c:v>316.5652</c:v>
                </c:pt>
                <c:pt idx="43">
                  <c:v>316.5652</c:v>
                </c:pt>
                <c:pt idx="44">
                  <c:v>317.32343999999995</c:v>
                </c:pt>
                <c:pt idx="45">
                  <c:v>322.44156000000004</c:v>
                </c:pt>
                <c:pt idx="46">
                  <c:v>322.06243999999998</c:v>
                </c:pt>
                <c:pt idx="47">
                  <c:v>320.35639999999995</c:v>
                </c:pt>
                <c:pt idx="48">
                  <c:v>320.73552000000001</c:v>
                </c:pt>
                <c:pt idx="49">
                  <c:v>320.73552000000001</c:v>
                </c:pt>
                <c:pt idx="50">
                  <c:v>320.73552000000001</c:v>
                </c:pt>
                <c:pt idx="51">
                  <c:v>319.40860000000004</c:v>
                </c:pt>
                <c:pt idx="52">
                  <c:v>318.65035999999998</c:v>
                </c:pt>
                <c:pt idx="53">
                  <c:v>318.27123999999998</c:v>
                </c:pt>
                <c:pt idx="54">
                  <c:v>283.58176000000003</c:v>
                </c:pt>
                <c:pt idx="55">
                  <c:v>284.52956</c:v>
                </c:pt>
                <c:pt idx="56">
                  <c:v>281.68615999999997</c:v>
                </c:pt>
                <c:pt idx="57">
                  <c:v>276.75759999999997</c:v>
                </c:pt>
                <c:pt idx="58">
                  <c:v>274.29331999999999</c:v>
                </c:pt>
                <c:pt idx="59">
                  <c:v>271.26035999999999</c:v>
                </c:pt>
                <c:pt idx="60">
                  <c:v>271.26035999999999</c:v>
                </c:pt>
                <c:pt idx="61">
                  <c:v>273.91419999999999</c:v>
                </c:pt>
                <c:pt idx="62">
                  <c:v>273.72463999999997</c:v>
                </c:pt>
                <c:pt idx="63">
                  <c:v>273.34551999999996</c:v>
                </c:pt>
                <c:pt idx="64">
                  <c:v>273.34551999999996</c:v>
                </c:pt>
                <c:pt idx="65">
                  <c:v>272.39771999999999</c:v>
                </c:pt>
                <c:pt idx="66">
                  <c:v>270.88123999999999</c:v>
                </c:pt>
                <c:pt idx="67">
                  <c:v>270.88123999999999</c:v>
                </c:pt>
                <c:pt idx="68">
                  <c:v>271.26035999999999</c:v>
                </c:pt>
                <c:pt idx="69">
                  <c:v>272.96640000000002</c:v>
                </c:pt>
                <c:pt idx="70">
                  <c:v>271.26035999999999</c:v>
                </c:pt>
                <c:pt idx="71">
                  <c:v>272.01859999999999</c:v>
                </c:pt>
                <c:pt idx="72">
                  <c:v>272.01859999999999</c:v>
                </c:pt>
                <c:pt idx="73">
                  <c:v>272.01859999999999</c:v>
                </c:pt>
                <c:pt idx="74">
                  <c:v>272.20815999999996</c:v>
                </c:pt>
                <c:pt idx="75">
                  <c:v>288.13119999999998</c:v>
                </c:pt>
                <c:pt idx="76">
                  <c:v>289.07900000000001</c:v>
                </c:pt>
                <c:pt idx="77">
                  <c:v>291.35371999999995</c:v>
                </c:pt>
                <c:pt idx="78">
                  <c:v>293.81799999999998</c:v>
                </c:pt>
                <c:pt idx="79">
                  <c:v>292.87019999999995</c:v>
                </c:pt>
                <c:pt idx="80">
                  <c:v>292.68063999999998</c:v>
                </c:pt>
                <c:pt idx="81">
                  <c:v>303.29599999999999</c:v>
                </c:pt>
                <c:pt idx="82">
                  <c:v>299.50479999999999</c:v>
                </c:pt>
                <c:pt idx="83">
                  <c:v>299.50479999999999</c:v>
                </c:pt>
                <c:pt idx="84">
                  <c:v>301.58996000000002</c:v>
                </c:pt>
                <c:pt idx="85">
                  <c:v>302.53775999999999</c:v>
                </c:pt>
                <c:pt idx="86">
                  <c:v>302.53775999999999</c:v>
                </c:pt>
                <c:pt idx="87">
                  <c:v>302.53775999999999</c:v>
                </c:pt>
                <c:pt idx="88">
                  <c:v>301.02127999999999</c:v>
                </c:pt>
                <c:pt idx="89">
                  <c:v>301.02127999999999</c:v>
                </c:pt>
                <c:pt idx="90">
                  <c:v>301.02127999999999</c:v>
                </c:pt>
                <c:pt idx="91">
                  <c:v>301.02127999999999</c:v>
                </c:pt>
                <c:pt idx="92">
                  <c:v>301.40039999999999</c:v>
                </c:pt>
                <c:pt idx="93">
                  <c:v>301.40039999999999</c:v>
                </c:pt>
                <c:pt idx="94">
                  <c:v>302.15863999999999</c:v>
                </c:pt>
                <c:pt idx="95">
                  <c:v>302.15863999999999</c:v>
                </c:pt>
                <c:pt idx="96">
                  <c:v>302.15863999999999</c:v>
                </c:pt>
                <c:pt idx="97">
                  <c:v>326.04319999999996</c:v>
                </c:pt>
                <c:pt idx="98">
                  <c:v>336.46899999999999</c:v>
                </c:pt>
                <c:pt idx="99">
                  <c:v>345.18876</c:v>
                </c:pt>
                <c:pt idx="100">
                  <c:v>350.87556000000001</c:v>
                </c:pt>
                <c:pt idx="101">
                  <c:v>359.97443999999996</c:v>
                </c:pt>
                <c:pt idx="102">
                  <c:v>353.52939999999995</c:v>
                </c:pt>
                <c:pt idx="103">
                  <c:v>352.58160000000004</c:v>
                </c:pt>
                <c:pt idx="104">
                  <c:v>352.20247999999998</c:v>
                </c:pt>
                <c:pt idx="105">
                  <c:v>352.20247999999998</c:v>
                </c:pt>
                <c:pt idx="106">
                  <c:v>353.52939999999995</c:v>
                </c:pt>
                <c:pt idx="107">
                  <c:v>353.52939999999995</c:v>
                </c:pt>
                <c:pt idx="108">
                  <c:v>353.52939999999995</c:v>
                </c:pt>
                <c:pt idx="109">
                  <c:v>355.23543999999998</c:v>
                </c:pt>
                <c:pt idx="110">
                  <c:v>356.94147999999996</c:v>
                </c:pt>
                <c:pt idx="111">
                  <c:v>358.64752000000004</c:v>
                </c:pt>
                <c:pt idx="112">
                  <c:v>358.07884000000001</c:v>
                </c:pt>
                <c:pt idx="113">
                  <c:v>360.16399999999999</c:v>
                </c:pt>
                <c:pt idx="114">
                  <c:v>360.54311999999999</c:v>
                </c:pt>
                <c:pt idx="115">
                  <c:v>361.30135999999999</c:v>
                </c:pt>
                <c:pt idx="116">
                  <c:v>361.68047999999993</c:v>
                </c:pt>
                <c:pt idx="117">
                  <c:v>362.81783999999999</c:v>
                </c:pt>
                <c:pt idx="118">
                  <c:v>364.52388000000002</c:v>
                </c:pt>
                <c:pt idx="119">
                  <c:v>364.52388000000002</c:v>
                </c:pt>
                <c:pt idx="120">
                  <c:v>422.71879999999999</c:v>
                </c:pt>
                <c:pt idx="121">
                  <c:v>415.32596000000001</c:v>
                </c:pt>
                <c:pt idx="122">
                  <c:v>415.13639999999998</c:v>
                </c:pt>
                <c:pt idx="123">
                  <c:v>413.61991999999998</c:v>
                </c:pt>
                <c:pt idx="124">
                  <c:v>403.95235999999994</c:v>
                </c:pt>
                <c:pt idx="125">
                  <c:v>386.89195999999998</c:v>
                </c:pt>
                <c:pt idx="126">
                  <c:v>385.75460000000004</c:v>
                </c:pt>
                <c:pt idx="127">
                  <c:v>398.07599999999996</c:v>
                </c:pt>
                <c:pt idx="128">
                  <c:v>398.07599999999996</c:v>
                </c:pt>
                <c:pt idx="129">
                  <c:v>402.05676</c:v>
                </c:pt>
                <c:pt idx="130">
                  <c:v>400.91939999999994</c:v>
                </c:pt>
                <c:pt idx="131">
                  <c:v>398.45511999999997</c:v>
                </c:pt>
                <c:pt idx="132">
                  <c:v>398.45511999999997</c:v>
                </c:pt>
                <c:pt idx="133">
                  <c:v>399.21335999999997</c:v>
                </c:pt>
                <c:pt idx="134">
                  <c:v>399.21335999999997</c:v>
                </c:pt>
                <c:pt idx="135">
                  <c:v>399.21335999999997</c:v>
                </c:pt>
                <c:pt idx="136">
                  <c:v>398.45511999999997</c:v>
                </c:pt>
                <c:pt idx="137">
                  <c:v>397.31776000000002</c:v>
                </c:pt>
                <c:pt idx="138">
                  <c:v>396.93864000000002</c:v>
                </c:pt>
                <c:pt idx="139">
                  <c:v>396.36995999999999</c:v>
                </c:pt>
                <c:pt idx="140">
                  <c:v>356.56235999999996</c:v>
                </c:pt>
                <c:pt idx="141">
                  <c:v>358.26839999999999</c:v>
                </c:pt>
                <c:pt idx="142">
                  <c:v>361.87003999999996</c:v>
                </c:pt>
                <c:pt idx="143">
                  <c:v>356.56235999999996</c:v>
                </c:pt>
                <c:pt idx="144">
                  <c:v>363.00739999999996</c:v>
                </c:pt>
                <c:pt idx="145">
                  <c:v>366.60903999999999</c:v>
                </c:pt>
                <c:pt idx="146">
                  <c:v>367.36727999999999</c:v>
                </c:pt>
                <c:pt idx="147">
                  <c:v>367.74639999999994</c:v>
                </c:pt>
                <c:pt idx="148">
                  <c:v>366.41947999999996</c:v>
                </c:pt>
                <c:pt idx="149">
                  <c:v>366.41947999999996</c:v>
                </c:pt>
                <c:pt idx="150">
                  <c:v>371.5376</c:v>
                </c:pt>
                <c:pt idx="151">
                  <c:v>371.34803999999997</c:v>
                </c:pt>
                <c:pt idx="152">
                  <c:v>370.02112</c:v>
                </c:pt>
                <c:pt idx="153">
                  <c:v>371.5376</c:v>
                </c:pt>
                <c:pt idx="154">
                  <c:v>371.91672</c:v>
                </c:pt>
                <c:pt idx="155">
                  <c:v>371.91672</c:v>
                </c:pt>
                <c:pt idx="156">
                  <c:v>372.10627999999997</c:v>
                </c:pt>
                <c:pt idx="157">
                  <c:v>372.48539999999997</c:v>
                </c:pt>
                <c:pt idx="158">
                  <c:v>372.48539999999997</c:v>
                </c:pt>
                <c:pt idx="159">
                  <c:v>372.67496</c:v>
                </c:pt>
                <c:pt idx="160">
                  <c:v>373.81231999999994</c:v>
                </c:pt>
                <c:pt idx="161">
                  <c:v>374.00187999999997</c:v>
                </c:pt>
                <c:pt idx="162">
                  <c:v>374.19143999999994</c:v>
                </c:pt>
                <c:pt idx="163">
                  <c:v>419.11715999999996</c:v>
                </c:pt>
                <c:pt idx="164">
                  <c:v>427.45780000000002</c:v>
                </c:pt>
                <c:pt idx="165">
                  <c:v>432.1968</c:v>
                </c:pt>
                <c:pt idx="166">
                  <c:v>431.24899999999997</c:v>
                </c:pt>
                <c:pt idx="167">
                  <c:v>432.1968</c:v>
                </c:pt>
                <c:pt idx="168">
                  <c:v>436.17756000000003</c:v>
                </c:pt>
                <c:pt idx="169">
                  <c:v>439.21052000000003</c:v>
                </c:pt>
                <c:pt idx="170">
                  <c:v>439.02096</c:v>
                </c:pt>
                <c:pt idx="171">
                  <c:v>438.83139999999997</c:v>
                </c:pt>
                <c:pt idx="172">
                  <c:v>442.62260000000003</c:v>
                </c:pt>
                <c:pt idx="173">
                  <c:v>442.05392000000001</c:v>
                </c:pt>
                <c:pt idx="174">
                  <c:v>440.34787999999998</c:v>
                </c:pt>
                <c:pt idx="175">
                  <c:v>440.34787999999998</c:v>
                </c:pt>
                <c:pt idx="176">
                  <c:v>439.96876000000003</c:v>
                </c:pt>
                <c:pt idx="177">
                  <c:v>437.12535999999994</c:v>
                </c:pt>
                <c:pt idx="178">
                  <c:v>436.74624</c:v>
                </c:pt>
                <c:pt idx="179">
                  <c:v>436.74624</c:v>
                </c:pt>
                <c:pt idx="180">
                  <c:v>436.36712</c:v>
                </c:pt>
                <c:pt idx="181">
                  <c:v>435.988</c:v>
                </c:pt>
                <c:pt idx="182">
                  <c:v>435.04019999999997</c:v>
                </c:pt>
                <c:pt idx="183">
                  <c:v>434.66107999999997</c:v>
                </c:pt>
                <c:pt idx="184">
                  <c:v>434.28195999999997</c:v>
                </c:pt>
                <c:pt idx="185">
                  <c:v>447.55115999999998</c:v>
                </c:pt>
                <c:pt idx="186">
                  <c:v>437.8836</c:v>
                </c:pt>
                <c:pt idx="187">
                  <c:v>439.7792</c:v>
                </c:pt>
                <c:pt idx="188">
                  <c:v>439.96876000000003</c:v>
                </c:pt>
                <c:pt idx="189">
                  <c:v>439.58964000000003</c:v>
                </c:pt>
                <c:pt idx="190">
                  <c:v>439.58964000000003</c:v>
                </c:pt>
                <c:pt idx="191">
                  <c:v>437.69403999999997</c:v>
                </c:pt>
                <c:pt idx="192">
                  <c:v>437.8836</c:v>
                </c:pt>
                <c:pt idx="193">
                  <c:v>435.04019999999997</c:v>
                </c:pt>
                <c:pt idx="194">
                  <c:v>430.86988000000002</c:v>
                </c:pt>
                <c:pt idx="195">
                  <c:v>429.73252000000002</c:v>
                </c:pt>
                <c:pt idx="196">
                  <c:v>428.40559999999999</c:v>
                </c:pt>
                <c:pt idx="197">
                  <c:v>429.35339999999997</c:v>
                </c:pt>
                <c:pt idx="198">
                  <c:v>428.21603999999996</c:v>
                </c:pt>
                <c:pt idx="199">
                  <c:v>427.07868000000002</c:v>
                </c:pt>
                <c:pt idx="200">
                  <c:v>421.01276000000001</c:v>
                </c:pt>
                <c:pt idx="201">
                  <c:v>424.80396000000002</c:v>
                </c:pt>
                <c:pt idx="202">
                  <c:v>424.99352000000005</c:v>
                </c:pt>
                <c:pt idx="203">
                  <c:v>423.09791999999999</c:v>
                </c:pt>
                <c:pt idx="204">
                  <c:v>421.58143999999999</c:v>
                </c:pt>
                <c:pt idx="205">
                  <c:v>421.39188000000001</c:v>
                </c:pt>
                <c:pt idx="206">
                  <c:v>409.26004</c:v>
                </c:pt>
                <c:pt idx="207">
                  <c:v>403.76280000000003</c:v>
                </c:pt>
                <c:pt idx="208">
                  <c:v>406.79576000000003</c:v>
                </c:pt>
                <c:pt idx="209">
                  <c:v>413.99903999999998</c:v>
                </c:pt>
                <c:pt idx="210">
                  <c:v>411.53476000000001</c:v>
                </c:pt>
                <c:pt idx="211">
                  <c:v>400.91939999999994</c:v>
                </c:pt>
                <c:pt idx="212">
                  <c:v>394.09523999999999</c:v>
                </c:pt>
                <c:pt idx="213">
                  <c:v>393.33699999999999</c:v>
                </c:pt>
                <c:pt idx="214">
                  <c:v>401.86719999999997</c:v>
                </c:pt>
                <c:pt idx="215">
                  <c:v>401.10895999999997</c:v>
                </c:pt>
                <c:pt idx="216">
                  <c:v>400.91939999999994</c:v>
                </c:pt>
                <c:pt idx="217">
                  <c:v>397.12819999999999</c:v>
                </c:pt>
                <c:pt idx="218">
                  <c:v>395.61171999999999</c:v>
                </c:pt>
                <c:pt idx="219">
                  <c:v>400.54028</c:v>
                </c:pt>
                <c:pt idx="220">
                  <c:v>400.35072000000002</c:v>
                </c:pt>
                <c:pt idx="221">
                  <c:v>400.35072000000002</c:v>
                </c:pt>
                <c:pt idx="222">
                  <c:v>398.26555999999999</c:v>
                </c:pt>
                <c:pt idx="223">
                  <c:v>398.07599999999996</c:v>
                </c:pt>
                <c:pt idx="224">
                  <c:v>397.50731999999999</c:v>
                </c:pt>
                <c:pt idx="225">
                  <c:v>397.69688000000002</c:v>
                </c:pt>
                <c:pt idx="226">
                  <c:v>397.69688000000002</c:v>
                </c:pt>
                <c:pt idx="227">
                  <c:v>397.50731999999999</c:v>
                </c:pt>
                <c:pt idx="228">
                  <c:v>397.31776000000002</c:v>
                </c:pt>
                <c:pt idx="229">
                  <c:v>408.31223999999997</c:v>
                </c:pt>
                <c:pt idx="230">
                  <c:v>394.28480000000002</c:v>
                </c:pt>
                <c:pt idx="231">
                  <c:v>386.70239999999995</c:v>
                </c:pt>
                <c:pt idx="232">
                  <c:v>384.04856000000001</c:v>
                </c:pt>
                <c:pt idx="233">
                  <c:v>384.04856000000001</c:v>
                </c:pt>
                <c:pt idx="234">
                  <c:v>392.38919999999996</c:v>
                </c:pt>
                <c:pt idx="235">
                  <c:v>385.37547999999998</c:v>
                </c:pt>
                <c:pt idx="236">
                  <c:v>378.36176</c:v>
                </c:pt>
                <c:pt idx="237">
                  <c:v>374.94968</c:v>
                </c:pt>
                <c:pt idx="238">
                  <c:v>374.76011999999997</c:v>
                </c:pt>
                <c:pt idx="239">
                  <c:v>371.72715999999997</c:v>
                </c:pt>
                <c:pt idx="240">
                  <c:v>371.72715999999997</c:v>
                </c:pt>
                <c:pt idx="241">
                  <c:v>369.642</c:v>
                </c:pt>
                <c:pt idx="242">
                  <c:v>366.60903999999999</c:v>
                </c:pt>
                <c:pt idx="243">
                  <c:v>361.49092000000002</c:v>
                </c:pt>
                <c:pt idx="244">
                  <c:v>360.92223999999999</c:v>
                </c:pt>
                <c:pt idx="245">
                  <c:v>360.16399999999999</c:v>
                </c:pt>
                <c:pt idx="246">
                  <c:v>359.97443999999996</c:v>
                </c:pt>
                <c:pt idx="247">
                  <c:v>359.97443999999996</c:v>
                </c:pt>
                <c:pt idx="248">
                  <c:v>359.97443999999996</c:v>
                </c:pt>
                <c:pt idx="249">
                  <c:v>360.16399999999999</c:v>
                </c:pt>
                <c:pt idx="250">
                  <c:v>363.95519999999999</c:v>
                </c:pt>
                <c:pt idx="251">
                  <c:v>350.87556000000001</c:v>
                </c:pt>
                <c:pt idx="252">
                  <c:v>352.39204000000001</c:v>
                </c:pt>
                <c:pt idx="253">
                  <c:v>345.947</c:v>
                </c:pt>
                <c:pt idx="254">
                  <c:v>344.99919999999997</c:v>
                </c:pt>
                <c:pt idx="255">
                  <c:v>344.99919999999997</c:v>
                </c:pt>
                <c:pt idx="256">
                  <c:v>344.99919999999997</c:v>
                </c:pt>
                <c:pt idx="257">
                  <c:v>344.80964</c:v>
                </c:pt>
                <c:pt idx="258">
                  <c:v>342.34535999999997</c:v>
                </c:pt>
                <c:pt idx="259">
                  <c:v>342.1558</c:v>
                </c:pt>
                <c:pt idx="260">
                  <c:v>341.01843999999994</c:v>
                </c:pt>
                <c:pt idx="261">
                  <c:v>341.01843999999994</c:v>
                </c:pt>
                <c:pt idx="262">
                  <c:v>340.07064000000003</c:v>
                </c:pt>
                <c:pt idx="263">
                  <c:v>339.12284</c:v>
                </c:pt>
                <c:pt idx="264">
                  <c:v>336.84811999999999</c:v>
                </c:pt>
                <c:pt idx="265">
                  <c:v>334.76296000000002</c:v>
                </c:pt>
                <c:pt idx="266">
                  <c:v>334.38384000000002</c:v>
                </c:pt>
                <c:pt idx="267">
                  <c:v>330.78219999999999</c:v>
                </c:pt>
                <c:pt idx="268">
                  <c:v>333.43603999999999</c:v>
                </c:pt>
                <c:pt idx="269">
                  <c:v>333.24647999999996</c:v>
                </c:pt>
                <c:pt idx="270">
                  <c:v>333.24647999999996</c:v>
                </c:pt>
                <c:pt idx="271">
                  <c:v>333.05691999999999</c:v>
                </c:pt>
                <c:pt idx="272">
                  <c:v>306.13939999999997</c:v>
                </c:pt>
                <c:pt idx="273">
                  <c:v>314.85915999999997</c:v>
                </c:pt>
                <c:pt idx="274">
                  <c:v>316.5652</c:v>
                </c:pt>
                <c:pt idx="275">
                  <c:v>316.5652</c:v>
                </c:pt>
                <c:pt idx="276">
                  <c:v>308.79323999999997</c:v>
                </c:pt>
                <c:pt idx="277">
                  <c:v>308.9828</c:v>
                </c:pt>
                <c:pt idx="278">
                  <c:v>304.24380000000002</c:v>
                </c:pt>
                <c:pt idx="279">
                  <c:v>295.52404000000001</c:v>
                </c:pt>
                <c:pt idx="280">
                  <c:v>291.73284000000001</c:v>
                </c:pt>
                <c:pt idx="281">
                  <c:v>284.52956</c:v>
                </c:pt>
                <c:pt idx="282">
                  <c:v>279.22188</c:v>
                </c:pt>
                <c:pt idx="283">
                  <c:v>278.65319999999997</c:v>
                </c:pt>
                <c:pt idx="284">
                  <c:v>272.96640000000002</c:v>
                </c:pt>
                <c:pt idx="285">
                  <c:v>276.75759999999997</c:v>
                </c:pt>
                <c:pt idx="286">
                  <c:v>276.75759999999997</c:v>
                </c:pt>
                <c:pt idx="287">
                  <c:v>276.75759999999997</c:v>
                </c:pt>
                <c:pt idx="288">
                  <c:v>277.13671999999997</c:v>
                </c:pt>
                <c:pt idx="289">
                  <c:v>277.13671999999997</c:v>
                </c:pt>
                <c:pt idx="290">
                  <c:v>276.56804</c:v>
                </c:pt>
                <c:pt idx="291">
                  <c:v>276.56804</c:v>
                </c:pt>
                <c:pt idx="292">
                  <c:v>275.99936000000002</c:v>
                </c:pt>
                <c:pt idx="293">
                  <c:v>275.99936000000002</c:v>
                </c:pt>
                <c:pt idx="294">
                  <c:v>275.99936000000002</c:v>
                </c:pt>
                <c:pt idx="295">
                  <c:v>275.99936000000002</c:v>
                </c:pt>
                <c:pt idx="296">
                  <c:v>246.23844</c:v>
                </c:pt>
                <c:pt idx="297">
                  <c:v>244.5324</c:v>
                </c:pt>
                <c:pt idx="298">
                  <c:v>236.95</c:v>
                </c:pt>
                <c:pt idx="299">
                  <c:v>236.19176000000002</c:v>
                </c:pt>
                <c:pt idx="300">
                  <c:v>233.34836000000001</c:v>
                </c:pt>
                <c:pt idx="301">
                  <c:v>233.34836000000001</c:v>
                </c:pt>
                <c:pt idx="302">
                  <c:v>233.15880000000001</c:v>
                </c:pt>
                <c:pt idx="303">
                  <c:v>232.21099999999998</c:v>
                </c:pt>
                <c:pt idx="304">
                  <c:v>232.02143999999998</c:v>
                </c:pt>
                <c:pt idx="305">
                  <c:v>229.93628000000001</c:v>
                </c:pt>
                <c:pt idx="306">
                  <c:v>229.17803999999998</c:v>
                </c:pt>
                <c:pt idx="307">
                  <c:v>228.79892000000001</c:v>
                </c:pt>
                <c:pt idx="308">
                  <c:v>227.47199999999998</c:v>
                </c:pt>
                <c:pt idx="309">
                  <c:v>226.90332000000001</c:v>
                </c:pt>
                <c:pt idx="310">
                  <c:v>226.52419999999998</c:v>
                </c:pt>
                <c:pt idx="311">
                  <c:v>226.52419999999998</c:v>
                </c:pt>
                <c:pt idx="312">
                  <c:v>225.76596000000001</c:v>
                </c:pt>
                <c:pt idx="313">
                  <c:v>225.38684000000001</c:v>
                </c:pt>
                <c:pt idx="314">
                  <c:v>225.38684000000001</c:v>
                </c:pt>
                <c:pt idx="315">
                  <c:v>195.43636000000001</c:v>
                </c:pt>
                <c:pt idx="316">
                  <c:v>189.56</c:v>
                </c:pt>
                <c:pt idx="317">
                  <c:v>187.6644</c:v>
                </c:pt>
                <c:pt idx="318">
                  <c:v>179.32376000000002</c:v>
                </c:pt>
                <c:pt idx="319">
                  <c:v>175.15343999999999</c:v>
                </c:pt>
                <c:pt idx="320">
                  <c:v>174.39519999999999</c:v>
                </c:pt>
                <c:pt idx="321">
                  <c:v>174.39519999999999</c:v>
                </c:pt>
                <c:pt idx="322">
                  <c:v>174.39519999999999</c:v>
                </c:pt>
                <c:pt idx="323">
                  <c:v>174.20563999999999</c:v>
                </c:pt>
                <c:pt idx="324">
                  <c:v>174.39519999999999</c:v>
                </c:pt>
                <c:pt idx="325">
                  <c:v>173.63695999999999</c:v>
                </c:pt>
                <c:pt idx="326">
                  <c:v>173.63695999999999</c:v>
                </c:pt>
                <c:pt idx="327">
                  <c:v>173.63695999999999</c:v>
                </c:pt>
                <c:pt idx="328">
                  <c:v>174.39519999999999</c:v>
                </c:pt>
                <c:pt idx="329">
                  <c:v>176.29080000000002</c:v>
                </c:pt>
                <c:pt idx="330">
                  <c:v>174.39519999999999</c:v>
                </c:pt>
                <c:pt idx="331">
                  <c:v>175.34299999999999</c:v>
                </c:pt>
                <c:pt idx="332">
                  <c:v>178.37595999999999</c:v>
                </c:pt>
                <c:pt idx="333">
                  <c:v>179.32376000000002</c:v>
                </c:pt>
                <c:pt idx="334">
                  <c:v>181.02980000000002</c:v>
                </c:pt>
                <c:pt idx="335">
                  <c:v>181.02980000000002</c:v>
                </c:pt>
                <c:pt idx="336">
                  <c:v>216.66708</c:v>
                </c:pt>
                <c:pt idx="337">
                  <c:v>213.255</c:v>
                </c:pt>
                <c:pt idx="338">
                  <c:v>205.48303999999999</c:v>
                </c:pt>
                <c:pt idx="339">
                  <c:v>205.48303999999999</c:v>
                </c:pt>
                <c:pt idx="340">
                  <c:v>205.48303999999999</c:v>
                </c:pt>
                <c:pt idx="341">
                  <c:v>202.07095999999999</c:v>
                </c:pt>
                <c:pt idx="342">
                  <c:v>202.07095999999999</c:v>
                </c:pt>
                <c:pt idx="343">
                  <c:v>204.72480000000002</c:v>
                </c:pt>
                <c:pt idx="344">
                  <c:v>206.99951999999999</c:v>
                </c:pt>
                <c:pt idx="345">
                  <c:v>208.89511999999999</c:v>
                </c:pt>
                <c:pt idx="346">
                  <c:v>210.41159999999999</c:v>
                </c:pt>
                <c:pt idx="347">
                  <c:v>208.51599999999999</c:v>
                </c:pt>
                <c:pt idx="348">
                  <c:v>211.35939999999999</c:v>
                </c:pt>
                <c:pt idx="349">
                  <c:v>213.06544</c:v>
                </c:pt>
                <c:pt idx="350">
                  <c:v>212.87588</c:v>
                </c:pt>
                <c:pt idx="351">
                  <c:v>210.79071999999999</c:v>
                </c:pt>
                <c:pt idx="352">
                  <c:v>210.22203999999999</c:v>
                </c:pt>
                <c:pt idx="353">
                  <c:v>210.98028000000002</c:v>
                </c:pt>
                <c:pt idx="354">
                  <c:v>210.03247999999999</c:v>
                </c:pt>
                <c:pt idx="355">
                  <c:v>209.46380000000002</c:v>
                </c:pt>
                <c:pt idx="356">
                  <c:v>209.08467999999999</c:v>
                </c:pt>
                <c:pt idx="357">
                  <c:v>208.89511999999999</c:v>
                </c:pt>
                <c:pt idx="358">
                  <c:v>197.33196000000001</c:v>
                </c:pt>
                <c:pt idx="359">
                  <c:v>186.90615999999997</c:v>
                </c:pt>
                <c:pt idx="360">
                  <c:v>188.61219999999997</c:v>
                </c:pt>
                <c:pt idx="361">
                  <c:v>181.78804</c:v>
                </c:pt>
                <c:pt idx="362">
                  <c:v>178.94463999999999</c:v>
                </c:pt>
                <c:pt idx="363">
                  <c:v>179.13419999999999</c:v>
                </c:pt>
                <c:pt idx="364">
                  <c:v>179.13419999999999</c:v>
                </c:pt>
                <c:pt idx="365">
                  <c:v>179.13419999999999</c:v>
                </c:pt>
                <c:pt idx="366">
                  <c:v>178.37595999999999</c:v>
                </c:pt>
                <c:pt idx="367">
                  <c:v>178.94463999999999</c:v>
                </c:pt>
                <c:pt idx="368">
                  <c:v>174.39519999999999</c:v>
                </c:pt>
                <c:pt idx="369">
                  <c:v>176.29080000000002</c:v>
                </c:pt>
                <c:pt idx="370">
                  <c:v>172.12047999999999</c:v>
                </c:pt>
                <c:pt idx="371">
                  <c:v>171.93092000000001</c:v>
                </c:pt>
                <c:pt idx="372">
                  <c:v>169.65619999999998</c:v>
                </c:pt>
                <c:pt idx="373">
                  <c:v>169.65619999999998</c:v>
                </c:pt>
                <c:pt idx="374">
                  <c:v>169.65619999999998</c:v>
                </c:pt>
                <c:pt idx="375">
                  <c:v>169.65619999999998</c:v>
                </c:pt>
                <c:pt idx="376">
                  <c:v>170.41444000000001</c:v>
                </c:pt>
                <c:pt idx="377">
                  <c:v>170.79355999999999</c:v>
                </c:pt>
                <c:pt idx="378">
                  <c:v>170.79355999999999</c:v>
                </c:pt>
                <c:pt idx="379">
                  <c:v>170.79355999999999</c:v>
                </c:pt>
                <c:pt idx="380">
                  <c:v>173.82651999999999</c:v>
                </c:pt>
                <c:pt idx="381">
                  <c:v>172.68915999999999</c:v>
                </c:pt>
                <c:pt idx="382">
                  <c:v>172.49959999999999</c:v>
                </c:pt>
                <c:pt idx="383">
                  <c:v>174.96388000000002</c:v>
                </c:pt>
                <c:pt idx="384">
                  <c:v>174.20563999999999</c:v>
                </c:pt>
                <c:pt idx="385">
                  <c:v>180.65067999999999</c:v>
                </c:pt>
                <c:pt idx="386">
                  <c:v>180.08199999999999</c:v>
                </c:pt>
                <c:pt idx="387">
                  <c:v>181.9776</c:v>
                </c:pt>
                <c:pt idx="388">
                  <c:v>178.37595999999999</c:v>
                </c:pt>
                <c:pt idx="389">
                  <c:v>180.08199999999999</c:v>
                </c:pt>
                <c:pt idx="390">
                  <c:v>174.39519999999999</c:v>
                </c:pt>
                <c:pt idx="391">
                  <c:v>174.39519999999999</c:v>
                </c:pt>
                <c:pt idx="392">
                  <c:v>173.63695999999999</c:v>
                </c:pt>
                <c:pt idx="393">
                  <c:v>173.63695999999999</c:v>
                </c:pt>
                <c:pt idx="394">
                  <c:v>170.98311999999999</c:v>
                </c:pt>
                <c:pt idx="395">
                  <c:v>170.98311999999999</c:v>
                </c:pt>
                <c:pt idx="396">
                  <c:v>171.36223999999999</c:v>
                </c:pt>
                <c:pt idx="397">
                  <c:v>171.17267999999999</c:v>
                </c:pt>
                <c:pt idx="398">
                  <c:v>171.55180000000001</c:v>
                </c:pt>
                <c:pt idx="399">
                  <c:v>172.31003999999999</c:v>
                </c:pt>
                <c:pt idx="400">
                  <c:v>172.49959999999999</c:v>
                </c:pt>
                <c:pt idx="401">
                  <c:v>186.90615999999997</c:v>
                </c:pt>
                <c:pt idx="402">
                  <c:v>180.46111999999999</c:v>
                </c:pt>
                <c:pt idx="403">
                  <c:v>177.80728000000002</c:v>
                </c:pt>
                <c:pt idx="404">
                  <c:v>178.75507999999999</c:v>
                </c:pt>
                <c:pt idx="405">
                  <c:v>171.93092000000001</c:v>
                </c:pt>
                <c:pt idx="406">
                  <c:v>171.55180000000001</c:v>
                </c:pt>
                <c:pt idx="407">
                  <c:v>168.70840000000001</c:v>
                </c:pt>
                <c:pt idx="408">
                  <c:v>168.51884000000001</c:v>
                </c:pt>
                <c:pt idx="409">
                  <c:v>166.05455999999998</c:v>
                </c:pt>
                <c:pt idx="410">
                  <c:v>163.96940000000001</c:v>
                </c:pt>
                <c:pt idx="411">
                  <c:v>162.26336000000001</c:v>
                </c:pt>
                <c:pt idx="412">
                  <c:v>162.07380000000001</c:v>
                </c:pt>
                <c:pt idx="413">
                  <c:v>162.64248000000001</c:v>
                </c:pt>
                <c:pt idx="414">
                  <c:v>162.07380000000001</c:v>
                </c:pt>
                <c:pt idx="415">
                  <c:v>163.21115999999998</c:v>
                </c:pt>
                <c:pt idx="416">
                  <c:v>163.21115999999998</c:v>
                </c:pt>
                <c:pt idx="417">
                  <c:v>163.59028000000001</c:v>
                </c:pt>
                <c:pt idx="418">
                  <c:v>163.59028000000001</c:v>
                </c:pt>
                <c:pt idx="419">
                  <c:v>163.59028000000001</c:v>
                </c:pt>
                <c:pt idx="420">
                  <c:v>163.59028000000001</c:v>
                </c:pt>
                <c:pt idx="421">
                  <c:v>163.59028000000001</c:v>
                </c:pt>
                <c:pt idx="422">
                  <c:v>163.77984000000001</c:v>
                </c:pt>
                <c:pt idx="423">
                  <c:v>163.77984000000001</c:v>
                </c:pt>
                <c:pt idx="424">
                  <c:v>179.13419999999999</c:v>
                </c:pt>
                <c:pt idx="425">
                  <c:v>177.42815999999999</c:v>
                </c:pt>
                <c:pt idx="426">
                  <c:v>178.18639999999999</c:v>
                </c:pt>
                <c:pt idx="427">
                  <c:v>177.99684000000002</c:v>
                </c:pt>
                <c:pt idx="428">
                  <c:v>174.01607999999999</c:v>
                </c:pt>
                <c:pt idx="429">
                  <c:v>173.25784000000002</c:v>
                </c:pt>
                <c:pt idx="430">
                  <c:v>173.25784000000002</c:v>
                </c:pt>
                <c:pt idx="431">
                  <c:v>172.87871999999999</c:v>
                </c:pt>
                <c:pt idx="432">
                  <c:v>173.44740000000002</c:v>
                </c:pt>
                <c:pt idx="433">
                  <c:v>176.29080000000002</c:v>
                </c:pt>
                <c:pt idx="434">
                  <c:v>177.04903999999999</c:v>
                </c:pt>
                <c:pt idx="435">
                  <c:v>177.04903999999999</c:v>
                </c:pt>
                <c:pt idx="436">
                  <c:v>172.87871999999999</c:v>
                </c:pt>
                <c:pt idx="437">
                  <c:v>168.70840000000001</c:v>
                </c:pt>
                <c:pt idx="438">
                  <c:v>169.65619999999998</c:v>
                </c:pt>
                <c:pt idx="439">
                  <c:v>169.65619999999998</c:v>
                </c:pt>
                <c:pt idx="440">
                  <c:v>170.79355999999999</c:v>
                </c:pt>
                <c:pt idx="441">
                  <c:v>171.55180000000001</c:v>
                </c:pt>
                <c:pt idx="442">
                  <c:v>173.25784000000002</c:v>
                </c:pt>
                <c:pt idx="443">
                  <c:v>173.25784000000002</c:v>
                </c:pt>
                <c:pt idx="444">
                  <c:v>173.82651999999999</c:v>
                </c:pt>
                <c:pt idx="445">
                  <c:v>247.75492</c:v>
                </c:pt>
                <c:pt idx="446">
                  <c:v>232.59011999999998</c:v>
                </c:pt>
                <c:pt idx="447">
                  <c:v>223.49123999999998</c:v>
                </c:pt>
                <c:pt idx="448">
                  <c:v>220.8374</c:v>
                </c:pt>
                <c:pt idx="449">
                  <c:v>227.28244000000001</c:v>
                </c:pt>
                <c:pt idx="450">
                  <c:v>217.994</c:v>
                </c:pt>
                <c:pt idx="451">
                  <c:v>215.71928</c:v>
                </c:pt>
                <c:pt idx="452">
                  <c:v>212.30719999999999</c:v>
                </c:pt>
                <c:pt idx="453">
                  <c:v>216.28796</c:v>
                </c:pt>
                <c:pt idx="454">
                  <c:v>217.994</c:v>
                </c:pt>
                <c:pt idx="455">
                  <c:v>215.71928</c:v>
                </c:pt>
                <c:pt idx="456">
                  <c:v>218.37312</c:v>
                </c:pt>
                <c:pt idx="457">
                  <c:v>216.28796</c:v>
                </c:pt>
                <c:pt idx="458">
                  <c:v>217.994</c:v>
                </c:pt>
                <c:pt idx="459">
                  <c:v>217.04619999999997</c:v>
                </c:pt>
                <c:pt idx="460">
                  <c:v>217.994</c:v>
                </c:pt>
                <c:pt idx="461">
                  <c:v>219.8896</c:v>
                </c:pt>
                <c:pt idx="462">
                  <c:v>219.70004</c:v>
                </c:pt>
                <c:pt idx="463">
                  <c:v>220.64784</c:v>
                </c:pt>
                <c:pt idx="464">
                  <c:v>220.64784</c:v>
                </c:pt>
                <c:pt idx="465">
                  <c:v>220.8374</c:v>
                </c:pt>
                <c:pt idx="466">
                  <c:v>220.8374</c:v>
                </c:pt>
                <c:pt idx="467">
                  <c:v>265.00488000000001</c:v>
                </c:pt>
                <c:pt idx="468">
                  <c:v>266.90048000000002</c:v>
                </c:pt>
                <c:pt idx="469">
                  <c:v>262.54059999999998</c:v>
                </c:pt>
                <c:pt idx="470">
                  <c:v>259.88675999999998</c:v>
                </c:pt>
                <c:pt idx="471">
                  <c:v>255.14776000000001</c:v>
                </c:pt>
                <c:pt idx="472">
                  <c:v>250.78788</c:v>
                </c:pt>
                <c:pt idx="473">
                  <c:v>249.08184</c:v>
                </c:pt>
                <c:pt idx="474">
                  <c:v>244.15328</c:v>
                </c:pt>
                <c:pt idx="475">
                  <c:v>239.79339999999999</c:v>
                </c:pt>
                <c:pt idx="476">
                  <c:v>238.84559999999999</c:v>
                </c:pt>
                <c:pt idx="477">
                  <c:v>233.34836000000001</c:v>
                </c:pt>
                <c:pt idx="478">
                  <c:v>236.57087999999999</c:v>
                </c:pt>
                <c:pt idx="479">
                  <c:v>239.79339999999999</c:v>
                </c:pt>
                <c:pt idx="480">
                  <c:v>238.84559999999999</c:v>
                </c:pt>
                <c:pt idx="481">
                  <c:v>235.62307999999999</c:v>
                </c:pt>
                <c:pt idx="482">
                  <c:v>233.34836000000001</c:v>
                </c:pt>
                <c:pt idx="483">
                  <c:v>231.07363999999998</c:v>
                </c:pt>
                <c:pt idx="484">
                  <c:v>232.59011999999998</c:v>
                </c:pt>
                <c:pt idx="485">
                  <c:v>230.50495999999998</c:v>
                </c:pt>
                <c:pt idx="486">
                  <c:v>228.23023999999998</c:v>
                </c:pt>
                <c:pt idx="487">
                  <c:v>230.50495999999998</c:v>
                </c:pt>
                <c:pt idx="488">
                  <c:v>230.50495999999998</c:v>
                </c:pt>
                <c:pt idx="489">
                  <c:v>230.50495999999998</c:v>
                </c:pt>
                <c:pt idx="490">
                  <c:v>225.57640000000001</c:v>
                </c:pt>
                <c:pt idx="491">
                  <c:v>223.87036000000001</c:v>
                </c:pt>
                <c:pt idx="492">
                  <c:v>225.57640000000001</c:v>
                </c:pt>
                <c:pt idx="493">
                  <c:v>223.11211999999998</c:v>
                </c:pt>
                <c:pt idx="494">
                  <c:v>224.62859999999998</c:v>
                </c:pt>
                <c:pt idx="495">
                  <c:v>221.78519999999997</c:v>
                </c:pt>
                <c:pt idx="496">
                  <c:v>219.13136</c:v>
                </c:pt>
                <c:pt idx="497">
                  <c:v>217.04619999999997</c:v>
                </c:pt>
                <c:pt idx="498">
                  <c:v>217.04619999999997</c:v>
                </c:pt>
                <c:pt idx="499">
                  <c:v>213.44456</c:v>
                </c:pt>
                <c:pt idx="500">
                  <c:v>212.30719999999999</c:v>
                </c:pt>
                <c:pt idx="501">
                  <c:v>213.63412</c:v>
                </c:pt>
                <c:pt idx="502">
                  <c:v>213.63412</c:v>
                </c:pt>
                <c:pt idx="503">
                  <c:v>213.63412</c:v>
                </c:pt>
                <c:pt idx="504">
                  <c:v>212.87588</c:v>
                </c:pt>
                <c:pt idx="505">
                  <c:v>212.68631999999999</c:v>
                </c:pt>
                <c:pt idx="506">
                  <c:v>213.44456</c:v>
                </c:pt>
                <c:pt idx="507">
                  <c:v>213.44456</c:v>
                </c:pt>
                <c:pt idx="508">
                  <c:v>213.82368</c:v>
                </c:pt>
                <c:pt idx="509">
                  <c:v>214.01323999999997</c:v>
                </c:pt>
                <c:pt idx="510">
                  <c:v>204.34567999999999</c:v>
                </c:pt>
                <c:pt idx="511">
                  <c:v>209.46380000000002</c:v>
                </c:pt>
                <c:pt idx="512">
                  <c:v>210.41159999999999</c:v>
                </c:pt>
                <c:pt idx="513">
                  <c:v>209.46380000000002</c:v>
                </c:pt>
                <c:pt idx="514">
                  <c:v>206.62039999999999</c:v>
                </c:pt>
                <c:pt idx="515">
                  <c:v>200.93359999999998</c:v>
                </c:pt>
                <c:pt idx="516">
                  <c:v>199.22755999999998</c:v>
                </c:pt>
                <c:pt idx="517">
                  <c:v>199.22755999999998</c:v>
                </c:pt>
                <c:pt idx="518">
                  <c:v>199.03799999999998</c:v>
                </c:pt>
                <c:pt idx="519">
                  <c:v>198.09019999999998</c:v>
                </c:pt>
                <c:pt idx="520">
                  <c:v>199.03799999999998</c:v>
                </c:pt>
                <c:pt idx="521">
                  <c:v>200.93359999999998</c:v>
                </c:pt>
                <c:pt idx="522">
                  <c:v>200.93359999999998</c:v>
                </c:pt>
                <c:pt idx="523">
                  <c:v>199.03799999999998</c:v>
                </c:pt>
                <c:pt idx="524">
                  <c:v>204.15611999999999</c:v>
                </c:pt>
                <c:pt idx="525">
                  <c:v>201.50228000000001</c:v>
                </c:pt>
                <c:pt idx="526">
                  <c:v>200.93359999999998</c:v>
                </c:pt>
                <c:pt idx="527">
                  <c:v>201.31271999999998</c:v>
                </c:pt>
                <c:pt idx="528">
                  <c:v>200.93359999999998</c:v>
                </c:pt>
                <c:pt idx="529">
                  <c:v>200.93359999999998</c:v>
                </c:pt>
                <c:pt idx="530">
                  <c:v>200.93359999999998</c:v>
                </c:pt>
                <c:pt idx="531">
                  <c:v>200.93359999999998</c:v>
                </c:pt>
                <c:pt idx="532">
                  <c:v>200.74403999999998</c:v>
                </c:pt>
                <c:pt idx="533">
                  <c:v>158.47215999999997</c:v>
                </c:pt>
                <c:pt idx="534">
                  <c:v>156.57656</c:v>
                </c:pt>
                <c:pt idx="535">
                  <c:v>156.57656</c:v>
                </c:pt>
                <c:pt idx="536">
                  <c:v>154.4914</c:v>
                </c:pt>
                <c:pt idx="537">
                  <c:v>152.40623999999997</c:v>
                </c:pt>
                <c:pt idx="538">
                  <c:v>151.648</c:v>
                </c:pt>
                <c:pt idx="539">
                  <c:v>151.648</c:v>
                </c:pt>
                <c:pt idx="540">
                  <c:v>151.648</c:v>
                </c:pt>
                <c:pt idx="541">
                  <c:v>151.648</c:v>
                </c:pt>
                <c:pt idx="542">
                  <c:v>147.85679999999999</c:v>
                </c:pt>
                <c:pt idx="543">
                  <c:v>146.90899999999999</c:v>
                </c:pt>
                <c:pt idx="544">
                  <c:v>152.40623999999997</c:v>
                </c:pt>
                <c:pt idx="545">
                  <c:v>141.41175999999999</c:v>
                </c:pt>
                <c:pt idx="546">
                  <c:v>140.27440000000001</c:v>
                </c:pt>
                <c:pt idx="547">
                  <c:v>136.48320000000001</c:v>
                </c:pt>
                <c:pt idx="548">
                  <c:v>134.77716000000001</c:v>
                </c:pt>
                <c:pt idx="549">
                  <c:v>135.34583999999998</c:v>
                </c:pt>
                <c:pt idx="550">
                  <c:v>133.45024000000001</c:v>
                </c:pt>
                <c:pt idx="551">
                  <c:v>133.63979999999998</c:v>
                </c:pt>
                <c:pt idx="552">
                  <c:v>133.63979999999998</c:v>
                </c:pt>
                <c:pt idx="553">
                  <c:v>133.63979999999998</c:v>
                </c:pt>
                <c:pt idx="554">
                  <c:v>133.45024000000001</c:v>
                </c:pt>
                <c:pt idx="555">
                  <c:v>133.45024000000001</c:v>
                </c:pt>
                <c:pt idx="556">
                  <c:v>112.7882</c:v>
                </c:pt>
                <c:pt idx="557">
                  <c:v>113.54644</c:v>
                </c:pt>
                <c:pt idx="558">
                  <c:v>112.7882</c:v>
                </c:pt>
                <c:pt idx="559">
                  <c:v>113.54644</c:v>
                </c:pt>
                <c:pt idx="560">
                  <c:v>108.997</c:v>
                </c:pt>
                <c:pt idx="561">
                  <c:v>109.9448</c:v>
                </c:pt>
                <c:pt idx="562">
                  <c:v>113.92555999999999</c:v>
                </c:pt>
                <c:pt idx="563">
                  <c:v>112.7882</c:v>
                </c:pt>
                <c:pt idx="564">
                  <c:v>112.21952</c:v>
                </c:pt>
                <c:pt idx="565">
                  <c:v>115.63159999999999</c:v>
                </c:pt>
                <c:pt idx="566">
                  <c:v>116.57940000000001</c:v>
                </c:pt>
                <c:pt idx="567">
                  <c:v>116.57940000000001</c:v>
                </c:pt>
                <c:pt idx="568">
                  <c:v>116.95851999999999</c:v>
                </c:pt>
                <c:pt idx="569">
                  <c:v>118.09588000000001</c:v>
                </c:pt>
                <c:pt idx="570">
                  <c:v>117.52719999999999</c:v>
                </c:pt>
                <c:pt idx="571">
                  <c:v>118.09588000000001</c:v>
                </c:pt>
                <c:pt idx="572">
                  <c:v>118.66455999999999</c:v>
                </c:pt>
                <c:pt idx="573">
                  <c:v>119.04367999999999</c:v>
                </c:pt>
                <c:pt idx="574">
                  <c:v>119.04367999999999</c:v>
                </c:pt>
                <c:pt idx="575">
                  <c:v>129.09035999999998</c:v>
                </c:pt>
                <c:pt idx="576">
                  <c:v>130.98596000000001</c:v>
                </c:pt>
                <c:pt idx="577">
                  <c:v>128.9008</c:v>
                </c:pt>
                <c:pt idx="578">
                  <c:v>128.9008</c:v>
                </c:pt>
                <c:pt idx="579">
                  <c:v>130.03816</c:v>
                </c:pt>
                <c:pt idx="580">
                  <c:v>123.214</c:v>
                </c:pt>
                <c:pt idx="581">
                  <c:v>119.4228</c:v>
                </c:pt>
                <c:pt idx="582">
                  <c:v>112.02996</c:v>
                </c:pt>
                <c:pt idx="583">
                  <c:v>112.7882</c:v>
                </c:pt>
                <c:pt idx="584">
                  <c:v>112.7882</c:v>
                </c:pt>
                <c:pt idx="585">
                  <c:v>109.18656</c:v>
                </c:pt>
                <c:pt idx="586">
                  <c:v>108.997</c:v>
                </c:pt>
                <c:pt idx="587">
                  <c:v>108.80744</c:v>
                </c:pt>
                <c:pt idx="588">
                  <c:v>108.42832</c:v>
                </c:pt>
                <c:pt idx="589">
                  <c:v>107.85964</c:v>
                </c:pt>
                <c:pt idx="590">
                  <c:v>108.0492</c:v>
                </c:pt>
                <c:pt idx="591">
                  <c:v>106.34316</c:v>
                </c:pt>
                <c:pt idx="592">
                  <c:v>106.53272</c:v>
                </c:pt>
                <c:pt idx="593">
                  <c:v>106.34316</c:v>
                </c:pt>
                <c:pt idx="594">
                  <c:v>106.34316</c:v>
                </c:pt>
                <c:pt idx="595">
                  <c:v>106.34316</c:v>
                </c:pt>
                <c:pt idx="596">
                  <c:v>106.1536</c:v>
                </c:pt>
                <c:pt idx="597">
                  <c:v>105.96404</c:v>
                </c:pt>
                <c:pt idx="598">
                  <c:v>93.64264</c:v>
                </c:pt>
                <c:pt idx="599">
                  <c:v>88.90364000000001</c:v>
                </c:pt>
                <c:pt idx="600">
                  <c:v>86.060239999999993</c:v>
                </c:pt>
                <c:pt idx="601">
                  <c:v>79.804760000000002</c:v>
                </c:pt>
                <c:pt idx="602">
                  <c:v>78.667400000000001</c:v>
                </c:pt>
                <c:pt idx="603">
                  <c:v>77.719599999999986</c:v>
                </c:pt>
                <c:pt idx="604">
                  <c:v>76.771799999999999</c:v>
                </c:pt>
                <c:pt idx="605">
                  <c:v>75.634439999999998</c:v>
                </c:pt>
                <c:pt idx="606">
                  <c:v>75.823999999999998</c:v>
                </c:pt>
                <c:pt idx="607">
                  <c:v>75.823999999999998</c:v>
                </c:pt>
                <c:pt idx="608">
                  <c:v>76.013559999999998</c:v>
                </c:pt>
                <c:pt idx="609">
                  <c:v>75.823999999999998</c:v>
                </c:pt>
                <c:pt idx="610">
                  <c:v>75.823999999999998</c:v>
                </c:pt>
                <c:pt idx="611">
                  <c:v>76.582239999999999</c:v>
                </c:pt>
                <c:pt idx="612">
                  <c:v>76.582239999999999</c:v>
                </c:pt>
                <c:pt idx="613">
                  <c:v>76.771799999999999</c:v>
                </c:pt>
                <c:pt idx="614">
                  <c:v>76.961359999999985</c:v>
                </c:pt>
                <c:pt idx="615">
                  <c:v>77.340479999999999</c:v>
                </c:pt>
                <c:pt idx="616">
                  <c:v>80.183880000000002</c:v>
                </c:pt>
                <c:pt idx="617">
                  <c:v>80.183880000000002</c:v>
                </c:pt>
                <c:pt idx="618">
                  <c:v>79.994319999999988</c:v>
                </c:pt>
                <c:pt idx="619">
                  <c:v>79.804760000000002</c:v>
                </c:pt>
                <c:pt idx="620">
                  <c:v>86.439359999999994</c:v>
                </c:pt>
                <c:pt idx="621">
                  <c:v>83.975079999999991</c:v>
                </c:pt>
                <c:pt idx="622">
                  <c:v>83.216839999999991</c:v>
                </c:pt>
                <c:pt idx="623">
                  <c:v>79.425640000000001</c:v>
                </c:pt>
                <c:pt idx="624">
                  <c:v>76.013559999999998</c:v>
                </c:pt>
                <c:pt idx="625">
                  <c:v>76.013559999999998</c:v>
                </c:pt>
                <c:pt idx="626">
                  <c:v>79.615200000000002</c:v>
                </c:pt>
                <c:pt idx="627">
                  <c:v>75.823999999999998</c:v>
                </c:pt>
                <c:pt idx="628">
                  <c:v>76.582239999999999</c:v>
                </c:pt>
                <c:pt idx="629">
                  <c:v>78.28828</c:v>
                </c:pt>
                <c:pt idx="630">
                  <c:v>75.823999999999998</c:v>
                </c:pt>
                <c:pt idx="631">
                  <c:v>79.804760000000002</c:v>
                </c:pt>
                <c:pt idx="632">
                  <c:v>79.615200000000002</c:v>
                </c:pt>
                <c:pt idx="633">
                  <c:v>78.477839999999986</c:v>
                </c:pt>
                <c:pt idx="634">
                  <c:v>78.477839999999986</c:v>
                </c:pt>
                <c:pt idx="635">
                  <c:v>78.477839999999986</c:v>
                </c:pt>
                <c:pt idx="636">
                  <c:v>78.09872</c:v>
                </c:pt>
                <c:pt idx="637">
                  <c:v>78.477839999999986</c:v>
                </c:pt>
                <c:pt idx="638">
                  <c:v>78.477839999999986</c:v>
                </c:pt>
                <c:pt idx="639">
                  <c:v>78.28828</c:v>
                </c:pt>
                <c:pt idx="640">
                  <c:v>78.212456000000003</c:v>
                </c:pt>
                <c:pt idx="641">
                  <c:v>85.301999999999992</c:v>
                </c:pt>
                <c:pt idx="642">
                  <c:v>83.406400000000005</c:v>
                </c:pt>
                <c:pt idx="643">
                  <c:v>83.406400000000005</c:v>
                </c:pt>
                <c:pt idx="644">
                  <c:v>84.164640000000006</c:v>
                </c:pt>
                <c:pt idx="645">
                  <c:v>85.301999999999992</c:v>
                </c:pt>
                <c:pt idx="646">
                  <c:v>87.197599999999994</c:v>
                </c:pt>
                <c:pt idx="647">
                  <c:v>84.922880000000006</c:v>
                </c:pt>
                <c:pt idx="648">
                  <c:v>84.164640000000006</c:v>
                </c:pt>
                <c:pt idx="649">
                  <c:v>83.406400000000005</c:v>
                </c:pt>
                <c:pt idx="650">
                  <c:v>83.406400000000005</c:v>
                </c:pt>
                <c:pt idx="651">
                  <c:v>81.510799999999989</c:v>
                </c:pt>
                <c:pt idx="652">
                  <c:v>83.406400000000005</c:v>
                </c:pt>
                <c:pt idx="653">
                  <c:v>83.406400000000005</c:v>
                </c:pt>
                <c:pt idx="654">
                  <c:v>83.406400000000005</c:v>
                </c:pt>
                <c:pt idx="655">
                  <c:v>83.216839999999991</c:v>
                </c:pt>
                <c:pt idx="656">
                  <c:v>83.216839999999991</c:v>
                </c:pt>
                <c:pt idx="657">
                  <c:v>83.02727999999999</c:v>
                </c:pt>
                <c:pt idx="658">
                  <c:v>82.26903999999999</c:v>
                </c:pt>
                <c:pt idx="659">
                  <c:v>82.45859999999999</c:v>
                </c:pt>
                <c:pt idx="660">
                  <c:v>81.700359999999989</c:v>
                </c:pt>
                <c:pt idx="661">
                  <c:v>81.889920000000004</c:v>
                </c:pt>
                <c:pt idx="662">
                  <c:v>82.041567999999998</c:v>
                </c:pt>
                <c:pt idx="663">
                  <c:v>94.78</c:v>
                </c:pt>
                <c:pt idx="664">
                  <c:v>94.969559999999987</c:v>
                </c:pt>
                <c:pt idx="665">
                  <c:v>92.884399999999999</c:v>
                </c:pt>
                <c:pt idx="666">
                  <c:v>93.8322</c:v>
                </c:pt>
                <c:pt idx="667">
                  <c:v>94.78</c:v>
                </c:pt>
                <c:pt idx="668">
                  <c:v>97.433839999999989</c:v>
                </c:pt>
                <c:pt idx="669">
                  <c:v>98.381640000000004</c:v>
                </c:pt>
                <c:pt idx="670">
                  <c:v>101.79371999999999</c:v>
                </c:pt>
                <c:pt idx="671">
                  <c:v>102.36240000000001</c:v>
                </c:pt>
                <c:pt idx="672">
                  <c:v>100.84592000000001</c:v>
                </c:pt>
                <c:pt idx="673">
                  <c:v>99.139880000000005</c:v>
                </c:pt>
                <c:pt idx="674">
                  <c:v>97.054720000000003</c:v>
                </c:pt>
                <c:pt idx="675">
                  <c:v>101.79371999999999</c:v>
                </c:pt>
                <c:pt idx="676">
                  <c:v>101.79371999999999</c:v>
                </c:pt>
                <c:pt idx="677">
                  <c:v>103.49975999999999</c:v>
                </c:pt>
                <c:pt idx="678">
                  <c:v>105.2058</c:v>
                </c:pt>
                <c:pt idx="679">
                  <c:v>105.58492</c:v>
                </c:pt>
                <c:pt idx="680">
                  <c:v>107.67008</c:v>
                </c:pt>
                <c:pt idx="681">
                  <c:v>108.997</c:v>
                </c:pt>
                <c:pt idx="682">
                  <c:v>109.18656</c:v>
                </c:pt>
                <c:pt idx="683">
                  <c:v>109.37611999999999</c:v>
                </c:pt>
                <c:pt idx="684">
                  <c:v>109.868976</c:v>
                </c:pt>
                <c:pt idx="685">
                  <c:v>158.2826</c:v>
                </c:pt>
                <c:pt idx="686">
                  <c:v>159.98863999999998</c:v>
                </c:pt>
                <c:pt idx="687">
                  <c:v>155.06008</c:v>
                </c:pt>
                <c:pt idx="688">
                  <c:v>148.80459999999999</c:v>
                </c:pt>
                <c:pt idx="689">
                  <c:v>140.46395999999999</c:v>
                </c:pt>
                <c:pt idx="690">
                  <c:v>148.04635999999999</c:v>
                </c:pt>
                <c:pt idx="691">
                  <c:v>152.5958</c:v>
                </c:pt>
                <c:pt idx="692">
                  <c:v>155.62876</c:v>
                </c:pt>
                <c:pt idx="693">
                  <c:v>150.7002</c:v>
                </c:pt>
                <c:pt idx="694">
                  <c:v>160.17819999999998</c:v>
                </c:pt>
                <c:pt idx="695">
                  <c:v>160.17819999999998</c:v>
                </c:pt>
                <c:pt idx="696">
                  <c:v>163.02159999999998</c:v>
                </c:pt>
                <c:pt idx="697">
                  <c:v>160.17819999999998</c:v>
                </c:pt>
                <c:pt idx="698">
                  <c:v>164.53807999999998</c:v>
                </c:pt>
                <c:pt idx="699">
                  <c:v>160.17819999999998</c:v>
                </c:pt>
                <c:pt idx="700">
                  <c:v>160.17819999999998</c:v>
                </c:pt>
                <c:pt idx="701">
                  <c:v>163.77984000000001</c:v>
                </c:pt>
                <c:pt idx="702">
                  <c:v>161.126</c:v>
                </c:pt>
                <c:pt idx="703">
                  <c:v>163.40071999999998</c:v>
                </c:pt>
                <c:pt idx="704">
                  <c:v>163.40071999999998</c:v>
                </c:pt>
                <c:pt idx="705">
                  <c:v>163.40071999999998</c:v>
                </c:pt>
                <c:pt idx="706">
                  <c:v>163.324896</c:v>
                </c:pt>
                <c:pt idx="707">
                  <c:v>185.57923999999997</c:v>
                </c:pt>
                <c:pt idx="708">
                  <c:v>183.68364</c:v>
                </c:pt>
                <c:pt idx="709">
                  <c:v>183.68364</c:v>
                </c:pt>
                <c:pt idx="710">
                  <c:v>181.21935999999999</c:v>
                </c:pt>
                <c:pt idx="711">
                  <c:v>183.30452</c:v>
                </c:pt>
                <c:pt idx="712">
                  <c:v>187.6644</c:v>
                </c:pt>
                <c:pt idx="713">
                  <c:v>187.6644</c:v>
                </c:pt>
                <c:pt idx="714">
                  <c:v>188.61219999999997</c:v>
                </c:pt>
                <c:pt idx="715">
                  <c:v>192.4034</c:v>
                </c:pt>
                <c:pt idx="716">
                  <c:v>193.35119999999998</c:v>
                </c:pt>
                <c:pt idx="717">
                  <c:v>191.45559999999998</c:v>
                </c:pt>
                <c:pt idx="718">
                  <c:v>190.88692</c:v>
                </c:pt>
                <c:pt idx="719">
                  <c:v>190.5078</c:v>
                </c:pt>
                <c:pt idx="720">
                  <c:v>191.45559999999998</c:v>
                </c:pt>
                <c:pt idx="721">
                  <c:v>191.45559999999998</c:v>
                </c:pt>
                <c:pt idx="722">
                  <c:v>192.78252000000001</c:v>
                </c:pt>
                <c:pt idx="723">
                  <c:v>193.54076000000001</c:v>
                </c:pt>
                <c:pt idx="724">
                  <c:v>194.67811999999998</c:v>
                </c:pt>
                <c:pt idx="725">
                  <c:v>194.67811999999998</c:v>
                </c:pt>
                <c:pt idx="726">
                  <c:v>195.05723999999998</c:v>
                </c:pt>
                <c:pt idx="727">
                  <c:v>195.05723999999998</c:v>
                </c:pt>
                <c:pt idx="728">
                  <c:v>195.09515199999998</c:v>
                </c:pt>
                <c:pt idx="729">
                  <c:v>239.41428000000002</c:v>
                </c:pt>
                <c:pt idx="730">
                  <c:v>246.80712</c:v>
                </c:pt>
                <c:pt idx="731">
                  <c:v>248.3236</c:v>
                </c:pt>
                <c:pt idx="732">
                  <c:v>254.95819999999998</c:v>
                </c:pt>
                <c:pt idx="733">
                  <c:v>260.64499999999998</c:v>
                </c:pt>
                <c:pt idx="734">
                  <c:v>274.86199999999997</c:v>
                </c:pt>
                <c:pt idx="735">
                  <c:v>272.96640000000002</c:v>
                </c:pt>
                <c:pt idx="736">
                  <c:v>265.38400000000001</c:v>
                </c:pt>
                <c:pt idx="737">
                  <c:v>263.48840000000001</c:v>
                </c:pt>
                <c:pt idx="738">
                  <c:v>262.54059999999998</c:v>
                </c:pt>
                <c:pt idx="739">
                  <c:v>266.14223999999996</c:v>
                </c:pt>
                <c:pt idx="740">
                  <c:v>262.16147999999998</c:v>
                </c:pt>
                <c:pt idx="741">
                  <c:v>257.80160000000001</c:v>
                </c:pt>
                <c:pt idx="742">
                  <c:v>259.88675999999998</c:v>
                </c:pt>
                <c:pt idx="743">
                  <c:v>259.88675999999998</c:v>
                </c:pt>
                <c:pt idx="744">
                  <c:v>261.78235999999998</c:v>
                </c:pt>
                <c:pt idx="745">
                  <c:v>261.78235999999998</c:v>
                </c:pt>
                <c:pt idx="746">
                  <c:v>261.78235999999998</c:v>
                </c:pt>
                <c:pt idx="747">
                  <c:v>261.78235999999998</c:v>
                </c:pt>
                <c:pt idx="748">
                  <c:v>261.59280000000001</c:v>
                </c:pt>
                <c:pt idx="749">
                  <c:v>261.55488800000001</c:v>
                </c:pt>
                <c:pt idx="750">
                  <c:v>255.90600000000001</c:v>
                </c:pt>
                <c:pt idx="751">
                  <c:v>248.89228</c:v>
                </c:pt>
                <c:pt idx="752">
                  <c:v>243.77415999999999</c:v>
                </c:pt>
                <c:pt idx="753">
                  <c:v>236.95</c:v>
                </c:pt>
                <c:pt idx="754">
                  <c:v>241.68899999999999</c:v>
                </c:pt>
                <c:pt idx="755">
                  <c:v>248.3236</c:v>
                </c:pt>
                <c:pt idx="756">
                  <c:v>255.71644000000001</c:v>
                </c:pt>
                <c:pt idx="757">
                  <c:v>263.48840000000001</c:v>
                </c:pt>
                <c:pt idx="758">
                  <c:v>263.48840000000001</c:v>
                </c:pt>
                <c:pt idx="759">
                  <c:v>271.07080000000002</c:v>
                </c:pt>
                <c:pt idx="760">
                  <c:v>277.7054</c:v>
                </c:pt>
                <c:pt idx="761">
                  <c:v>277.7054</c:v>
                </c:pt>
                <c:pt idx="762">
                  <c:v>286.23559999999998</c:v>
                </c:pt>
                <c:pt idx="763">
                  <c:v>284.33999999999997</c:v>
                </c:pt>
                <c:pt idx="764">
                  <c:v>284.15044</c:v>
                </c:pt>
                <c:pt idx="765">
                  <c:v>288.13119999999998</c:v>
                </c:pt>
                <c:pt idx="766">
                  <c:v>291.73284000000001</c:v>
                </c:pt>
                <c:pt idx="767">
                  <c:v>296.47183999999999</c:v>
                </c:pt>
                <c:pt idx="768">
                  <c:v>300.07348000000002</c:v>
                </c:pt>
                <c:pt idx="769">
                  <c:v>306.13939999999997</c:v>
                </c:pt>
                <c:pt idx="770">
                  <c:v>309.55147999999997</c:v>
                </c:pt>
                <c:pt idx="771">
                  <c:v>309.85477600000002</c:v>
                </c:pt>
                <c:pt idx="772">
                  <c:v>395.61171999999999</c:v>
                </c:pt>
                <c:pt idx="773">
                  <c:v>383.47987999999998</c:v>
                </c:pt>
                <c:pt idx="774">
                  <c:v>366.22991999999999</c:v>
                </c:pt>
                <c:pt idx="775">
                  <c:v>381.01560000000001</c:v>
                </c:pt>
                <c:pt idx="776">
                  <c:v>407.74356</c:v>
                </c:pt>
                <c:pt idx="777">
                  <c:v>399.02379999999999</c:v>
                </c:pt>
                <c:pt idx="778">
                  <c:v>417.03199999999998</c:v>
                </c:pt>
                <c:pt idx="779">
                  <c:v>417.03199999999998</c:v>
                </c:pt>
                <c:pt idx="780">
                  <c:v>420.25452000000001</c:v>
                </c:pt>
                <c:pt idx="781">
                  <c:v>458.73519999999996</c:v>
                </c:pt>
                <c:pt idx="782">
                  <c:v>485.08403999999996</c:v>
                </c:pt>
                <c:pt idx="783">
                  <c:v>542.14160000000004</c:v>
                </c:pt>
                <c:pt idx="784">
                  <c:v>542.14160000000004</c:v>
                </c:pt>
                <c:pt idx="785">
                  <c:v>566.02616</c:v>
                </c:pt>
                <c:pt idx="786">
                  <c:v>572.66075999999998</c:v>
                </c:pt>
                <c:pt idx="787">
                  <c:v>589.53160000000003</c:v>
                </c:pt>
                <c:pt idx="788">
                  <c:v>653.98199999999997</c:v>
                </c:pt>
                <c:pt idx="789">
                  <c:v>653.98199999999997</c:v>
                </c:pt>
                <c:pt idx="790">
                  <c:v>746.8664</c:v>
                </c:pt>
                <c:pt idx="791">
                  <c:v>746.8664</c:v>
                </c:pt>
                <c:pt idx="792">
                  <c:v>704.02584000000002</c:v>
                </c:pt>
                <c:pt idx="793">
                  <c:v>704.02584000000002</c:v>
                </c:pt>
                <c:pt idx="794">
                  <c:v>694.130808</c:v>
                </c:pt>
                <c:pt idx="795">
                  <c:v>694.130808</c:v>
                </c:pt>
                <c:pt idx="796">
                  <c:v>323.01023999999995</c:v>
                </c:pt>
                <c:pt idx="797">
                  <c:v>341.77668</c:v>
                </c:pt>
                <c:pt idx="798">
                  <c:v>321.68331999999998</c:v>
                </c:pt>
                <c:pt idx="799">
                  <c:v>335.71075999999999</c:v>
                </c:pt>
                <c:pt idx="800">
                  <c:v>326.42231999999996</c:v>
                </c:pt>
                <c:pt idx="801">
                  <c:v>324.52672000000001</c:v>
                </c:pt>
                <c:pt idx="802">
                  <c:v>326.61187999999999</c:v>
                </c:pt>
                <c:pt idx="803">
                  <c:v>335.52119999999996</c:v>
                </c:pt>
                <c:pt idx="804">
                  <c:v>336.27943999999997</c:v>
                </c:pt>
                <c:pt idx="805">
                  <c:v>323.01023999999995</c:v>
                </c:pt>
                <c:pt idx="806">
                  <c:v>319.59816000000001</c:v>
                </c:pt>
                <c:pt idx="807">
                  <c:v>317.13387999999998</c:v>
                </c:pt>
                <c:pt idx="808">
                  <c:v>316.18608</c:v>
                </c:pt>
                <c:pt idx="809">
                  <c:v>317.89211999999998</c:v>
                </c:pt>
                <c:pt idx="810">
                  <c:v>319.59816000000001</c:v>
                </c:pt>
                <c:pt idx="811">
                  <c:v>314.85915999999997</c:v>
                </c:pt>
                <c:pt idx="812">
                  <c:v>313.91135999999995</c:v>
                </c:pt>
                <c:pt idx="813">
                  <c:v>313.34268000000003</c:v>
                </c:pt>
                <c:pt idx="814">
                  <c:v>313.30476799999997</c:v>
                </c:pt>
                <c:pt idx="815">
                  <c:v>313.30476799999997</c:v>
                </c:pt>
                <c:pt idx="816">
                  <c:v>240.74119999999999</c:v>
                </c:pt>
                <c:pt idx="817">
                  <c:v>239.03515999999999</c:v>
                </c:pt>
                <c:pt idx="818">
                  <c:v>250.21919999999997</c:v>
                </c:pt>
                <c:pt idx="819">
                  <c:v>242.63679999999999</c:v>
                </c:pt>
                <c:pt idx="820">
                  <c:v>237.13955999999999</c:v>
                </c:pt>
                <c:pt idx="821">
                  <c:v>236.19176000000002</c:v>
                </c:pt>
                <c:pt idx="822">
                  <c:v>228.98847999999998</c:v>
                </c:pt>
                <c:pt idx="823">
                  <c:v>220.07915999999997</c:v>
                </c:pt>
                <c:pt idx="824">
                  <c:v>234.86484000000002</c:v>
                </c:pt>
                <c:pt idx="825">
                  <c:v>224.62859999999998</c:v>
                </c:pt>
                <c:pt idx="826">
                  <c:v>222.733</c:v>
                </c:pt>
                <c:pt idx="827">
                  <c:v>222.733</c:v>
                </c:pt>
                <c:pt idx="828">
                  <c:v>227.47199999999998</c:v>
                </c:pt>
                <c:pt idx="829">
                  <c:v>227.47199999999998</c:v>
                </c:pt>
                <c:pt idx="830">
                  <c:v>227.47199999999998</c:v>
                </c:pt>
                <c:pt idx="831">
                  <c:v>227.85111999999998</c:v>
                </c:pt>
                <c:pt idx="832">
                  <c:v>227.47199999999998</c:v>
                </c:pt>
                <c:pt idx="833">
                  <c:v>229.55715999999998</c:v>
                </c:pt>
                <c:pt idx="834">
                  <c:v>230.12584000000001</c:v>
                </c:pt>
                <c:pt idx="835">
                  <c:v>230.39122399999999</c:v>
                </c:pt>
                <c:pt idx="836">
                  <c:v>247.56536</c:v>
                </c:pt>
                <c:pt idx="837">
                  <c:v>252.1148</c:v>
                </c:pt>
                <c:pt idx="838">
                  <c:v>248.89228</c:v>
                </c:pt>
                <c:pt idx="839">
                  <c:v>243.58459999999999</c:v>
                </c:pt>
                <c:pt idx="840">
                  <c:v>251.167</c:v>
                </c:pt>
                <c:pt idx="841">
                  <c:v>259.88675999999998</c:v>
                </c:pt>
                <c:pt idx="842">
                  <c:v>259.88675999999998</c:v>
                </c:pt>
                <c:pt idx="843">
                  <c:v>255.90600000000001</c:v>
                </c:pt>
                <c:pt idx="844">
                  <c:v>262.73015999999996</c:v>
                </c:pt>
                <c:pt idx="845">
                  <c:v>260.26587999999998</c:v>
                </c:pt>
                <c:pt idx="846">
                  <c:v>262.91971999999998</c:v>
                </c:pt>
                <c:pt idx="847">
                  <c:v>266.14223999999996</c:v>
                </c:pt>
                <c:pt idx="848">
                  <c:v>262.54059999999998</c:v>
                </c:pt>
                <c:pt idx="849">
                  <c:v>262.54059999999998</c:v>
                </c:pt>
                <c:pt idx="850">
                  <c:v>262.54059999999998</c:v>
                </c:pt>
                <c:pt idx="851">
                  <c:v>264.24663999999996</c:v>
                </c:pt>
                <c:pt idx="852">
                  <c:v>264.62576000000001</c:v>
                </c:pt>
                <c:pt idx="853">
                  <c:v>264.81531999999999</c:v>
                </c:pt>
                <c:pt idx="854">
                  <c:v>264.81531999999999</c:v>
                </c:pt>
                <c:pt idx="855">
                  <c:v>265.57355999999999</c:v>
                </c:pt>
                <c:pt idx="856">
                  <c:v>265.95267999999999</c:v>
                </c:pt>
                <c:pt idx="857">
                  <c:v>265.95267999999999</c:v>
                </c:pt>
                <c:pt idx="858">
                  <c:v>266.028504</c:v>
                </c:pt>
                <c:pt idx="859">
                  <c:v>312.58443999999997</c:v>
                </c:pt>
                <c:pt idx="860">
                  <c:v>328.50747999999999</c:v>
                </c:pt>
                <c:pt idx="861">
                  <c:v>327.93880000000001</c:v>
                </c:pt>
                <c:pt idx="862">
                  <c:v>324.14760000000001</c:v>
                </c:pt>
                <c:pt idx="863">
                  <c:v>324.14760000000001</c:v>
                </c:pt>
                <c:pt idx="864">
                  <c:v>310.87839999999994</c:v>
                </c:pt>
                <c:pt idx="865">
                  <c:v>312.774</c:v>
                </c:pt>
                <c:pt idx="866">
                  <c:v>326.04319999999996</c:v>
                </c:pt>
                <c:pt idx="867">
                  <c:v>326.04319999999996</c:v>
                </c:pt>
                <c:pt idx="868">
                  <c:v>333.62560000000002</c:v>
                </c:pt>
                <c:pt idx="869">
                  <c:v>337.22723999999999</c:v>
                </c:pt>
                <c:pt idx="870">
                  <c:v>337.60636</c:v>
                </c:pt>
                <c:pt idx="871">
                  <c:v>341.39756</c:v>
                </c:pt>
                <c:pt idx="872">
                  <c:v>340.07064000000003</c:v>
                </c:pt>
                <c:pt idx="873">
                  <c:v>343.48272000000003</c:v>
                </c:pt>
                <c:pt idx="874">
                  <c:v>342.91404</c:v>
                </c:pt>
                <c:pt idx="875">
                  <c:v>345.75743999999997</c:v>
                </c:pt>
                <c:pt idx="876">
                  <c:v>345.56788</c:v>
                </c:pt>
                <c:pt idx="877">
                  <c:v>345.947</c:v>
                </c:pt>
                <c:pt idx="878">
                  <c:v>345.947</c:v>
                </c:pt>
                <c:pt idx="879">
                  <c:v>346.21238399999999</c:v>
                </c:pt>
                <c:pt idx="880">
                  <c:v>391.63096000000002</c:v>
                </c:pt>
                <c:pt idx="881">
                  <c:v>378.74088</c:v>
                </c:pt>
                <c:pt idx="882">
                  <c:v>359.02664000000004</c:v>
                </c:pt>
                <c:pt idx="883">
                  <c:v>381.01560000000001</c:v>
                </c:pt>
                <c:pt idx="884">
                  <c:v>378.36176</c:v>
                </c:pt>
                <c:pt idx="885">
                  <c:v>381.96339999999998</c:v>
                </c:pt>
                <c:pt idx="886">
                  <c:v>401.86719999999997</c:v>
                </c:pt>
                <c:pt idx="887">
                  <c:v>402.815</c:v>
                </c:pt>
                <c:pt idx="888">
                  <c:v>393.33699999999999</c:v>
                </c:pt>
                <c:pt idx="889">
                  <c:v>394.28480000000002</c:v>
                </c:pt>
                <c:pt idx="890">
                  <c:v>394.28480000000002</c:v>
                </c:pt>
                <c:pt idx="891">
                  <c:v>403.76280000000003</c:v>
                </c:pt>
                <c:pt idx="892">
                  <c:v>402.815</c:v>
                </c:pt>
                <c:pt idx="893">
                  <c:v>402.815</c:v>
                </c:pt>
                <c:pt idx="894">
                  <c:v>402.05676</c:v>
                </c:pt>
                <c:pt idx="895">
                  <c:v>404.7106</c:v>
                </c:pt>
                <c:pt idx="896">
                  <c:v>411.34519999999998</c:v>
                </c:pt>
                <c:pt idx="897">
                  <c:v>413.24079999999998</c:v>
                </c:pt>
                <c:pt idx="898">
                  <c:v>414.18860000000001</c:v>
                </c:pt>
                <c:pt idx="899">
                  <c:v>413.99903999999998</c:v>
                </c:pt>
                <c:pt idx="900">
                  <c:v>413.99903999999998</c:v>
                </c:pt>
                <c:pt idx="901">
                  <c:v>414.15068799999995</c:v>
                </c:pt>
                <c:pt idx="902">
                  <c:v>440.91656</c:v>
                </c:pt>
                <c:pt idx="903">
                  <c:v>439.58964000000003</c:v>
                </c:pt>
                <c:pt idx="904">
                  <c:v>450.01543999999996</c:v>
                </c:pt>
                <c:pt idx="905">
                  <c:v>453.04839999999996</c:v>
                </c:pt>
                <c:pt idx="906">
                  <c:v>470.10879999999997</c:v>
                </c:pt>
                <c:pt idx="907">
                  <c:v>477.88076000000001</c:v>
                </c:pt>
                <c:pt idx="908">
                  <c:v>478.63900000000001</c:v>
                </c:pt>
                <c:pt idx="909">
                  <c:v>483.56756000000001</c:v>
                </c:pt>
                <c:pt idx="910">
                  <c:v>481.48239999999998</c:v>
                </c:pt>
                <c:pt idx="911">
                  <c:v>491.90819999999997</c:v>
                </c:pt>
                <c:pt idx="912">
                  <c:v>497.02631999999994</c:v>
                </c:pt>
                <c:pt idx="913">
                  <c:v>501.57576</c:v>
                </c:pt>
                <c:pt idx="914">
                  <c:v>497.21587999999997</c:v>
                </c:pt>
                <c:pt idx="915">
                  <c:v>497.21587999999997</c:v>
                </c:pt>
                <c:pt idx="916">
                  <c:v>488.49611999999996</c:v>
                </c:pt>
                <c:pt idx="917">
                  <c:v>480.91372000000001</c:v>
                </c:pt>
                <c:pt idx="918">
                  <c:v>490.39172000000002</c:v>
                </c:pt>
                <c:pt idx="919">
                  <c:v>492.85599999999999</c:v>
                </c:pt>
                <c:pt idx="920">
                  <c:v>493.23511999999999</c:v>
                </c:pt>
                <c:pt idx="921">
                  <c:v>491.71863999999999</c:v>
                </c:pt>
                <c:pt idx="922">
                  <c:v>491.90819999999997</c:v>
                </c:pt>
                <c:pt idx="923">
                  <c:v>491.83237600000001</c:v>
                </c:pt>
                <c:pt idx="924">
                  <c:v>529.25152000000003</c:v>
                </c:pt>
                <c:pt idx="925">
                  <c:v>537.97127999999998</c:v>
                </c:pt>
                <c:pt idx="926">
                  <c:v>532.09492</c:v>
                </c:pt>
                <c:pt idx="927">
                  <c:v>542.52071999999998</c:v>
                </c:pt>
                <c:pt idx="928">
                  <c:v>541.19380000000001</c:v>
                </c:pt>
                <c:pt idx="929">
                  <c:v>537.59215999999992</c:v>
                </c:pt>
                <c:pt idx="930">
                  <c:v>553.13607999999999</c:v>
                </c:pt>
                <c:pt idx="931">
                  <c:v>561.28715999999997</c:v>
                </c:pt>
                <c:pt idx="932">
                  <c:v>571.90251999999998</c:v>
                </c:pt>
                <c:pt idx="933">
                  <c:v>578.15800000000002</c:v>
                </c:pt>
                <c:pt idx="934">
                  <c:v>559.39156000000003</c:v>
                </c:pt>
                <c:pt idx="935">
                  <c:v>586.30907999999999</c:v>
                </c:pt>
                <c:pt idx="936">
                  <c:v>581.57007999999996</c:v>
                </c:pt>
                <c:pt idx="937">
                  <c:v>581.00139999999999</c:v>
                </c:pt>
                <c:pt idx="938">
                  <c:v>583.84479999999996</c:v>
                </c:pt>
                <c:pt idx="939">
                  <c:v>595.21839999999997</c:v>
                </c:pt>
                <c:pt idx="940">
                  <c:v>597.49311999999998</c:v>
                </c:pt>
                <c:pt idx="941">
                  <c:v>599.00959999999998</c:v>
                </c:pt>
                <c:pt idx="942">
                  <c:v>593.32280000000003</c:v>
                </c:pt>
                <c:pt idx="943">
                  <c:v>593.89148</c:v>
                </c:pt>
                <c:pt idx="944">
                  <c:v>593.51235999999994</c:v>
                </c:pt>
                <c:pt idx="945">
                  <c:v>682.03687999999988</c:v>
                </c:pt>
                <c:pt idx="946">
                  <c:v>662.70176000000004</c:v>
                </c:pt>
                <c:pt idx="947">
                  <c:v>635.78423999999995</c:v>
                </c:pt>
                <c:pt idx="948">
                  <c:v>575.50415999999996</c:v>
                </c:pt>
                <c:pt idx="949">
                  <c:v>590.47939999999994</c:v>
                </c:pt>
                <c:pt idx="950">
                  <c:v>619.48208</c:v>
                </c:pt>
                <c:pt idx="951">
                  <c:v>638.81720000000007</c:v>
                </c:pt>
                <c:pt idx="952">
                  <c:v>645.64136000000008</c:v>
                </c:pt>
                <c:pt idx="953">
                  <c:v>653.79244000000006</c:v>
                </c:pt>
                <c:pt idx="954">
                  <c:v>671.04239999999993</c:v>
                </c:pt>
                <c:pt idx="955">
                  <c:v>671.80063999999993</c:v>
                </c:pt>
                <c:pt idx="956">
                  <c:v>690.75663999999995</c:v>
                </c:pt>
                <c:pt idx="957">
                  <c:v>683.17423999999994</c:v>
                </c:pt>
                <c:pt idx="958">
                  <c:v>699.85552000000007</c:v>
                </c:pt>
                <c:pt idx="959">
                  <c:v>699.85552000000007</c:v>
                </c:pt>
                <c:pt idx="960">
                  <c:v>699.85552000000007</c:v>
                </c:pt>
                <c:pt idx="961">
                  <c:v>708.38571999999988</c:v>
                </c:pt>
                <c:pt idx="962">
                  <c:v>707.05879999999991</c:v>
                </c:pt>
                <c:pt idx="963">
                  <c:v>706.11099999999999</c:v>
                </c:pt>
                <c:pt idx="964">
                  <c:v>707.05879999999991</c:v>
                </c:pt>
                <c:pt idx="965">
                  <c:v>713.50383999999997</c:v>
                </c:pt>
                <c:pt idx="966">
                  <c:v>717.86371999999994</c:v>
                </c:pt>
                <c:pt idx="967">
                  <c:v>721.04832799999997</c:v>
                </c:pt>
                <c:pt idx="968">
                  <c:v>887.89904000000001</c:v>
                </c:pt>
                <c:pt idx="969">
                  <c:v>947.8</c:v>
                </c:pt>
                <c:pt idx="970">
                  <c:v>1030.6377199999999</c:v>
                </c:pt>
                <c:pt idx="971">
                  <c:v>1043.5277999999998</c:v>
                </c:pt>
                <c:pt idx="972">
                  <c:v>1022.6762</c:v>
                </c:pt>
                <c:pt idx="973">
                  <c:v>1016.0416</c:v>
                </c:pt>
                <c:pt idx="974">
                  <c:v>1042.3904399999999</c:v>
                </c:pt>
                <c:pt idx="975">
                  <c:v>1106.8408400000001</c:v>
                </c:pt>
                <c:pt idx="976">
                  <c:v>1112.7172</c:v>
                </c:pt>
                <c:pt idx="977">
                  <c:v>1137.5495599999999</c:v>
                </c:pt>
                <c:pt idx="978">
                  <c:v>1178.87364</c:v>
                </c:pt>
                <c:pt idx="979">
                  <c:v>1177.9258399999999</c:v>
                </c:pt>
                <c:pt idx="980">
                  <c:v>1196.50272</c:v>
                </c:pt>
                <c:pt idx="981">
                  <c:v>1329.38428</c:v>
                </c:pt>
                <c:pt idx="982">
                  <c:v>1290.9035999999999</c:v>
                </c:pt>
                <c:pt idx="983">
                  <c:v>1254.12896</c:v>
                </c:pt>
                <c:pt idx="984">
                  <c:v>1215.4587200000001</c:v>
                </c:pt>
                <c:pt idx="985">
                  <c:v>1254.12896</c:v>
                </c:pt>
                <c:pt idx="986">
                  <c:v>1247.3047999999999</c:v>
                </c:pt>
                <c:pt idx="987">
                  <c:v>1255.26632</c:v>
                </c:pt>
                <c:pt idx="988">
                  <c:v>1262.6591599999999</c:v>
                </c:pt>
                <c:pt idx="989">
                  <c:v>1260.7256479999999</c:v>
                </c:pt>
                <c:pt idx="990">
                  <c:v>1301.8980800000002</c:v>
                </c:pt>
                <c:pt idx="991">
                  <c:v>1322.7496799999999</c:v>
                </c:pt>
                <c:pt idx="992">
                  <c:v>1347.9611600000001</c:v>
                </c:pt>
                <c:pt idx="993">
                  <c:v>1268.3459599999999</c:v>
                </c:pt>
                <c:pt idx="994">
                  <c:v>1260.7635600000001</c:v>
                </c:pt>
                <c:pt idx="995">
                  <c:v>1272.8954000000001</c:v>
                </c:pt>
                <c:pt idx="996">
                  <c:v>1296.7799599999998</c:v>
                </c:pt>
                <c:pt idx="997">
                  <c:v>1285.4063599999999</c:v>
                </c:pt>
                <c:pt idx="998">
                  <c:v>1213.5631199999998</c:v>
                </c:pt>
                <c:pt idx="999">
                  <c:v>1137.3599999999999</c:v>
                </c:pt>
                <c:pt idx="1000">
                  <c:v>1107.2199599999999</c:v>
                </c:pt>
                <c:pt idx="1001">
                  <c:v>1167.87916</c:v>
                </c:pt>
                <c:pt idx="1002">
                  <c:v>1241.80756</c:v>
                </c:pt>
                <c:pt idx="1003">
                  <c:v>1213.37356</c:v>
                </c:pt>
                <c:pt idx="1004">
                  <c:v>1198.7774400000001</c:v>
                </c:pt>
                <c:pt idx="1005">
                  <c:v>1218.6812400000001</c:v>
                </c:pt>
                <c:pt idx="1006">
                  <c:v>1204.08512</c:v>
                </c:pt>
                <c:pt idx="1007">
                  <c:v>1180.5796800000001</c:v>
                </c:pt>
                <c:pt idx="1008">
                  <c:v>1191.00548</c:v>
                </c:pt>
                <c:pt idx="1009">
                  <c:v>1196.69228</c:v>
                </c:pt>
                <c:pt idx="1010">
                  <c:v>1198.4741439999998</c:v>
                </c:pt>
                <c:pt idx="1011">
                  <c:v>1434.77964</c:v>
                </c:pt>
                <c:pt idx="1012">
                  <c:v>1413.5489199999997</c:v>
                </c:pt>
                <c:pt idx="1013">
                  <c:v>1424.16428</c:v>
                </c:pt>
                <c:pt idx="1014">
                  <c:v>1298.6755600000001</c:v>
                </c:pt>
                <c:pt idx="1015">
                  <c:v>1287.8706399999999</c:v>
                </c:pt>
                <c:pt idx="1016">
                  <c:v>1367.6754000000001</c:v>
                </c:pt>
                <c:pt idx="1017">
                  <c:v>1372.6039599999999</c:v>
                </c:pt>
                <c:pt idx="1018">
                  <c:v>1372.6039599999999</c:v>
                </c:pt>
                <c:pt idx="1019">
                  <c:v>1322.7496799999999</c:v>
                </c:pt>
                <c:pt idx="1020">
                  <c:v>1374.31</c:v>
                </c:pt>
                <c:pt idx="1021">
                  <c:v>1362.74684</c:v>
                </c:pt>
                <c:pt idx="1022">
                  <c:v>1360.4721199999999</c:v>
                </c:pt>
                <c:pt idx="1023">
                  <c:v>1339.0518400000001</c:v>
                </c:pt>
                <c:pt idx="1024">
                  <c:v>1296.21128</c:v>
                </c:pt>
                <c:pt idx="1025">
                  <c:v>1303.98324</c:v>
                </c:pt>
                <c:pt idx="1026">
                  <c:v>1329.38428</c:v>
                </c:pt>
                <c:pt idx="1027">
                  <c:v>1332.6068</c:v>
                </c:pt>
                <c:pt idx="1028">
                  <c:v>1333.93372</c:v>
                </c:pt>
                <c:pt idx="1029">
                  <c:v>1335.0710800000002</c:v>
                </c:pt>
                <c:pt idx="1030">
                  <c:v>1354.5957599999999</c:v>
                </c:pt>
                <c:pt idx="1031">
                  <c:v>1355.9226799999999</c:v>
                </c:pt>
                <c:pt idx="1032">
                  <c:v>1359.9034399999998</c:v>
                </c:pt>
                <c:pt idx="1033">
                  <c:v>1647.0868399999999</c:v>
                </c:pt>
                <c:pt idx="1034">
                  <c:v>1609.3644000000002</c:v>
                </c:pt>
                <c:pt idx="1035">
                  <c:v>1706.9877999999999</c:v>
                </c:pt>
                <c:pt idx="1036">
                  <c:v>1870.7676399999998</c:v>
                </c:pt>
                <c:pt idx="1037">
                  <c:v>1744.5206800000001</c:v>
                </c:pt>
                <c:pt idx="1038">
                  <c:v>1472.5020800000002</c:v>
                </c:pt>
                <c:pt idx="1039">
                  <c:v>1472.5020800000002</c:v>
                </c:pt>
                <c:pt idx="1040">
                  <c:v>1553.6337599999999</c:v>
                </c:pt>
                <c:pt idx="1041">
                  <c:v>1513.25748</c:v>
                </c:pt>
                <c:pt idx="1042">
                  <c:v>1290.14536</c:v>
                </c:pt>
                <c:pt idx="1043">
                  <c:v>1296.9695200000001</c:v>
                </c:pt>
                <c:pt idx="1044">
                  <c:v>1156.12644</c:v>
                </c:pt>
                <c:pt idx="1045">
                  <c:v>1156.5055599999998</c:v>
                </c:pt>
                <c:pt idx="1046">
                  <c:v>1241.4284399999999</c:v>
                </c:pt>
                <c:pt idx="1047">
                  <c:v>1296.21128</c:v>
                </c:pt>
                <c:pt idx="1048">
                  <c:v>1291.66184</c:v>
                </c:pt>
                <c:pt idx="1049">
                  <c:v>1287.1124</c:v>
                </c:pt>
                <c:pt idx="1050">
                  <c:v>1261.1426799999999</c:v>
                </c:pt>
                <c:pt idx="1051">
                  <c:v>1247.87348</c:v>
                </c:pt>
                <c:pt idx="1052">
                  <c:v>1251.096</c:v>
                </c:pt>
                <c:pt idx="1053">
                  <c:v>1236.1207599999998</c:v>
                </c:pt>
                <c:pt idx="1054">
                  <c:v>1245.21964</c:v>
                </c:pt>
                <c:pt idx="1055">
                  <c:v>1245.21964</c:v>
                </c:pt>
                <c:pt idx="1056">
                  <c:v>869.51171999999997</c:v>
                </c:pt>
                <c:pt idx="1057">
                  <c:v>801.45968000000005</c:v>
                </c:pt>
                <c:pt idx="1058">
                  <c:v>778.14379999999994</c:v>
                </c:pt>
                <c:pt idx="1059">
                  <c:v>837.47608000000002</c:v>
                </c:pt>
                <c:pt idx="1060">
                  <c:v>955.00328000000002</c:v>
                </c:pt>
                <c:pt idx="1061">
                  <c:v>985.9015599999999</c:v>
                </c:pt>
                <c:pt idx="1062">
                  <c:v>979.0773999999999</c:v>
                </c:pt>
                <c:pt idx="1063">
                  <c:v>958.22579999999994</c:v>
                </c:pt>
                <c:pt idx="1064">
                  <c:v>1016.42072</c:v>
                </c:pt>
                <c:pt idx="1065">
                  <c:v>936.80552</c:v>
                </c:pt>
                <c:pt idx="1066">
                  <c:v>898.70395999999994</c:v>
                </c:pt>
              </c:numCache>
            </c:numRef>
          </c:val>
          <c:smooth val="0"/>
          <c:extLst xmlns:c16r2="http://schemas.microsoft.com/office/drawing/2015/06/chart">
            <c:ext xmlns:c16="http://schemas.microsoft.com/office/drawing/2014/chart" uri="{C3380CC4-5D6E-409C-BE32-E72D297353CC}">
              <c16:uniqueId val="{00000001-1506-4A7C-A2A3-8AF434D33CF3}"/>
            </c:ext>
          </c:extLst>
        </c:ser>
        <c:dLbls>
          <c:showLegendKey val="0"/>
          <c:showVal val="0"/>
          <c:showCatName val="0"/>
          <c:showSerName val="0"/>
          <c:showPercent val="0"/>
          <c:showBubbleSize val="0"/>
        </c:dLbls>
        <c:marker val="1"/>
        <c:smooth val="0"/>
        <c:axId val="2062357008"/>
        <c:axId val="2062359184"/>
      </c:lineChart>
      <c:lineChart>
        <c:grouping val="standard"/>
        <c:varyColors val="0"/>
        <c:ser>
          <c:idx val="1"/>
          <c:order val="1"/>
          <c:tx>
            <c:v>Henry Hub US (пр. ось)</c:v>
          </c:tx>
          <c:marker>
            <c:symbol val="none"/>
          </c:marker>
          <c:cat>
            <c:numRef>
              <c:f>'1.8.'!$A$10:$A$5301</c:f>
              <c:numCache>
                <c:formatCode>dd\.mm\.yyyy</c:formatCode>
                <c:ptCount val="5292"/>
                <c:pt idx="0">
                  <c:v>43101</c:v>
                </c:pt>
                <c:pt idx="1">
                  <c:v>43102</c:v>
                </c:pt>
                <c:pt idx="2">
                  <c:v>43103</c:v>
                </c:pt>
                <c:pt idx="3">
                  <c:v>43104</c:v>
                </c:pt>
                <c:pt idx="4">
                  <c:v>43105</c:v>
                </c:pt>
                <c:pt idx="5">
                  <c:v>43108</c:v>
                </c:pt>
                <c:pt idx="6">
                  <c:v>43109</c:v>
                </c:pt>
                <c:pt idx="7">
                  <c:v>43110</c:v>
                </c:pt>
                <c:pt idx="8">
                  <c:v>43111</c:v>
                </c:pt>
                <c:pt idx="9">
                  <c:v>43112</c:v>
                </c:pt>
                <c:pt idx="10">
                  <c:v>43115</c:v>
                </c:pt>
                <c:pt idx="11">
                  <c:v>43116</c:v>
                </c:pt>
                <c:pt idx="12">
                  <c:v>43117</c:v>
                </c:pt>
                <c:pt idx="13">
                  <c:v>43118</c:v>
                </c:pt>
                <c:pt idx="14">
                  <c:v>43119</c:v>
                </c:pt>
                <c:pt idx="15">
                  <c:v>43122</c:v>
                </c:pt>
                <c:pt idx="16">
                  <c:v>43123</c:v>
                </c:pt>
                <c:pt idx="17">
                  <c:v>43124</c:v>
                </c:pt>
                <c:pt idx="18">
                  <c:v>43125</c:v>
                </c:pt>
                <c:pt idx="19">
                  <c:v>43126</c:v>
                </c:pt>
                <c:pt idx="20">
                  <c:v>43129</c:v>
                </c:pt>
                <c:pt idx="21">
                  <c:v>43130</c:v>
                </c:pt>
                <c:pt idx="22">
                  <c:v>43131</c:v>
                </c:pt>
                <c:pt idx="23">
                  <c:v>43132</c:v>
                </c:pt>
                <c:pt idx="24">
                  <c:v>43133</c:v>
                </c:pt>
                <c:pt idx="25">
                  <c:v>43136</c:v>
                </c:pt>
                <c:pt idx="26">
                  <c:v>43137</c:v>
                </c:pt>
                <c:pt idx="27">
                  <c:v>43138</c:v>
                </c:pt>
                <c:pt idx="28">
                  <c:v>43139</c:v>
                </c:pt>
                <c:pt idx="29">
                  <c:v>43140</c:v>
                </c:pt>
                <c:pt idx="30">
                  <c:v>43143</c:v>
                </c:pt>
                <c:pt idx="31">
                  <c:v>43144</c:v>
                </c:pt>
                <c:pt idx="32">
                  <c:v>43145</c:v>
                </c:pt>
                <c:pt idx="33">
                  <c:v>43146</c:v>
                </c:pt>
                <c:pt idx="34">
                  <c:v>43147</c:v>
                </c:pt>
                <c:pt idx="35">
                  <c:v>43150</c:v>
                </c:pt>
                <c:pt idx="36">
                  <c:v>43151</c:v>
                </c:pt>
                <c:pt idx="37">
                  <c:v>43152</c:v>
                </c:pt>
                <c:pt idx="38">
                  <c:v>43153</c:v>
                </c:pt>
                <c:pt idx="39">
                  <c:v>43154</c:v>
                </c:pt>
                <c:pt idx="40">
                  <c:v>43157</c:v>
                </c:pt>
                <c:pt idx="41">
                  <c:v>43158</c:v>
                </c:pt>
                <c:pt idx="42">
                  <c:v>43159</c:v>
                </c:pt>
                <c:pt idx="43">
                  <c:v>43160</c:v>
                </c:pt>
                <c:pt idx="44">
                  <c:v>43161</c:v>
                </c:pt>
                <c:pt idx="45">
                  <c:v>43164</c:v>
                </c:pt>
                <c:pt idx="46">
                  <c:v>43165</c:v>
                </c:pt>
                <c:pt idx="47">
                  <c:v>43166</c:v>
                </c:pt>
                <c:pt idx="48">
                  <c:v>43167</c:v>
                </c:pt>
                <c:pt idx="49">
                  <c:v>43168</c:v>
                </c:pt>
                <c:pt idx="50">
                  <c:v>43171</c:v>
                </c:pt>
                <c:pt idx="51">
                  <c:v>43172</c:v>
                </c:pt>
                <c:pt idx="52">
                  <c:v>43173</c:v>
                </c:pt>
                <c:pt idx="53">
                  <c:v>43174</c:v>
                </c:pt>
                <c:pt idx="54">
                  <c:v>43175</c:v>
                </c:pt>
                <c:pt idx="55">
                  <c:v>43178</c:v>
                </c:pt>
                <c:pt idx="56">
                  <c:v>43179</c:v>
                </c:pt>
                <c:pt idx="57">
                  <c:v>43180</c:v>
                </c:pt>
                <c:pt idx="58">
                  <c:v>43181</c:v>
                </c:pt>
                <c:pt idx="59">
                  <c:v>43182</c:v>
                </c:pt>
                <c:pt idx="60">
                  <c:v>43185</c:v>
                </c:pt>
                <c:pt idx="61">
                  <c:v>43186</c:v>
                </c:pt>
                <c:pt idx="62">
                  <c:v>43187</c:v>
                </c:pt>
                <c:pt idx="63">
                  <c:v>43188</c:v>
                </c:pt>
                <c:pt idx="64">
                  <c:v>43189</c:v>
                </c:pt>
                <c:pt idx="65">
                  <c:v>43192</c:v>
                </c:pt>
                <c:pt idx="66">
                  <c:v>43193</c:v>
                </c:pt>
                <c:pt idx="67">
                  <c:v>43194</c:v>
                </c:pt>
                <c:pt idx="68">
                  <c:v>43195</c:v>
                </c:pt>
                <c:pt idx="69">
                  <c:v>43196</c:v>
                </c:pt>
                <c:pt idx="70">
                  <c:v>43199</c:v>
                </c:pt>
                <c:pt idx="71">
                  <c:v>43200</c:v>
                </c:pt>
                <c:pt idx="72">
                  <c:v>43201</c:v>
                </c:pt>
                <c:pt idx="73">
                  <c:v>43202</c:v>
                </c:pt>
                <c:pt idx="74">
                  <c:v>43203</c:v>
                </c:pt>
                <c:pt idx="75">
                  <c:v>43206</c:v>
                </c:pt>
                <c:pt idx="76">
                  <c:v>43207</c:v>
                </c:pt>
                <c:pt idx="77">
                  <c:v>43208</c:v>
                </c:pt>
                <c:pt idx="78">
                  <c:v>43209</c:v>
                </c:pt>
                <c:pt idx="79">
                  <c:v>43210</c:v>
                </c:pt>
                <c:pt idx="80">
                  <c:v>43213</c:v>
                </c:pt>
                <c:pt idx="81">
                  <c:v>43214</c:v>
                </c:pt>
                <c:pt idx="82">
                  <c:v>43215</c:v>
                </c:pt>
                <c:pt idx="83">
                  <c:v>43216</c:v>
                </c:pt>
                <c:pt idx="84">
                  <c:v>43217</c:v>
                </c:pt>
                <c:pt idx="85">
                  <c:v>43220</c:v>
                </c:pt>
                <c:pt idx="86">
                  <c:v>43221</c:v>
                </c:pt>
                <c:pt idx="87">
                  <c:v>43222</c:v>
                </c:pt>
                <c:pt idx="88">
                  <c:v>43223</c:v>
                </c:pt>
                <c:pt idx="89">
                  <c:v>43224</c:v>
                </c:pt>
                <c:pt idx="90">
                  <c:v>43227</c:v>
                </c:pt>
                <c:pt idx="91">
                  <c:v>43228</c:v>
                </c:pt>
                <c:pt idx="92">
                  <c:v>43229</c:v>
                </c:pt>
                <c:pt idx="93">
                  <c:v>43230</c:v>
                </c:pt>
                <c:pt idx="94">
                  <c:v>43231</c:v>
                </c:pt>
                <c:pt idx="95">
                  <c:v>43234</c:v>
                </c:pt>
                <c:pt idx="96">
                  <c:v>43235</c:v>
                </c:pt>
                <c:pt idx="97">
                  <c:v>43236</c:v>
                </c:pt>
                <c:pt idx="98">
                  <c:v>43237</c:v>
                </c:pt>
                <c:pt idx="99">
                  <c:v>43238</c:v>
                </c:pt>
                <c:pt idx="100">
                  <c:v>43241</c:v>
                </c:pt>
                <c:pt idx="101">
                  <c:v>43242</c:v>
                </c:pt>
                <c:pt idx="102">
                  <c:v>43243</c:v>
                </c:pt>
                <c:pt idx="103">
                  <c:v>43244</c:v>
                </c:pt>
                <c:pt idx="104">
                  <c:v>43245</c:v>
                </c:pt>
                <c:pt idx="105">
                  <c:v>43248</c:v>
                </c:pt>
                <c:pt idx="106">
                  <c:v>43249</c:v>
                </c:pt>
                <c:pt idx="107">
                  <c:v>43250</c:v>
                </c:pt>
                <c:pt idx="108">
                  <c:v>43251</c:v>
                </c:pt>
                <c:pt idx="109">
                  <c:v>43252</c:v>
                </c:pt>
                <c:pt idx="110">
                  <c:v>43255</c:v>
                </c:pt>
                <c:pt idx="111">
                  <c:v>43256</c:v>
                </c:pt>
                <c:pt idx="112">
                  <c:v>43257</c:v>
                </c:pt>
                <c:pt idx="113">
                  <c:v>43258</c:v>
                </c:pt>
                <c:pt idx="114">
                  <c:v>43259</c:v>
                </c:pt>
                <c:pt idx="115">
                  <c:v>43262</c:v>
                </c:pt>
                <c:pt idx="116">
                  <c:v>43263</c:v>
                </c:pt>
                <c:pt idx="117">
                  <c:v>43264</c:v>
                </c:pt>
                <c:pt idx="118">
                  <c:v>43265</c:v>
                </c:pt>
                <c:pt idx="119">
                  <c:v>43266</c:v>
                </c:pt>
                <c:pt idx="120">
                  <c:v>43269</c:v>
                </c:pt>
                <c:pt idx="121">
                  <c:v>43270</c:v>
                </c:pt>
                <c:pt idx="122">
                  <c:v>43271</c:v>
                </c:pt>
                <c:pt idx="123">
                  <c:v>43272</c:v>
                </c:pt>
                <c:pt idx="124">
                  <c:v>43273</c:v>
                </c:pt>
                <c:pt idx="125">
                  <c:v>43276</c:v>
                </c:pt>
                <c:pt idx="126">
                  <c:v>43277</c:v>
                </c:pt>
                <c:pt idx="127">
                  <c:v>43278</c:v>
                </c:pt>
                <c:pt idx="128">
                  <c:v>43279</c:v>
                </c:pt>
                <c:pt idx="129">
                  <c:v>43280</c:v>
                </c:pt>
                <c:pt idx="130">
                  <c:v>43283</c:v>
                </c:pt>
                <c:pt idx="131">
                  <c:v>43284</c:v>
                </c:pt>
                <c:pt idx="132">
                  <c:v>43285</c:v>
                </c:pt>
                <c:pt idx="133">
                  <c:v>43286</c:v>
                </c:pt>
                <c:pt idx="134">
                  <c:v>43287</c:v>
                </c:pt>
                <c:pt idx="135">
                  <c:v>43290</c:v>
                </c:pt>
                <c:pt idx="136">
                  <c:v>43291</c:v>
                </c:pt>
                <c:pt idx="137">
                  <c:v>43292</c:v>
                </c:pt>
                <c:pt idx="138">
                  <c:v>43293</c:v>
                </c:pt>
                <c:pt idx="139">
                  <c:v>43294</c:v>
                </c:pt>
                <c:pt idx="140">
                  <c:v>43297</c:v>
                </c:pt>
                <c:pt idx="141">
                  <c:v>43298</c:v>
                </c:pt>
                <c:pt idx="142">
                  <c:v>43299</c:v>
                </c:pt>
                <c:pt idx="143">
                  <c:v>43300</c:v>
                </c:pt>
                <c:pt idx="144">
                  <c:v>43301</c:v>
                </c:pt>
                <c:pt idx="145">
                  <c:v>43304</c:v>
                </c:pt>
                <c:pt idx="146">
                  <c:v>43305</c:v>
                </c:pt>
                <c:pt idx="147">
                  <c:v>43306</c:v>
                </c:pt>
                <c:pt idx="148">
                  <c:v>43307</c:v>
                </c:pt>
                <c:pt idx="149">
                  <c:v>43308</c:v>
                </c:pt>
                <c:pt idx="150">
                  <c:v>43311</c:v>
                </c:pt>
                <c:pt idx="151">
                  <c:v>43312</c:v>
                </c:pt>
                <c:pt idx="152">
                  <c:v>43313</c:v>
                </c:pt>
                <c:pt idx="153">
                  <c:v>43314</c:v>
                </c:pt>
                <c:pt idx="154">
                  <c:v>43315</c:v>
                </c:pt>
                <c:pt idx="155">
                  <c:v>43318</c:v>
                </c:pt>
                <c:pt idx="156">
                  <c:v>43319</c:v>
                </c:pt>
                <c:pt idx="157">
                  <c:v>43320</c:v>
                </c:pt>
                <c:pt idx="158">
                  <c:v>43321</c:v>
                </c:pt>
                <c:pt idx="159">
                  <c:v>43322</c:v>
                </c:pt>
                <c:pt idx="160">
                  <c:v>43325</c:v>
                </c:pt>
                <c:pt idx="161">
                  <c:v>43326</c:v>
                </c:pt>
                <c:pt idx="162">
                  <c:v>43327</c:v>
                </c:pt>
                <c:pt idx="163">
                  <c:v>43328</c:v>
                </c:pt>
                <c:pt idx="164">
                  <c:v>43329</c:v>
                </c:pt>
                <c:pt idx="165">
                  <c:v>43332</c:v>
                </c:pt>
                <c:pt idx="166">
                  <c:v>43333</c:v>
                </c:pt>
                <c:pt idx="167">
                  <c:v>43334</c:v>
                </c:pt>
                <c:pt idx="168">
                  <c:v>43335</c:v>
                </c:pt>
                <c:pt idx="169">
                  <c:v>43336</c:v>
                </c:pt>
                <c:pt idx="170">
                  <c:v>43339</c:v>
                </c:pt>
                <c:pt idx="171">
                  <c:v>43340</c:v>
                </c:pt>
                <c:pt idx="172">
                  <c:v>43341</c:v>
                </c:pt>
                <c:pt idx="173">
                  <c:v>43342</c:v>
                </c:pt>
                <c:pt idx="174">
                  <c:v>43343</c:v>
                </c:pt>
                <c:pt idx="175">
                  <c:v>43346</c:v>
                </c:pt>
                <c:pt idx="176">
                  <c:v>43347</c:v>
                </c:pt>
                <c:pt idx="177">
                  <c:v>43348</c:v>
                </c:pt>
                <c:pt idx="178">
                  <c:v>43349</c:v>
                </c:pt>
                <c:pt idx="179">
                  <c:v>43350</c:v>
                </c:pt>
                <c:pt idx="180">
                  <c:v>43353</c:v>
                </c:pt>
                <c:pt idx="181">
                  <c:v>43354</c:v>
                </c:pt>
                <c:pt idx="182">
                  <c:v>43355</c:v>
                </c:pt>
                <c:pt idx="183">
                  <c:v>43356</c:v>
                </c:pt>
                <c:pt idx="184">
                  <c:v>43357</c:v>
                </c:pt>
                <c:pt idx="185">
                  <c:v>43360</c:v>
                </c:pt>
                <c:pt idx="186">
                  <c:v>43361</c:v>
                </c:pt>
                <c:pt idx="187">
                  <c:v>43362</c:v>
                </c:pt>
                <c:pt idx="188">
                  <c:v>43363</c:v>
                </c:pt>
                <c:pt idx="189">
                  <c:v>43364</c:v>
                </c:pt>
                <c:pt idx="190">
                  <c:v>43367</c:v>
                </c:pt>
                <c:pt idx="191">
                  <c:v>43368</c:v>
                </c:pt>
                <c:pt idx="192">
                  <c:v>43369</c:v>
                </c:pt>
                <c:pt idx="193">
                  <c:v>43370</c:v>
                </c:pt>
                <c:pt idx="194">
                  <c:v>43371</c:v>
                </c:pt>
                <c:pt idx="195">
                  <c:v>43374</c:v>
                </c:pt>
                <c:pt idx="196">
                  <c:v>43375</c:v>
                </c:pt>
                <c:pt idx="197">
                  <c:v>43376</c:v>
                </c:pt>
                <c:pt idx="198">
                  <c:v>43377</c:v>
                </c:pt>
                <c:pt idx="199">
                  <c:v>43378</c:v>
                </c:pt>
                <c:pt idx="200">
                  <c:v>43381</c:v>
                </c:pt>
                <c:pt idx="201">
                  <c:v>43382</c:v>
                </c:pt>
                <c:pt idx="202">
                  <c:v>43383</c:v>
                </c:pt>
                <c:pt idx="203">
                  <c:v>43384</c:v>
                </c:pt>
                <c:pt idx="204">
                  <c:v>43385</c:v>
                </c:pt>
                <c:pt idx="205">
                  <c:v>43388</c:v>
                </c:pt>
                <c:pt idx="206">
                  <c:v>43389</c:v>
                </c:pt>
                <c:pt idx="207">
                  <c:v>43390</c:v>
                </c:pt>
                <c:pt idx="208">
                  <c:v>43391</c:v>
                </c:pt>
                <c:pt idx="209">
                  <c:v>43392</c:v>
                </c:pt>
                <c:pt idx="210">
                  <c:v>43395</c:v>
                </c:pt>
                <c:pt idx="211">
                  <c:v>43396</c:v>
                </c:pt>
                <c:pt idx="212">
                  <c:v>43397</c:v>
                </c:pt>
                <c:pt idx="213">
                  <c:v>43398</c:v>
                </c:pt>
                <c:pt idx="214">
                  <c:v>43399</c:v>
                </c:pt>
                <c:pt idx="215">
                  <c:v>43402</c:v>
                </c:pt>
                <c:pt idx="216">
                  <c:v>43403</c:v>
                </c:pt>
                <c:pt idx="217">
                  <c:v>43404</c:v>
                </c:pt>
                <c:pt idx="218">
                  <c:v>43405</c:v>
                </c:pt>
                <c:pt idx="219">
                  <c:v>43406</c:v>
                </c:pt>
                <c:pt idx="220">
                  <c:v>43409</c:v>
                </c:pt>
                <c:pt idx="221">
                  <c:v>43410</c:v>
                </c:pt>
                <c:pt idx="222">
                  <c:v>43411</c:v>
                </c:pt>
                <c:pt idx="223">
                  <c:v>43412</c:v>
                </c:pt>
                <c:pt idx="224">
                  <c:v>43413</c:v>
                </c:pt>
                <c:pt idx="225">
                  <c:v>43416</c:v>
                </c:pt>
                <c:pt idx="226">
                  <c:v>43417</c:v>
                </c:pt>
                <c:pt idx="227">
                  <c:v>43418</c:v>
                </c:pt>
                <c:pt idx="228">
                  <c:v>43419</c:v>
                </c:pt>
                <c:pt idx="229">
                  <c:v>43420</c:v>
                </c:pt>
                <c:pt idx="230">
                  <c:v>43423</c:v>
                </c:pt>
                <c:pt idx="231">
                  <c:v>43424</c:v>
                </c:pt>
                <c:pt idx="232">
                  <c:v>43425</c:v>
                </c:pt>
                <c:pt idx="233">
                  <c:v>43426</c:v>
                </c:pt>
                <c:pt idx="234">
                  <c:v>43427</c:v>
                </c:pt>
                <c:pt idx="235">
                  <c:v>43430</c:v>
                </c:pt>
                <c:pt idx="236">
                  <c:v>43431</c:v>
                </c:pt>
                <c:pt idx="237">
                  <c:v>43432</c:v>
                </c:pt>
                <c:pt idx="238">
                  <c:v>43433</c:v>
                </c:pt>
                <c:pt idx="239">
                  <c:v>43434</c:v>
                </c:pt>
                <c:pt idx="240">
                  <c:v>43437</c:v>
                </c:pt>
                <c:pt idx="241">
                  <c:v>43438</c:v>
                </c:pt>
                <c:pt idx="242">
                  <c:v>43439</c:v>
                </c:pt>
                <c:pt idx="243">
                  <c:v>43440</c:v>
                </c:pt>
                <c:pt idx="244">
                  <c:v>43441</c:v>
                </c:pt>
                <c:pt idx="245">
                  <c:v>43444</c:v>
                </c:pt>
                <c:pt idx="246">
                  <c:v>43445</c:v>
                </c:pt>
                <c:pt idx="247">
                  <c:v>43446</c:v>
                </c:pt>
                <c:pt idx="248">
                  <c:v>43447</c:v>
                </c:pt>
                <c:pt idx="249">
                  <c:v>43448</c:v>
                </c:pt>
                <c:pt idx="250">
                  <c:v>43451</c:v>
                </c:pt>
                <c:pt idx="251">
                  <c:v>43452</c:v>
                </c:pt>
                <c:pt idx="252">
                  <c:v>43453</c:v>
                </c:pt>
                <c:pt idx="253">
                  <c:v>43454</c:v>
                </c:pt>
                <c:pt idx="254">
                  <c:v>43455</c:v>
                </c:pt>
                <c:pt idx="255">
                  <c:v>43458</c:v>
                </c:pt>
                <c:pt idx="256">
                  <c:v>43459</c:v>
                </c:pt>
                <c:pt idx="257">
                  <c:v>43460</c:v>
                </c:pt>
                <c:pt idx="258">
                  <c:v>43461</c:v>
                </c:pt>
                <c:pt idx="259">
                  <c:v>43462</c:v>
                </c:pt>
                <c:pt idx="260">
                  <c:v>43465</c:v>
                </c:pt>
                <c:pt idx="261">
                  <c:v>43466</c:v>
                </c:pt>
                <c:pt idx="262">
                  <c:v>43467</c:v>
                </c:pt>
                <c:pt idx="263">
                  <c:v>43468</c:v>
                </c:pt>
                <c:pt idx="264">
                  <c:v>43469</c:v>
                </c:pt>
                <c:pt idx="265">
                  <c:v>43472</c:v>
                </c:pt>
                <c:pt idx="266">
                  <c:v>43473</c:v>
                </c:pt>
                <c:pt idx="267">
                  <c:v>43474</c:v>
                </c:pt>
                <c:pt idx="268">
                  <c:v>43475</c:v>
                </c:pt>
                <c:pt idx="269">
                  <c:v>43476</c:v>
                </c:pt>
                <c:pt idx="270">
                  <c:v>43479</c:v>
                </c:pt>
                <c:pt idx="271">
                  <c:v>43480</c:v>
                </c:pt>
                <c:pt idx="272">
                  <c:v>43481</c:v>
                </c:pt>
                <c:pt idx="273">
                  <c:v>43482</c:v>
                </c:pt>
                <c:pt idx="274">
                  <c:v>43483</c:v>
                </c:pt>
                <c:pt idx="275">
                  <c:v>43486</c:v>
                </c:pt>
                <c:pt idx="276">
                  <c:v>43487</c:v>
                </c:pt>
                <c:pt idx="277">
                  <c:v>43488</c:v>
                </c:pt>
                <c:pt idx="278">
                  <c:v>43489</c:v>
                </c:pt>
                <c:pt idx="279">
                  <c:v>43490</c:v>
                </c:pt>
                <c:pt idx="280">
                  <c:v>43493</c:v>
                </c:pt>
                <c:pt idx="281">
                  <c:v>43494</c:v>
                </c:pt>
                <c:pt idx="282">
                  <c:v>43495</c:v>
                </c:pt>
                <c:pt idx="283">
                  <c:v>43496</c:v>
                </c:pt>
                <c:pt idx="284">
                  <c:v>43497</c:v>
                </c:pt>
                <c:pt idx="285">
                  <c:v>43500</c:v>
                </c:pt>
                <c:pt idx="286">
                  <c:v>43501</c:v>
                </c:pt>
                <c:pt idx="287">
                  <c:v>43502</c:v>
                </c:pt>
                <c:pt idx="288">
                  <c:v>43503</c:v>
                </c:pt>
                <c:pt idx="289">
                  <c:v>43504</c:v>
                </c:pt>
                <c:pt idx="290">
                  <c:v>43507</c:v>
                </c:pt>
                <c:pt idx="291">
                  <c:v>43508</c:v>
                </c:pt>
                <c:pt idx="292">
                  <c:v>43509</c:v>
                </c:pt>
                <c:pt idx="293">
                  <c:v>43510</c:v>
                </c:pt>
                <c:pt idx="294">
                  <c:v>43511</c:v>
                </c:pt>
                <c:pt idx="295">
                  <c:v>43514</c:v>
                </c:pt>
                <c:pt idx="296">
                  <c:v>43515</c:v>
                </c:pt>
                <c:pt idx="297">
                  <c:v>43516</c:v>
                </c:pt>
                <c:pt idx="298">
                  <c:v>43517</c:v>
                </c:pt>
                <c:pt idx="299">
                  <c:v>43518</c:v>
                </c:pt>
                <c:pt idx="300">
                  <c:v>43521</c:v>
                </c:pt>
                <c:pt idx="301">
                  <c:v>43522</c:v>
                </c:pt>
                <c:pt idx="302">
                  <c:v>43523</c:v>
                </c:pt>
                <c:pt idx="303">
                  <c:v>43524</c:v>
                </c:pt>
                <c:pt idx="304">
                  <c:v>43525</c:v>
                </c:pt>
                <c:pt idx="305">
                  <c:v>43528</c:v>
                </c:pt>
                <c:pt idx="306">
                  <c:v>43529</c:v>
                </c:pt>
                <c:pt idx="307">
                  <c:v>43530</c:v>
                </c:pt>
                <c:pt idx="308">
                  <c:v>43531</c:v>
                </c:pt>
                <c:pt idx="309">
                  <c:v>43532</c:v>
                </c:pt>
                <c:pt idx="310">
                  <c:v>43535</c:v>
                </c:pt>
                <c:pt idx="311">
                  <c:v>43536</c:v>
                </c:pt>
                <c:pt idx="312">
                  <c:v>43537</c:v>
                </c:pt>
                <c:pt idx="313">
                  <c:v>43538</c:v>
                </c:pt>
                <c:pt idx="314">
                  <c:v>43539</c:v>
                </c:pt>
                <c:pt idx="315">
                  <c:v>43542</c:v>
                </c:pt>
                <c:pt idx="316">
                  <c:v>43543</c:v>
                </c:pt>
                <c:pt idx="317">
                  <c:v>43544</c:v>
                </c:pt>
                <c:pt idx="318">
                  <c:v>43545</c:v>
                </c:pt>
                <c:pt idx="319">
                  <c:v>43546</c:v>
                </c:pt>
                <c:pt idx="320">
                  <c:v>43549</c:v>
                </c:pt>
                <c:pt idx="321">
                  <c:v>43550</c:v>
                </c:pt>
                <c:pt idx="322">
                  <c:v>43551</c:v>
                </c:pt>
                <c:pt idx="323">
                  <c:v>43552</c:v>
                </c:pt>
                <c:pt idx="324">
                  <c:v>43553</c:v>
                </c:pt>
                <c:pt idx="325">
                  <c:v>43556</c:v>
                </c:pt>
                <c:pt idx="326">
                  <c:v>43557</c:v>
                </c:pt>
                <c:pt idx="327">
                  <c:v>43558</c:v>
                </c:pt>
                <c:pt idx="328">
                  <c:v>43559</c:v>
                </c:pt>
                <c:pt idx="329">
                  <c:v>43560</c:v>
                </c:pt>
                <c:pt idx="330">
                  <c:v>43563</c:v>
                </c:pt>
                <c:pt idx="331">
                  <c:v>43564</c:v>
                </c:pt>
                <c:pt idx="332">
                  <c:v>43565</c:v>
                </c:pt>
                <c:pt idx="333">
                  <c:v>43566</c:v>
                </c:pt>
                <c:pt idx="334">
                  <c:v>43567</c:v>
                </c:pt>
                <c:pt idx="335">
                  <c:v>43570</c:v>
                </c:pt>
                <c:pt idx="336">
                  <c:v>43571</c:v>
                </c:pt>
                <c:pt idx="337">
                  <c:v>43572</c:v>
                </c:pt>
                <c:pt idx="338">
                  <c:v>43573</c:v>
                </c:pt>
                <c:pt idx="339">
                  <c:v>43574</c:v>
                </c:pt>
                <c:pt idx="340">
                  <c:v>43577</c:v>
                </c:pt>
                <c:pt idx="341">
                  <c:v>43578</c:v>
                </c:pt>
                <c:pt idx="342">
                  <c:v>43579</c:v>
                </c:pt>
                <c:pt idx="343">
                  <c:v>43580</c:v>
                </c:pt>
                <c:pt idx="344">
                  <c:v>43581</c:v>
                </c:pt>
                <c:pt idx="345">
                  <c:v>43584</c:v>
                </c:pt>
                <c:pt idx="346">
                  <c:v>43585</c:v>
                </c:pt>
                <c:pt idx="347">
                  <c:v>43586</c:v>
                </c:pt>
                <c:pt idx="348">
                  <c:v>43587</c:v>
                </c:pt>
                <c:pt idx="349">
                  <c:v>43588</c:v>
                </c:pt>
                <c:pt idx="350">
                  <c:v>43591</c:v>
                </c:pt>
                <c:pt idx="351">
                  <c:v>43592</c:v>
                </c:pt>
                <c:pt idx="352">
                  <c:v>43593</c:v>
                </c:pt>
                <c:pt idx="353">
                  <c:v>43594</c:v>
                </c:pt>
                <c:pt idx="354">
                  <c:v>43595</c:v>
                </c:pt>
                <c:pt idx="355">
                  <c:v>43598</c:v>
                </c:pt>
                <c:pt idx="356">
                  <c:v>43599</c:v>
                </c:pt>
                <c:pt idx="357">
                  <c:v>43600</c:v>
                </c:pt>
                <c:pt idx="358">
                  <c:v>43601</c:v>
                </c:pt>
                <c:pt idx="359">
                  <c:v>43602</c:v>
                </c:pt>
                <c:pt idx="360">
                  <c:v>43605</c:v>
                </c:pt>
                <c:pt idx="361">
                  <c:v>43606</c:v>
                </c:pt>
                <c:pt idx="362">
                  <c:v>43607</c:v>
                </c:pt>
                <c:pt idx="363">
                  <c:v>43608</c:v>
                </c:pt>
                <c:pt idx="364">
                  <c:v>43609</c:v>
                </c:pt>
                <c:pt idx="365">
                  <c:v>43612</c:v>
                </c:pt>
                <c:pt idx="366">
                  <c:v>43613</c:v>
                </c:pt>
                <c:pt idx="367">
                  <c:v>43614</c:v>
                </c:pt>
                <c:pt idx="368">
                  <c:v>43615</c:v>
                </c:pt>
                <c:pt idx="369">
                  <c:v>43616</c:v>
                </c:pt>
                <c:pt idx="370">
                  <c:v>43619</c:v>
                </c:pt>
                <c:pt idx="371">
                  <c:v>43620</c:v>
                </c:pt>
                <c:pt idx="372">
                  <c:v>43621</c:v>
                </c:pt>
                <c:pt idx="373">
                  <c:v>43622</c:v>
                </c:pt>
                <c:pt idx="374">
                  <c:v>43623</c:v>
                </c:pt>
                <c:pt idx="375">
                  <c:v>43626</c:v>
                </c:pt>
                <c:pt idx="376">
                  <c:v>43627</c:v>
                </c:pt>
                <c:pt idx="377">
                  <c:v>43628</c:v>
                </c:pt>
                <c:pt idx="378">
                  <c:v>43629</c:v>
                </c:pt>
                <c:pt idx="379">
                  <c:v>43630</c:v>
                </c:pt>
                <c:pt idx="380">
                  <c:v>43633</c:v>
                </c:pt>
                <c:pt idx="381">
                  <c:v>43634</c:v>
                </c:pt>
                <c:pt idx="382">
                  <c:v>43635</c:v>
                </c:pt>
                <c:pt idx="383">
                  <c:v>43636</c:v>
                </c:pt>
                <c:pt idx="384">
                  <c:v>43637</c:v>
                </c:pt>
                <c:pt idx="385">
                  <c:v>43640</c:v>
                </c:pt>
                <c:pt idx="386">
                  <c:v>43641</c:v>
                </c:pt>
                <c:pt idx="387">
                  <c:v>43642</c:v>
                </c:pt>
                <c:pt idx="388">
                  <c:v>43643</c:v>
                </c:pt>
                <c:pt idx="389">
                  <c:v>43644</c:v>
                </c:pt>
                <c:pt idx="390">
                  <c:v>43647</c:v>
                </c:pt>
                <c:pt idx="391">
                  <c:v>43648</c:v>
                </c:pt>
                <c:pt idx="392">
                  <c:v>43649</c:v>
                </c:pt>
                <c:pt idx="393">
                  <c:v>43650</c:v>
                </c:pt>
                <c:pt idx="394">
                  <c:v>43651</c:v>
                </c:pt>
                <c:pt idx="395">
                  <c:v>43654</c:v>
                </c:pt>
                <c:pt idx="396">
                  <c:v>43655</c:v>
                </c:pt>
                <c:pt idx="397">
                  <c:v>43656</c:v>
                </c:pt>
                <c:pt idx="398">
                  <c:v>43657</c:v>
                </c:pt>
                <c:pt idx="399">
                  <c:v>43658</c:v>
                </c:pt>
                <c:pt idx="400">
                  <c:v>43661</c:v>
                </c:pt>
                <c:pt idx="401">
                  <c:v>43662</c:v>
                </c:pt>
                <c:pt idx="402">
                  <c:v>43663</c:v>
                </c:pt>
                <c:pt idx="403">
                  <c:v>43664</c:v>
                </c:pt>
                <c:pt idx="404">
                  <c:v>43665</c:v>
                </c:pt>
                <c:pt idx="405">
                  <c:v>43668</c:v>
                </c:pt>
                <c:pt idx="406">
                  <c:v>43669</c:v>
                </c:pt>
                <c:pt idx="407">
                  <c:v>43670</c:v>
                </c:pt>
                <c:pt idx="408">
                  <c:v>43671</c:v>
                </c:pt>
                <c:pt idx="409">
                  <c:v>43672</c:v>
                </c:pt>
                <c:pt idx="410">
                  <c:v>43675</c:v>
                </c:pt>
                <c:pt idx="411">
                  <c:v>43676</c:v>
                </c:pt>
                <c:pt idx="412">
                  <c:v>43677</c:v>
                </c:pt>
                <c:pt idx="413">
                  <c:v>43678</c:v>
                </c:pt>
                <c:pt idx="414">
                  <c:v>43679</c:v>
                </c:pt>
                <c:pt idx="415">
                  <c:v>43682</c:v>
                </c:pt>
                <c:pt idx="416">
                  <c:v>43683</c:v>
                </c:pt>
                <c:pt idx="417">
                  <c:v>43684</c:v>
                </c:pt>
                <c:pt idx="418">
                  <c:v>43685</c:v>
                </c:pt>
                <c:pt idx="419">
                  <c:v>43686</c:v>
                </c:pt>
                <c:pt idx="420">
                  <c:v>43689</c:v>
                </c:pt>
                <c:pt idx="421">
                  <c:v>43690</c:v>
                </c:pt>
                <c:pt idx="422">
                  <c:v>43691</c:v>
                </c:pt>
                <c:pt idx="423">
                  <c:v>43692</c:v>
                </c:pt>
                <c:pt idx="424">
                  <c:v>43693</c:v>
                </c:pt>
                <c:pt idx="425">
                  <c:v>43696</c:v>
                </c:pt>
                <c:pt idx="426">
                  <c:v>43697</c:v>
                </c:pt>
                <c:pt idx="427">
                  <c:v>43698</c:v>
                </c:pt>
                <c:pt idx="428">
                  <c:v>43699</c:v>
                </c:pt>
                <c:pt idx="429">
                  <c:v>43700</c:v>
                </c:pt>
                <c:pt idx="430">
                  <c:v>43703</c:v>
                </c:pt>
                <c:pt idx="431">
                  <c:v>43704</c:v>
                </c:pt>
                <c:pt idx="432">
                  <c:v>43705</c:v>
                </c:pt>
                <c:pt idx="433">
                  <c:v>43706</c:v>
                </c:pt>
                <c:pt idx="434">
                  <c:v>43707</c:v>
                </c:pt>
                <c:pt idx="435">
                  <c:v>43710</c:v>
                </c:pt>
                <c:pt idx="436">
                  <c:v>43711</c:v>
                </c:pt>
                <c:pt idx="437">
                  <c:v>43712</c:v>
                </c:pt>
                <c:pt idx="438">
                  <c:v>43713</c:v>
                </c:pt>
                <c:pt idx="439">
                  <c:v>43714</c:v>
                </c:pt>
                <c:pt idx="440">
                  <c:v>43717</c:v>
                </c:pt>
                <c:pt idx="441">
                  <c:v>43718</c:v>
                </c:pt>
                <c:pt idx="442">
                  <c:v>43719</c:v>
                </c:pt>
                <c:pt idx="443">
                  <c:v>43720</c:v>
                </c:pt>
                <c:pt idx="444">
                  <c:v>43721</c:v>
                </c:pt>
                <c:pt idx="445">
                  <c:v>43724</c:v>
                </c:pt>
                <c:pt idx="446">
                  <c:v>43725</c:v>
                </c:pt>
                <c:pt idx="447">
                  <c:v>43726</c:v>
                </c:pt>
                <c:pt idx="448">
                  <c:v>43727</c:v>
                </c:pt>
                <c:pt idx="449">
                  <c:v>43728</c:v>
                </c:pt>
                <c:pt idx="450">
                  <c:v>43731</c:v>
                </c:pt>
                <c:pt idx="451">
                  <c:v>43732</c:v>
                </c:pt>
                <c:pt idx="452">
                  <c:v>43733</c:v>
                </c:pt>
                <c:pt idx="453">
                  <c:v>43734</c:v>
                </c:pt>
                <c:pt idx="454">
                  <c:v>43735</c:v>
                </c:pt>
                <c:pt idx="455">
                  <c:v>43738</c:v>
                </c:pt>
                <c:pt idx="456">
                  <c:v>43739</c:v>
                </c:pt>
                <c:pt idx="457">
                  <c:v>43740</c:v>
                </c:pt>
                <c:pt idx="458">
                  <c:v>43741</c:v>
                </c:pt>
                <c:pt idx="459">
                  <c:v>43742</c:v>
                </c:pt>
                <c:pt idx="460">
                  <c:v>43745</c:v>
                </c:pt>
                <c:pt idx="461">
                  <c:v>43746</c:v>
                </c:pt>
                <c:pt idx="462">
                  <c:v>43747</c:v>
                </c:pt>
                <c:pt idx="463">
                  <c:v>43748</c:v>
                </c:pt>
                <c:pt idx="464">
                  <c:v>43749</c:v>
                </c:pt>
                <c:pt idx="465">
                  <c:v>43752</c:v>
                </c:pt>
                <c:pt idx="466">
                  <c:v>43753</c:v>
                </c:pt>
                <c:pt idx="467">
                  <c:v>43754</c:v>
                </c:pt>
                <c:pt idx="468">
                  <c:v>43755</c:v>
                </c:pt>
                <c:pt idx="469">
                  <c:v>43756</c:v>
                </c:pt>
                <c:pt idx="470">
                  <c:v>43759</c:v>
                </c:pt>
                <c:pt idx="471">
                  <c:v>43760</c:v>
                </c:pt>
                <c:pt idx="472">
                  <c:v>43761</c:v>
                </c:pt>
                <c:pt idx="473">
                  <c:v>43762</c:v>
                </c:pt>
                <c:pt idx="474">
                  <c:v>43763</c:v>
                </c:pt>
                <c:pt idx="475">
                  <c:v>43766</c:v>
                </c:pt>
                <c:pt idx="476">
                  <c:v>43767</c:v>
                </c:pt>
                <c:pt idx="477">
                  <c:v>43768</c:v>
                </c:pt>
                <c:pt idx="478">
                  <c:v>43769</c:v>
                </c:pt>
                <c:pt idx="479">
                  <c:v>43770</c:v>
                </c:pt>
                <c:pt idx="480">
                  <c:v>43773</c:v>
                </c:pt>
                <c:pt idx="481">
                  <c:v>43774</c:v>
                </c:pt>
                <c:pt idx="482">
                  <c:v>43775</c:v>
                </c:pt>
                <c:pt idx="483">
                  <c:v>43776</c:v>
                </c:pt>
                <c:pt idx="484">
                  <c:v>43777</c:v>
                </c:pt>
                <c:pt idx="485">
                  <c:v>43780</c:v>
                </c:pt>
                <c:pt idx="486">
                  <c:v>43781</c:v>
                </c:pt>
                <c:pt idx="487">
                  <c:v>43782</c:v>
                </c:pt>
                <c:pt idx="488">
                  <c:v>43783</c:v>
                </c:pt>
                <c:pt idx="489">
                  <c:v>43784</c:v>
                </c:pt>
                <c:pt idx="490">
                  <c:v>43787</c:v>
                </c:pt>
                <c:pt idx="491">
                  <c:v>43788</c:v>
                </c:pt>
                <c:pt idx="492">
                  <c:v>43789</c:v>
                </c:pt>
                <c:pt idx="493">
                  <c:v>43790</c:v>
                </c:pt>
                <c:pt idx="494">
                  <c:v>43791</c:v>
                </c:pt>
                <c:pt idx="495">
                  <c:v>43794</c:v>
                </c:pt>
                <c:pt idx="496">
                  <c:v>43795</c:v>
                </c:pt>
                <c:pt idx="497">
                  <c:v>43796</c:v>
                </c:pt>
                <c:pt idx="498">
                  <c:v>43797</c:v>
                </c:pt>
                <c:pt idx="499">
                  <c:v>43798</c:v>
                </c:pt>
                <c:pt idx="500">
                  <c:v>43801</c:v>
                </c:pt>
                <c:pt idx="501">
                  <c:v>43802</c:v>
                </c:pt>
                <c:pt idx="502">
                  <c:v>43803</c:v>
                </c:pt>
                <c:pt idx="503">
                  <c:v>43804</c:v>
                </c:pt>
                <c:pt idx="504">
                  <c:v>43805</c:v>
                </c:pt>
                <c:pt idx="505">
                  <c:v>43808</c:v>
                </c:pt>
                <c:pt idx="506">
                  <c:v>43809</c:v>
                </c:pt>
                <c:pt idx="507">
                  <c:v>43810</c:v>
                </c:pt>
                <c:pt idx="508">
                  <c:v>43811</c:v>
                </c:pt>
                <c:pt idx="509">
                  <c:v>43812</c:v>
                </c:pt>
                <c:pt idx="510">
                  <c:v>43815</c:v>
                </c:pt>
                <c:pt idx="511">
                  <c:v>43816</c:v>
                </c:pt>
                <c:pt idx="512">
                  <c:v>43817</c:v>
                </c:pt>
                <c:pt idx="513">
                  <c:v>43818</c:v>
                </c:pt>
                <c:pt idx="514">
                  <c:v>43819</c:v>
                </c:pt>
                <c:pt idx="515">
                  <c:v>43822</c:v>
                </c:pt>
                <c:pt idx="516">
                  <c:v>43823</c:v>
                </c:pt>
                <c:pt idx="517">
                  <c:v>43824</c:v>
                </c:pt>
                <c:pt idx="518">
                  <c:v>43825</c:v>
                </c:pt>
                <c:pt idx="519">
                  <c:v>43826</c:v>
                </c:pt>
                <c:pt idx="520">
                  <c:v>43829</c:v>
                </c:pt>
                <c:pt idx="521">
                  <c:v>43830</c:v>
                </c:pt>
                <c:pt idx="522">
                  <c:v>43831</c:v>
                </c:pt>
                <c:pt idx="523">
                  <c:v>43832</c:v>
                </c:pt>
                <c:pt idx="524">
                  <c:v>43833</c:v>
                </c:pt>
                <c:pt idx="525">
                  <c:v>43836</c:v>
                </c:pt>
                <c:pt idx="526">
                  <c:v>43837</c:v>
                </c:pt>
                <c:pt idx="527">
                  <c:v>43838</c:v>
                </c:pt>
                <c:pt idx="528">
                  <c:v>43839</c:v>
                </c:pt>
                <c:pt idx="529">
                  <c:v>43840</c:v>
                </c:pt>
                <c:pt idx="530">
                  <c:v>43843</c:v>
                </c:pt>
                <c:pt idx="531">
                  <c:v>43844</c:v>
                </c:pt>
                <c:pt idx="532">
                  <c:v>43845</c:v>
                </c:pt>
                <c:pt idx="533">
                  <c:v>43846</c:v>
                </c:pt>
                <c:pt idx="534">
                  <c:v>43847</c:v>
                </c:pt>
                <c:pt idx="535">
                  <c:v>43850</c:v>
                </c:pt>
                <c:pt idx="536">
                  <c:v>43851</c:v>
                </c:pt>
                <c:pt idx="537">
                  <c:v>43852</c:v>
                </c:pt>
                <c:pt idx="538">
                  <c:v>43853</c:v>
                </c:pt>
                <c:pt idx="539">
                  <c:v>43854</c:v>
                </c:pt>
                <c:pt idx="540">
                  <c:v>43857</c:v>
                </c:pt>
                <c:pt idx="541">
                  <c:v>43858</c:v>
                </c:pt>
                <c:pt idx="542">
                  <c:v>43859</c:v>
                </c:pt>
                <c:pt idx="543">
                  <c:v>43860</c:v>
                </c:pt>
                <c:pt idx="544">
                  <c:v>43861</c:v>
                </c:pt>
                <c:pt idx="545">
                  <c:v>43864</c:v>
                </c:pt>
                <c:pt idx="546">
                  <c:v>43865</c:v>
                </c:pt>
                <c:pt idx="547">
                  <c:v>43866</c:v>
                </c:pt>
                <c:pt idx="548">
                  <c:v>43867</c:v>
                </c:pt>
                <c:pt idx="549">
                  <c:v>43868</c:v>
                </c:pt>
                <c:pt idx="550">
                  <c:v>43871</c:v>
                </c:pt>
                <c:pt idx="551">
                  <c:v>43872</c:v>
                </c:pt>
                <c:pt idx="552">
                  <c:v>43873</c:v>
                </c:pt>
                <c:pt idx="553">
                  <c:v>43874</c:v>
                </c:pt>
                <c:pt idx="554">
                  <c:v>43875</c:v>
                </c:pt>
                <c:pt idx="555">
                  <c:v>43878</c:v>
                </c:pt>
                <c:pt idx="556">
                  <c:v>43879</c:v>
                </c:pt>
                <c:pt idx="557">
                  <c:v>43880</c:v>
                </c:pt>
                <c:pt idx="558">
                  <c:v>43881</c:v>
                </c:pt>
                <c:pt idx="559">
                  <c:v>43882</c:v>
                </c:pt>
                <c:pt idx="560">
                  <c:v>43885</c:v>
                </c:pt>
                <c:pt idx="561">
                  <c:v>43886</c:v>
                </c:pt>
                <c:pt idx="562">
                  <c:v>43887</c:v>
                </c:pt>
                <c:pt idx="563">
                  <c:v>43888</c:v>
                </c:pt>
                <c:pt idx="564">
                  <c:v>43889</c:v>
                </c:pt>
                <c:pt idx="565">
                  <c:v>43892</c:v>
                </c:pt>
                <c:pt idx="566">
                  <c:v>43893</c:v>
                </c:pt>
                <c:pt idx="567">
                  <c:v>43894</c:v>
                </c:pt>
                <c:pt idx="568">
                  <c:v>43895</c:v>
                </c:pt>
                <c:pt idx="569">
                  <c:v>43896</c:v>
                </c:pt>
                <c:pt idx="570">
                  <c:v>43899</c:v>
                </c:pt>
                <c:pt idx="571">
                  <c:v>43900</c:v>
                </c:pt>
                <c:pt idx="572">
                  <c:v>43901</c:v>
                </c:pt>
                <c:pt idx="573">
                  <c:v>43902</c:v>
                </c:pt>
                <c:pt idx="574">
                  <c:v>43903</c:v>
                </c:pt>
                <c:pt idx="575">
                  <c:v>43906</c:v>
                </c:pt>
                <c:pt idx="576">
                  <c:v>43907</c:v>
                </c:pt>
                <c:pt idx="577">
                  <c:v>43908</c:v>
                </c:pt>
                <c:pt idx="578">
                  <c:v>43909</c:v>
                </c:pt>
                <c:pt idx="579">
                  <c:v>43910</c:v>
                </c:pt>
                <c:pt idx="580">
                  <c:v>43913</c:v>
                </c:pt>
                <c:pt idx="581">
                  <c:v>43914</c:v>
                </c:pt>
                <c:pt idx="582">
                  <c:v>43915</c:v>
                </c:pt>
                <c:pt idx="583">
                  <c:v>43916</c:v>
                </c:pt>
                <c:pt idx="584">
                  <c:v>43917</c:v>
                </c:pt>
                <c:pt idx="585">
                  <c:v>43920</c:v>
                </c:pt>
                <c:pt idx="586">
                  <c:v>43921</c:v>
                </c:pt>
                <c:pt idx="587">
                  <c:v>43922</c:v>
                </c:pt>
                <c:pt idx="588">
                  <c:v>43923</c:v>
                </c:pt>
                <c:pt idx="589">
                  <c:v>43924</c:v>
                </c:pt>
                <c:pt idx="590">
                  <c:v>43927</c:v>
                </c:pt>
                <c:pt idx="591">
                  <c:v>43928</c:v>
                </c:pt>
                <c:pt idx="592">
                  <c:v>43929</c:v>
                </c:pt>
                <c:pt idx="593">
                  <c:v>43930</c:v>
                </c:pt>
                <c:pt idx="594">
                  <c:v>43931</c:v>
                </c:pt>
                <c:pt idx="595">
                  <c:v>43934</c:v>
                </c:pt>
                <c:pt idx="596">
                  <c:v>43935</c:v>
                </c:pt>
                <c:pt idx="597">
                  <c:v>43936</c:v>
                </c:pt>
                <c:pt idx="598">
                  <c:v>43937</c:v>
                </c:pt>
                <c:pt idx="599">
                  <c:v>43938</c:v>
                </c:pt>
                <c:pt idx="600">
                  <c:v>43941</c:v>
                </c:pt>
                <c:pt idx="601">
                  <c:v>43942</c:v>
                </c:pt>
                <c:pt idx="602">
                  <c:v>43943</c:v>
                </c:pt>
                <c:pt idx="603">
                  <c:v>43944</c:v>
                </c:pt>
                <c:pt idx="604">
                  <c:v>43945</c:v>
                </c:pt>
                <c:pt idx="605">
                  <c:v>43948</c:v>
                </c:pt>
                <c:pt idx="606">
                  <c:v>43949</c:v>
                </c:pt>
                <c:pt idx="607">
                  <c:v>43950</c:v>
                </c:pt>
                <c:pt idx="608">
                  <c:v>43951</c:v>
                </c:pt>
                <c:pt idx="609">
                  <c:v>43952</c:v>
                </c:pt>
                <c:pt idx="610">
                  <c:v>43955</c:v>
                </c:pt>
                <c:pt idx="611">
                  <c:v>43956</c:v>
                </c:pt>
                <c:pt idx="612">
                  <c:v>43957</c:v>
                </c:pt>
                <c:pt idx="613">
                  <c:v>43958</c:v>
                </c:pt>
                <c:pt idx="614">
                  <c:v>43959</c:v>
                </c:pt>
                <c:pt idx="615">
                  <c:v>43962</c:v>
                </c:pt>
                <c:pt idx="616">
                  <c:v>43963</c:v>
                </c:pt>
                <c:pt idx="617">
                  <c:v>43964</c:v>
                </c:pt>
                <c:pt idx="618">
                  <c:v>43965</c:v>
                </c:pt>
                <c:pt idx="619">
                  <c:v>43966</c:v>
                </c:pt>
                <c:pt idx="620">
                  <c:v>43969</c:v>
                </c:pt>
                <c:pt idx="621">
                  <c:v>43970</c:v>
                </c:pt>
                <c:pt idx="622">
                  <c:v>43971</c:v>
                </c:pt>
                <c:pt idx="623">
                  <c:v>43972</c:v>
                </c:pt>
                <c:pt idx="624">
                  <c:v>43973</c:v>
                </c:pt>
                <c:pt idx="625">
                  <c:v>43976</c:v>
                </c:pt>
                <c:pt idx="626">
                  <c:v>43977</c:v>
                </c:pt>
                <c:pt idx="627">
                  <c:v>43978</c:v>
                </c:pt>
                <c:pt idx="628">
                  <c:v>43979</c:v>
                </c:pt>
                <c:pt idx="629">
                  <c:v>43980</c:v>
                </c:pt>
                <c:pt idx="630">
                  <c:v>43983</c:v>
                </c:pt>
                <c:pt idx="631">
                  <c:v>43984</c:v>
                </c:pt>
                <c:pt idx="632">
                  <c:v>43985</c:v>
                </c:pt>
                <c:pt idx="633">
                  <c:v>43986</c:v>
                </c:pt>
                <c:pt idx="634">
                  <c:v>43987</c:v>
                </c:pt>
                <c:pt idx="635">
                  <c:v>43990</c:v>
                </c:pt>
                <c:pt idx="636">
                  <c:v>43991</c:v>
                </c:pt>
                <c:pt idx="637">
                  <c:v>43992</c:v>
                </c:pt>
                <c:pt idx="638">
                  <c:v>43993</c:v>
                </c:pt>
                <c:pt idx="639">
                  <c:v>43994</c:v>
                </c:pt>
                <c:pt idx="640">
                  <c:v>43997</c:v>
                </c:pt>
                <c:pt idx="641">
                  <c:v>43998</c:v>
                </c:pt>
                <c:pt idx="642">
                  <c:v>43999</c:v>
                </c:pt>
                <c:pt idx="643">
                  <c:v>44000</c:v>
                </c:pt>
                <c:pt idx="644">
                  <c:v>44001</c:v>
                </c:pt>
                <c:pt idx="645">
                  <c:v>44004</c:v>
                </c:pt>
                <c:pt idx="646">
                  <c:v>44005</c:v>
                </c:pt>
                <c:pt idx="647">
                  <c:v>44006</c:v>
                </c:pt>
                <c:pt idx="648">
                  <c:v>44007</c:v>
                </c:pt>
                <c:pt idx="649">
                  <c:v>44008</c:v>
                </c:pt>
                <c:pt idx="650">
                  <c:v>44011</c:v>
                </c:pt>
                <c:pt idx="651">
                  <c:v>44012</c:v>
                </c:pt>
                <c:pt idx="652">
                  <c:v>44013</c:v>
                </c:pt>
                <c:pt idx="653">
                  <c:v>44014</c:v>
                </c:pt>
                <c:pt idx="654">
                  <c:v>44015</c:v>
                </c:pt>
                <c:pt idx="655">
                  <c:v>44018</c:v>
                </c:pt>
                <c:pt idx="656">
                  <c:v>44019</c:v>
                </c:pt>
                <c:pt idx="657">
                  <c:v>44020</c:v>
                </c:pt>
                <c:pt idx="658">
                  <c:v>44021</c:v>
                </c:pt>
                <c:pt idx="659">
                  <c:v>44022</c:v>
                </c:pt>
                <c:pt idx="660">
                  <c:v>44025</c:v>
                </c:pt>
                <c:pt idx="661">
                  <c:v>44026</c:v>
                </c:pt>
                <c:pt idx="662">
                  <c:v>44027</c:v>
                </c:pt>
                <c:pt idx="663">
                  <c:v>44028</c:v>
                </c:pt>
                <c:pt idx="664">
                  <c:v>44029</c:v>
                </c:pt>
                <c:pt idx="665">
                  <c:v>44032</c:v>
                </c:pt>
                <c:pt idx="666">
                  <c:v>44033</c:v>
                </c:pt>
                <c:pt idx="667">
                  <c:v>44034</c:v>
                </c:pt>
                <c:pt idx="668">
                  <c:v>44035</c:v>
                </c:pt>
                <c:pt idx="669">
                  <c:v>44036</c:v>
                </c:pt>
                <c:pt idx="670">
                  <c:v>44039</c:v>
                </c:pt>
                <c:pt idx="671">
                  <c:v>44040</c:v>
                </c:pt>
                <c:pt idx="672">
                  <c:v>44041</c:v>
                </c:pt>
                <c:pt idx="673">
                  <c:v>44042</c:v>
                </c:pt>
                <c:pt idx="674">
                  <c:v>44043</c:v>
                </c:pt>
                <c:pt idx="675">
                  <c:v>44046</c:v>
                </c:pt>
                <c:pt idx="676">
                  <c:v>44047</c:v>
                </c:pt>
                <c:pt idx="677">
                  <c:v>44048</c:v>
                </c:pt>
                <c:pt idx="678">
                  <c:v>44049</c:v>
                </c:pt>
                <c:pt idx="679">
                  <c:v>44050</c:v>
                </c:pt>
                <c:pt idx="680">
                  <c:v>44053</c:v>
                </c:pt>
                <c:pt idx="681">
                  <c:v>44054</c:v>
                </c:pt>
                <c:pt idx="682">
                  <c:v>44055</c:v>
                </c:pt>
                <c:pt idx="683">
                  <c:v>44056</c:v>
                </c:pt>
                <c:pt idx="684">
                  <c:v>44057</c:v>
                </c:pt>
                <c:pt idx="685">
                  <c:v>44060</c:v>
                </c:pt>
                <c:pt idx="686">
                  <c:v>44061</c:v>
                </c:pt>
                <c:pt idx="687">
                  <c:v>44062</c:v>
                </c:pt>
                <c:pt idx="688">
                  <c:v>44063</c:v>
                </c:pt>
                <c:pt idx="689">
                  <c:v>44064</c:v>
                </c:pt>
                <c:pt idx="690">
                  <c:v>44067</c:v>
                </c:pt>
                <c:pt idx="691">
                  <c:v>44068</c:v>
                </c:pt>
                <c:pt idx="692">
                  <c:v>44069</c:v>
                </c:pt>
                <c:pt idx="693">
                  <c:v>44070</c:v>
                </c:pt>
                <c:pt idx="694">
                  <c:v>44071</c:v>
                </c:pt>
                <c:pt idx="695">
                  <c:v>44074</c:v>
                </c:pt>
                <c:pt idx="696">
                  <c:v>44075</c:v>
                </c:pt>
                <c:pt idx="697">
                  <c:v>44076</c:v>
                </c:pt>
                <c:pt idx="698">
                  <c:v>44077</c:v>
                </c:pt>
                <c:pt idx="699">
                  <c:v>44078</c:v>
                </c:pt>
                <c:pt idx="700">
                  <c:v>44081</c:v>
                </c:pt>
                <c:pt idx="701">
                  <c:v>44082</c:v>
                </c:pt>
                <c:pt idx="702">
                  <c:v>44083</c:v>
                </c:pt>
                <c:pt idx="703">
                  <c:v>44084</c:v>
                </c:pt>
                <c:pt idx="704">
                  <c:v>44085</c:v>
                </c:pt>
                <c:pt idx="705">
                  <c:v>44088</c:v>
                </c:pt>
                <c:pt idx="706">
                  <c:v>44089</c:v>
                </c:pt>
                <c:pt idx="707">
                  <c:v>44090</c:v>
                </c:pt>
                <c:pt idx="708">
                  <c:v>44091</c:v>
                </c:pt>
                <c:pt idx="709">
                  <c:v>44092</c:v>
                </c:pt>
                <c:pt idx="710">
                  <c:v>44095</c:v>
                </c:pt>
                <c:pt idx="711">
                  <c:v>44096</c:v>
                </c:pt>
                <c:pt idx="712">
                  <c:v>44097</c:v>
                </c:pt>
                <c:pt idx="713">
                  <c:v>44098</c:v>
                </c:pt>
                <c:pt idx="714">
                  <c:v>44099</c:v>
                </c:pt>
                <c:pt idx="715">
                  <c:v>44102</c:v>
                </c:pt>
                <c:pt idx="716">
                  <c:v>44103</c:v>
                </c:pt>
                <c:pt idx="717">
                  <c:v>44104</c:v>
                </c:pt>
                <c:pt idx="718">
                  <c:v>44105</c:v>
                </c:pt>
                <c:pt idx="719">
                  <c:v>44106</c:v>
                </c:pt>
                <c:pt idx="720">
                  <c:v>44109</c:v>
                </c:pt>
                <c:pt idx="721">
                  <c:v>44110</c:v>
                </c:pt>
                <c:pt idx="722">
                  <c:v>44111</c:v>
                </c:pt>
                <c:pt idx="723">
                  <c:v>44112</c:v>
                </c:pt>
                <c:pt idx="724">
                  <c:v>44113</c:v>
                </c:pt>
                <c:pt idx="725">
                  <c:v>44116</c:v>
                </c:pt>
                <c:pt idx="726">
                  <c:v>44117</c:v>
                </c:pt>
                <c:pt idx="727">
                  <c:v>44118</c:v>
                </c:pt>
                <c:pt idx="728">
                  <c:v>44119</c:v>
                </c:pt>
                <c:pt idx="729">
                  <c:v>44120</c:v>
                </c:pt>
                <c:pt idx="730">
                  <c:v>44123</c:v>
                </c:pt>
                <c:pt idx="731">
                  <c:v>44124</c:v>
                </c:pt>
                <c:pt idx="732">
                  <c:v>44125</c:v>
                </c:pt>
                <c:pt idx="733">
                  <c:v>44126</c:v>
                </c:pt>
                <c:pt idx="734">
                  <c:v>44127</c:v>
                </c:pt>
                <c:pt idx="735">
                  <c:v>44130</c:v>
                </c:pt>
                <c:pt idx="736">
                  <c:v>44131</c:v>
                </c:pt>
                <c:pt idx="737">
                  <c:v>44132</c:v>
                </c:pt>
                <c:pt idx="738">
                  <c:v>44133</c:v>
                </c:pt>
                <c:pt idx="739">
                  <c:v>44134</c:v>
                </c:pt>
                <c:pt idx="740">
                  <c:v>44137</c:v>
                </c:pt>
                <c:pt idx="741">
                  <c:v>44138</c:v>
                </c:pt>
                <c:pt idx="742">
                  <c:v>44139</c:v>
                </c:pt>
                <c:pt idx="743">
                  <c:v>44140</c:v>
                </c:pt>
                <c:pt idx="744">
                  <c:v>44141</c:v>
                </c:pt>
                <c:pt idx="745">
                  <c:v>44144</c:v>
                </c:pt>
                <c:pt idx="746">
                  <c:v>44145</c:v>
                </c:pt>
                <c:pt idx="747">
                  <c:v>44146</c:v>
                </c:pt>
                <c:pt idx="748">
                  <c:v>44147</c:v>
                </c:pt>
                <c:pt idx="749">
                  <c:v>44148</c:v>
                </c:pt>
                <c:pt idx="750">
                  <c:v>44151</c:v>
                </c:pt>
                <c:pt idx="751">
                  <c:v>44152</c:v>
                </c:pt>
                <c:pt idx="752">
                  <c:v>44153</c:v>
                </c:pt>
                <c:pt idx="753">
                  <c:v>44154</c:v>
                </c:pt>
                <c:pt idx="754">
                  <c:v>44155</c:v>
                </c:pt>
                <c:pt idx="755">
                  <c:v>44158</c:v>
                </c:pt>
                <c:pt idx="756">
                  <c:v>44159</c:v>
                </c:pt>
                <c:pt idx="757">
                  <c:v>44160</c:v>
                </c:pt>
                <c:pt idx="758">
                  <c:v>44161</c:v>
                </c:pt>
                <c:pt idx="759">
                  <c:v>44162</c:v>
                </c:pt>
                <c:pt idx="760">
                  <c:v>44165</c:v>
                </c:pt>
                <c:pt idx="761">
                  <c:v>44166</c:v>
                </c:pt>
                <c:pt idx="762">
                  <c:v>44167</c:v>
                </c:pt>
                <c:pt idx="763">
                  <c:v>44168</c:v>
                </c:pt>
                <c:pt idx="764">
                  <c:v>44169</c:v>
                </c:pt>
                <c:pt idx="765">
                  <c:v>44172</c:v>
                </c:pt>
                <c:pt idx="766">
                  <c:v>44173</c:v>
                </c:pt>
                <c:pt idx="767">
                  <c:v>44174</c:v>
                </c:pt>
                <c:pt idx="768">
                  <c:v>44175</c:v>
                </c:pt>
                <c:pt idx="769">
                  <c:v>44176</c:v>
                </c:pt>
                <c:pt idx="770">
                  <c:v>44179</c:v>
                </c:pt>
                <c:pt idx="771">
                  <c:v>44180</c:v>
                </c:pt>
                <c:pt idx="772">
                  <c:v>44181</c:v>
                </c:pt>
                <c:pt idx="773">
                  <c:v>44182</c:v>
                </c:pt>
                <c:pt idx="774">
                  <c:v>44183</c:v>
                </c:pt>
                <c:pt idx="775">
                  <c:v>44186</c:v>
                </c:pt>
                <c:pt idx="776">
                  <c:v>44187</c:v>
                </c:pt>
                <c:pt idx="777">
                  <c:v>44188</c:v>
                </c:pt>
                <c:pt idx="778">
                  <c:v>44189</c:v>
                </c:pt>
                <c:pt idx="779">
                  <c:v>44190</c:v>
                </c:pt>
                <c:pt idx="780">
                  <c:v>44193</c:v>
                </c:pt>
                <c:pt idx="781">
                  <c:v>44194</c:v>
                </c:pt>
                <c:pt idx="782">
                  <c:v>44195</c:v>
                </c:pt>
                <c:pt idx="783">
                  <c:v>44196</c:v>
                </c:pt>
                <c:pt idx="784">
                  <c:v>44197</c:v>
                </c:pt>
                <c:pt idx="785">
                  <c:v>44200</c:v>
                </c:pt>
                <c:pt idx="786">
                  <c:v>44201</c:v>
                </c:pt>
                <c:pt idx="787">
                  <c:v>44202</c:v>
                </c:pt>
                <c:pt idx="788">
                  <c:v>44203</c:v>
                </c:pt>
                <c:pt idx="789">
                  <c:v>44204</c:v>
                </c:pt>
                <c:pt idx="790">
                  <c:v>44207</c:v>
                </c:pt>
                <c:pt idx="791">
                  <c:v>44208</c:v>
                </c:pt>
                <c:pt idx="792">
                  <c:v>44209</c:v>
                </c:pt>
                <c:pt idx="793">
                  <c:v>44210</c:v>
                </c:pt>
                <c:pt idx="794">
                  <c:v>44211</c:v>
                </c:pt>
                <c:pt idx="795">
                  <c:v>44214</c:v>
                </c:pt>
                <c:pt idx="796">
                  <c:v>44215</c:v>
                </c:pt>
                <c:pt idx="797">
                  <c:v>44216</c:v>
                </c:pt>
                <c:pt idx="798">
                  <c:v>44217</c:v>
                </c:pt>
                <c:pt idx="799">
                  <c:v>44218</c:v>
                </c:pt>
                <c:pt idx="800">
                  <c:v>44221</c:v>
                </c:pt>
                <c:pt idx="801">
                  <c:v>44222</c:v>
                </c:pt>
                <c:pt idx="802">
                  <c:v>44223</c:v>
                </c:pt>
                <c:pt idx="803">
                  <c:v>44224</c:v>
                </c:pt>
                <c:pt idx="804">
                  <c:v>44225</c:v>
                </c:pt>
                <c:pt idx="805">
                  <c:v>44228</c:v>
                </c:pt>
                <c:pt idx="806">
                  <c:v>44229</c:v>
                </c:pt>
                <c:pt idx="807">
                  <c:v>44230</c:v>
                </c:pt>
                <c:pt idx="808">
                  <c:v>44231</c:v>
                </c:pt>
                <c:pt idx="809">
                  <c:v>44232</c:v>
                </c:pt>
                <c:pt idx="810">
                  <c:v>44235</c:v>
                </c:pt>
                <c:pt idx="811">
                  <c:v>44236</c:v>
                </c:pt>
                <c:pt idx="812">
                  <c:v>44237</c:v>
                </c:pt>
                <c:pt idx="813">
                  <c:v>44238</c:v>
                </c:pt>
                <c:pt idx="814">
                  <c:v>44239</c:v>
                </c:pt>
                <c:pt idx="815">
                  <c:v>44242</c:v>
                </c:pt>
                <c:pt idx="816">
                  <c:v>44243</c:v>
                </c:pt>
                <c:pt idx="817">
                  <c:v>44244</c:v>
                </c:pt>
                <c:pt idx="818">
                  <c:v>44245</c:v>
                </c:pt>
                <c:pt idx="819">
                  <c:v>44246</c:v>
                </c:pt>
                <c:pt idx="820">
                  <c:v>44249</c:v>
                </c:pt>
                <c:pt idx="821">
                  <c:v>44250</c:v>
                </c:pt>
                <c:pt idx="822">
                  <c:v>44251</c:v>
                </c:pt>
                <c:pt idx="823">
                  <c:v>44252</c:v>
                </c:pt>
                <c:pt idx="824">
                  <c:v>44253</c:v>
                </c:pt>
                <c:pt idx="825">
                  <c:v>44256</c:v>
                </c:pt>
                <c:pt idx="826">
                  <c:v>44257</c:v>
                </c:pt>
                <c:pt idx="827">
                  <c:v>44258</c:v>
                </c:pt>
                <c:pt idx="828">
                  <c:v>44259</c:v>
                </c:pt>
                <c:pt idx="829">
                  <c:v>44260</c:v>
                </c:pt>
                <c:pt idx="830">
                  <c:v>44263</c:v>
                </c:pt>
                <c:pt idx="831">
                  <c:v>44264</c:v>
                </c:pt>
                <c:pt idx="832">
                  <c:v>44265</c:v>
                </c:pt>
                <c:pt idx="833">
                  <c:v>44266</c:v>
                </c:pt>
                <c:pt idx="834">
                  <c:v>44267</c:v>
                </c:pt>
                <c:pt idx="835">
                  <c:v>44270</c:v>
                </c:pt>
                <c:pt idx="836">
                  <c:v>44271</c:v>
                </c:pt>
                <c:pt idx="837">
                  <c:v>44272</c:v>
                </c:pt>
                <c:pt idx="838">
                  <c:v>44273</c:v>
                </c:pt>
                <c:pt idx="839">
                  <c:v>44274</c:v>
                </c:pt>
                <c:pt idx="840">
                  <c:v>44277</c:v>
                </c:pt>
                <c:pt idx="841">
                  <c:v>44278</c:v>
                </c:pt>
                <c:pt idx="842">
                  <c:v>44279</c:v>
                </c:pt>
                <c:pt idx="843">
                  <c:v>44280</c:v>
                </c:pt>
                <c:pt idx="844">
                  <c:v>44281</c:v>
                </c:pt>
                <c:pt idx="845">
                  <c:v>44284</c:v>
                </c:pt>
                <c:pt idx="846">
                  <c:v>44285</c:v>
                </c:pt>
                <c:pt idx="847">
                  <c:v>44286</c:v>
                </c:pt>
                <c:pt idx="848">
                  <c:v>44287</c:v>
                </c:pt>
                <c:pt idx="849">
                  <c:v>44288</c:v>
                </c:pt>
                <c:pt idx="850">
                  <c:v>44291</c:v>
                </c:pt>
                <c:pt idx="851">
                  <c:v>44292</c:v>
                </c:pt>
                <c:pt idx="852">
                  <c:v>44293</c:v>
                </c:pt>
                <c:pt idx="853">
                  <c:v>44294</c:v>
                </c:pt>
                <c:pt idx="854">
                  <c:v>44295</c:v>
                </c:pt>
                <c:pt idx="855">
                  <c:v>44298</c:v>
                </c:pt>
                <c:pt idx="856">
                  <c:v>44299</c:v>
                </c:pt>
                <c:pt idx="857">
                  <c:v>44300</c:v>
                </c:pt>
                <c:pt idx="858">
                  <c:v>44301</c:v>
                </c:pt>
                <c:pt idx="859">
                  <c:v>44302</c:v>
                </c:pt>
                <c:pt idx="860">
                  <c:v>44305</c:v>
                </c:pt>
                <c:pt idx="861">
                  <c:v>44306</c:v>
                </c:pt>
                <c:pt idx="862">
                  <c:v>44307</c:v>
                </c:pt>
                <c:pt idx="863">
                  <c:v>44308</c:v>
                </c:pt>
                <c:pt idx="864">
                  <c:v>44309</c:v>
                </c:pt>
                <c:pt idx="865">
                  <c:v>44312</c:v>
                </c:pt>
                <c:pt idx="866">
                  <c:v>44313</c:v>
                </c:pt>
                <c:pt idx="867">
                  <c:v>44314</c:v>
                </c:pt>
                <c:pt idx="868">
                  <c:v>44315</c:v>
                </c:pt>
                <c:pt idx="869">
                  <c:v>44316</c:v>
                </c:pt>
                <c:pt idx="870">
                  <c:v>44319</c:v>
                </c:pt>
                <c:pt idx="871">
                  <c:v>44320</c:v>
                </c:pt>
                <c:pt idx="872">
                  <c:v>44321</c:v>
                </c:pt>
                <c:pt idx="873">
                  <c:v>44322</c:v>
                </c:pt>
                <c:pt idx="874">
                  <c:v>44323</c:v>
                </c:pt>
                <c:pt idx="875">
                  <c:v>44326</c:v>
                </c:pt>
                <c:pt idx="876">
                  <c:v>44327</c:v>
                </c:pt>
                <c:pt idx="877">
                  <c:v>44328</c:v>
                </c:pt>
                <c:pt idx="878">
                  <c:v>44329</c:v>
                </c:pt>
                <c:pt idx="879">
                  <c:v>44330</c:v>
                </c:pt>
                <c:pt idx="880">
                  <c:v>44333</c:v>
                </c:pt>
                <c:pt idx="881">
                  <c:v>44334</c:v>
                </c:pt>
                <c:pt idx="882">
                  <c:v>44335</c:v>
                </c:pt>
                <c:pt idx="883">
                  <c:v>44336</c:v>
                </c:pt>
                <c:pt idx="884">
                  <c:v>44337</c:v>
                </c:pt>
                <c:pt idx="885">
                  <c:v>44340</c:v>
                </c:pt>
                <c:pt idx="886">
                  <c:v>44341</c:v>
                </c:pt>
                <c:pt idx="887">
                  <c:v>44342</c:v>
                </c:pt>
                <c:pt idx="888">
                  <c:v>44343</c:v>
                </c:pt>
                <c:pt idx="889">
                  <c:v>44344</c:v>
                </c:pt>
                <c:pt idx="890">
                  <c:v>44347</c:v>
                </c:pt>
                <c:pt idx="891">
                  <c:v>44348</c:v>
                </c:pt>
                <c:pt idx="892">
                  <c:v>44349</c:v>
                </c:pt>
                <c:pt idx="893">
                  <c:v>44350</c:v>
                </c:pt>
                <c:pt idx="894">
                  <c:v>44351</c:v>
                </c:pt>
                <c:pt idx="895">
                  <c:v>44354</c:v>
                </c:pt>
                <c:pt idx="896">
                  <c:v>44355</c:v>
                </c:pt>
                <c:pt idx="897">
                  <c:v>44356</c:v>
                </c:pt>
                <c:pt idx="898">
                  <c:v>44357</c:v>
                </c:pt>
                <c:pt idx="899">
                  <c:v>44358</c:v>
                </c:pt>
                <c:pt idx="900">
                  <c:v>44361</c:v>
                </c:pt>
                <c:pt idx="901">
                  <c:v>44362</c:v>
                </c:pt>
                <c:pt idx="902">
                  <c:v>44363</c:v>
                </c:pt>
                <c:pt idx="903">
                  <c:v>44364</c:v>
                </c:pt>
                <c:pt idx="904">
                  <c:v>44365</c:v>
                </c:pt>
                <c:pt idx="905">
                  <c:v>44368</c:v>
                </c:pt>
                <c:pt idx="906">
                  <c:v>44369</c:v>
                </c:pt>
                <c:pt idx="907">
                  <c:v>44370</c:v>
                </c:pt>
                <c:pt idx="908">
                  <c:v>44371</c:v>
                </c:pt>
                <c:pt idx="909">
                  <c:v>44372</c:v>
                </c:pt>
                <c:pt idx="910">
                  <c:v>44375</c:v>
                </c:pt>
                <c:pt idx="911">
                  <c:v>44376</c:v>
                </c:pt>
                <c:pt idx="912">
                  <c:v>44377</c:v>
                </c:pt>
                <c:pt idx="913">
                  <c:v>44378</c:v>
                </c:pt>
                <c:pt idx="914">
                  <c:v>44379</c:v>
                </c:pt>
                <c:pt idx="915">
                  <c:v>44382</c:v>
                </c:pt>
                <c:pt idx="916">
                  <c:v>44383</c:v>
                </c:pt>
                <c:pt idx="917">
                  <c:v>44384</c:v>
                </c:pt>
                <c:pt idx="918">
                  <c:v>44385</c:v>
                </c:pt>
                <c:pt idx="919">
                  <c:v>44386</c:v>
                </c:pt>
                <c:pt idx="920">
                  <c:v>44389</c:v>
                </c:pt>
                <c:pt idx="921">
                  <c:v>44390</c:v>
                </c:pt>
                <c:pt idx="922">
                  <c:v>44391</c:v>
                </c:pt>
                <c:pt idx="923">
                  <c:v>44392</c:v>
                </c:pt>
                <c:pt idx="924">
                  <c:v>44393</c:v>
                </c:pt>
                <c:pt idx="925">
                  <c:v>44396</c:v>
                </c:pt>
                <c:pt idx="926">
                  <c:v>44397</c:v>
                </c:pt>
                <c:pt idx="927">
                  <c:v>44398</c:v>
                </c:pt>
                <c:pt idx="928">
                  <c:v>44399</c:v>
                </c:pt>
                <c:pt idx="929">
                  <c:v>44400</c:v>
                </c:pt>
                <c:pt idx="930">
                  <c:v>44403</c:v>
                </c:pt>
                <c:pt idx="931">
                  <c:v>44404</c:v>
                </c:pt>
                <c:pt idx="932">
                  <c:v>44405</c:v>
                </c:pt>
                <c:pt idx="933">
                  <c:v>44406</c:v>
                </c:pt>
                <c:pt idx="934">
                  <c:v>44407</c:v>
                </c:pt>
                <c:pt idx="935">
                  <c:v>44410</c:v>
                </c:pt>
                <c:pt idx="936">
                  <c:v>44411</c:v>
                </c:pt>
                <c:pt idx="937">
                  <c:v>44412</c:v>
                </c:pt>
                <c:pt idx="938">
                  <c:v>44413</c:v>
                </c:pt>
                <c:pt idx="939">
                  <c:v>44414</c:v>
                </c:pt>
                <c:pt idx="940">
                  <c:v>44417</c:v>
                </c:pt>
                <c:pt idx="941">
                  <c:v>44418</c:v>
                </c:pt>
                <c:pt idx="942">
                  <c:v>44419</c:v>
                </c:pt>
                <c:pt idx="943">
                  <c:v>44420</c:v>
                </c:pt>
                <c:pt idx="944">
                  <c:v>44421</c:v>
                </c:pt>
                <c:pt idx="945">
                  <c:v>44424</c:v>
                </c:pt>
                <c:pt idx="946">
                  <c:v>44425</c:v>
                </c:pt>
                <c:pt idx="947">
                  <c:v>44426</c:v>
                </c:pt>
                <c:pt idx="948">
                  <c:v>44427</c:v>
                </c:pt>
                <c:pt idx="949">
                  <c:v>44428</c:v>
                </c:pt>
                <c:pt idx="950">
                  <c:v>44431</c:v>
                </c:pt>
                <c:pt idx="951">
                  <c:v>44432</c:v>
                </c:pt>
                <c:pt idx="952">
                  <c:v>44433</c:v>
                </c:pt>
                <c:pt idx="953">
                  <c:v>44434</c:v>
                </c:pt>
                <c:pt idx="954">
                  <c:v>44435</c:v>
                </c:pt>
                <c:pt idx="955">
                  <c:v>44438</c:v>
                </c:pt>
                <c:pt idx="956">
                  <c:v>44439</c:v>
                </c:pt>
                <c:pt idx="957">
                  <c:v>44440</c:v>
                </c:pt>
                <c:pt idx="958">
                  <c:v>44441</c:v>
                </c:pt>
                <c:pt idx="959">
                  <c:v>44442</c:v>
                </c:pt>
                <c:pt idx="960">
                  <c:v>44445</c:v>
                </c:pt>
                <c:pt idx="961">
                  <c:v>44446</c:v>
                </c:pt>
                <c:pt idx="962">
                  <c:v>44447</c:v>
                </c:pt>
                <c:pt idx="963">
                  <c:v>44448</c:v>
                </c:pt>
                <c:pt idx="964">
                  <c:v>44449</c:v>
                </c:pt>
                <c:pt idx="965">
                  <c:v>44452</c:v>
                </c:pt>
                <c:pt idx="966">
                  <c:v>44453</c:v>
                </c:pt>
                <c:pt idx="967">
                  <c:v>44454</c:v>
                </c:pt>
                <c:pt idx="968">
                  <c:v>44455</c:v>
                </c:pt>
                <c:pt idx="969">
                  <c:v>44456</c:v>
                </c:pt>
                <c:pt idx="970">
                  <c:v>44459</c:v>
                </c:pt>
                <c:pt idx="971">
                  <c:v>44460</c:v>
                </c:pt>
                <c:pt idx="972">
                  <c:v>44461</c:v>
                </c:pt>
                <c:pt idx="973">
                  <c:v>44462</c:v>
                </c:pt>
                <c:pt idx="974">
                  <c:v>44463</c:v>
                </c:pt>
                <c:pt idx="975">
                  <c:v>44466</c:v>
                </c:pt>
                <c:pt idx="976">
                  <c:v>44467</c:v>
                </c:pt>
                <c:pt idx="977">
                  <c:v>44468</c:v>
                </c:pt>
                <c:pt idx="978">
                  <c:v>44469</c:v>
                </c:pt>
                <c:pt idx="979">
                  <c:v>44470</c:v>
                </c:pt>
                <c:pt idx="980">
                  <c:v>44473</c:v>
                </c:pt>
                <c:pt idx="981">
                  <c:v>44474</c:v>
                </c:pt>
                <c:pt idx="982">
                  <c:v>44475</c:v>
                </c:pt>
                <c:pt idx="983">
                  <c:v>44476</c:v>
                </c:pt>
                <c:pt idx="984">
                  <c:v>44477</c:v>
                </c:pt>
                <c:pt idx="985">
                  <c:v>44480</c:v>
                </c:pt>
                <c:pt idx="986">
                  <c:v>44481</c:v>
                </c:pt>
                <c:pt idx="987">
                  <c:v>44482</c:v>
                </c:pt>
                <c:pt idx="988">
                  <c:v>44483</c:v>
                </c:pt>
                <c:pt idx="989">
                  <c:v>44484</c:v>
                </c:pt>
                <c:pt idx="990">
                  <c:v>44487</c:v>
                </c:pt>
                <c:pt idx="991">
                  <c:v>44488</c:v>
                </c:pt>
                <c:pt idx="992">
                  <c:v>44489</c:v>
                </c:pt>
                <c:pt idx="993">
                  <c:v>44490</c:v>
                </c:pt>
                <c:pt idx="994">
                  <c:v>44491</c:v>
                </c:pt>
                <c:pt idx="995">
                  <c:v>44494</c:v>
                </c:pt>
                <c:pt idx="996">
                  <c:v>44495</c:v>
                </c:pt>
                <c:pt idx="997">
                  <c:v>44496</c:v>
                </c:pt>
                <c:pt idx="998">
                  <c:v>44497</c:v>
                </c:pt>
                <c:pt idx="999">
                  <c:v>44498</c:v>
                </c:pt>
                <c:pt idx="1000">
                  <c:v>44501</c:v>
                </c:pt>
                <c:pt idx="1001">
                  <c:v>44502</c:v>
                </c:pt>
                <c:pt idx="1002">
                  <c:v>44503</c:v>
                </c:pt>
                <c:pt idx="1003">
                  <c:v>44504</c:v>
                </c:pt>
                <c:pt idx="1004">
                  <c:v>44505</c:v>
                </c:pt>
                <c:pt idx="1005">
                  <c:v>44508</c:v>
                </c:pt>
                <c:pt idx="1006">
                  <c:v>44509</c:v>
                </c:pt>
                <c:pt idx="1007">
                  <c:v>44510</c:v>
                </c:pt>
                <c:pt idx="1008">
                  <c:v>44511</c:v>
                </c:pt>
                <c:pt idx="1009">
                  <c:v>44512</c:v>
                </c:pt>
                <c:pt idx="1010">
                  <c:v>44515</c:v>
                </c:pt>
                <c:pt idx="1011">
                  <c:v>44516</c:v>
                </c:pt>
                <c:pt idx="1012">
                  <c:v>44517</c:v>
                </c:pt>
                <c:pt idx="1013">
                  <c:v>44518</c:v>
                </c:pt>
                <c:pt idx="1014">
                  <c:v>44519</c:v>
                </c:pt>
                <c:pt idx="1015">
                  <c:v>44522</c:v>
                </c:pt>
                <c:pt idx="1016">
                  <c:v>44523</c:v>
                </c:pt>
                <c:pt idx="1017">
                  <c:v>44524</c:v>
                </c:pt>
                <c:pt idx="1018">
                  <c:v>44525</c:v>
                </c:pt>
                <c:pt idx="1019">
                  <c:v>44526</c:v>
                </c:pt>
                <c:pt idx="1020">
                  <c:v>44529</c:v>
                </c:pt>
                <c:pt idx="1021">
                  <c:v>44530</c:v>
                </c:pt>
                <c:pt idx="1022">
                  <c:v>44531</c:v>
                </c:pt>
                <c:pt idx="1023">
                  <c:v>44532</c:v>
                </c:pt>
                <c:pt idx="1024">
                  <c:v>44533</c:v>
                </c:pt>
                <c:pt idx="1025">
                  <c:v>44536</c:v>
                </c:pt>
                <c:pt idx="1026">
                  <c:v>44537</c:v>
                </c:pt>
                <c:pt idx="1027">
                  <c:v>44538</c:v>
                </c:pt>
                <c:pt idx="1028">
                  <c:v>44539</c:v>
                </c:pt>
                <c:pt idx="1029">
                  <c:v>44540</c:v>
                </c:pt>
                <c:pt idx="1030">
                  <c:v>44543</c:v>
                </c:pt>
                <c:pt idx="1031">
                  <c:v>44544</c:v>
                </c:pt>
                <c:pt idx="1032">
                  <c:v>44545</c:v>
                </c:pt>
                <c:pt idx="1033">
                  <c:v>44546</c:v>
                </c:pt>
                <c:pt idx="1034">
                  <c:v>44547</c:v>
                </c:pt>
                <c:pt idx="1035">
                  <c:v>44550</c:v>
                </c:pt>
                <c:pt idx="1036">
                  <c:v>44551</c:v>
                </c:pt>
                <c:pt idx="1037">
                  <c:v>44552</c:v>
                </c:pt>
                <c:pt idx="1038">
                  <c:v>44553</c:v>
                </c:pt>
                <c:pt idx="1039">
                  <c:v>44554</c:v>
                </c:pt>
                <c:pt idx="1040">
                  <c:v>44557</c:v>
                </c:pt>
                <c:pt idx="1041">
                  <c:v>44558</c:v>
                </c:pt>
                <c:pt idx="1042">
                  <c:v>44559</c:v>
                </c:pt>
                <c:pt idx="1043">
                  <c:v>44560</c:v>
                </c:pt>
                <c:pt idx="1044">
                  <c:v>44561</c:v>
                </c:pt>
                <c:pt idx="1045">
                  <c:v>44564</c:v>
                </c:pt>
                <c:pt idx="1046">
                  <c:v>44565</c:v>
                </c:pt>
                <c:pt idx="1047">
                  <c:v>44566</c:v>
                </c:pt>
                <c:pt idx="1048">
                  <c:v>44567</c:v>
                </c:pt>
                <c:pt idx="1049">
                  <c:v>44568</c:v>
                </c:pt>
                <c:pt idx="1050">
                  <c:v>44571</c:v>
                </c:pt>
                <c:pt idx="1051">
                  <c:v>44572</c:v>
                </c:pt>
                <c:pt idx="1052">
                  <c:v>44573</c:v>
                </c:pt>
                <c:pt idx="1053">
                  <c:v>44574</c:v>
                </c:pt>
                <c:pt idx="1054">
                  <c:v>44575</c:v>
                </c:pt>
                <c:pt idx="1055">
                  <c:v>44578</c:v>
                </c:pt>
                <c:pt idx="1056">
                  <c:v>44579</c:v>
                </c:pt>
                <c:pt idx="1057">
                  <c:v>44580</c:v>
                </c:pt>
                <c:pt idx="1058">
                  <c:v>44581</c:v>
                </c:pt>
                <c:pt idx="1059">
                  <c:v>44582</c:v>
                </c:pt>
                <c:pt idx="1060">
                  <c:v>44585</c:v>
                </c:pt>
                <c:pt idx="1061">
                  <c:v>44586</c:v>
                </c:pt>
                <c:pt idx="1062">
                  <c:v>44587</c:v>
                </c:pt>
                <c:pt idx="1063">
                  <c:v>44588</c:v>
                </c:pt>
                <c:pt idx="1064">
                  <c:v>44589</c:v>
                </c:pt>
                <c:pt idx="1065">
                  <c:v>44592</c:v>
                </c:pt>
                <c:pt idx="1066">
                  <c:v>44593</c:v>
                </c:pt>
              </c:numCache>
            </c:numRef>
          </c:cat>
          <c:val>
            <c:numRef>
              <c:f>'1.8.'!$D$10:$D$5303</c:f>
              <c:numCache>
                <c:formatCode>General</c:formatCode>
                <c:ptCount val="5294"/>
                <c:pt idx="0">
                  <c:v>111.95413599999999</c:v>
                </c:pt>
                <c:pt idx="1">
                  <c:v>115.859072</c:v>
                </c:pt>
                <c:pt idx="2">
                  <c:v>114.03929599999999</c:v>
                </c:pt>
                <c:pt idx="3">
                  <c:v>109.18656</c:v>
                </c:pt>
                <c:pt idx="4">
                  <c:v>105.96404</c:v>
                </c:pt>
                <c:pt idx="5">
                  <c:v>107.48052</c:v>
                </c:pt>
                <c:pt idx="6">
                  <c:v>110.816776</c:v>
                </c:pt>
                <c:pt idx="7">
                  <c:v>110.17227200000001</c:v>
                </c:pt>
                <c:pt idx="8">
                  <c:v>116.920608</c:v>
                </c:pt>
                <c:pt idx="9">
                  <c:v>121.3184</c:v>
                </c:pt>
                <c:pt idx="10">
                  <c:v>121.3184</c:v>
                </c:pt>
                <c:pt idx="11">
                  <c:v>118.626648</c:v>
                </c:pt>
                <c:pt idx="12">
                  <c:v>122.53158400000001</c:v>
                </c:pt>
                <c:pt idx="13">
                  <c:v>120.90136800000001</c:v>
                </c:pt>
                <c:pt idx="14">
                  <c:v>120.74972</c:v>
                </c:pt>
                <c:pt idx="15">
                  <c:v>122.22828800000001</c:v>
                </c:pt>
                <c:pt idx="16">
                  <c:v>130.568928</c:v>
                </c:pt>
                <c:pt idx="17">
                  <c:v>133.033208</c:v>
                </c:pt>
                <c:pt idx="18">
                  <c:v>130.68266399999999</c:v>
                </c:pt>
                <c:pt idx="19">
                  <c:v>132.88155999999998</c:v>
                </c:pt>
                <c:pt idx="20">
                  <c:v>137.65847199999999</c:v>
                </c:pt>
                <c:pt idx="21">
                  <c:v>121.12884</c:v>
                </c:pt>
                <c:pt idx="22">
                  <c:v>113.54644</c:v>
                </c:pt>
                <c:pt idx="23">
                  <c:v>108.27667199999999</c:v>
                </c:pt>
                <c:pt idx="24">
                  <c:v>107.897552</c:v>
                </c:pt>
                <c:pt idx="25">
                  <c:v>104.14426399999999</c:v>
                </c:pt>
                <c:pt idx="26">
                  <c:v>104.59920799999999</c:v>
                </c:pt>
                <c:pt idx="27">
                  <c:v>102.43822399999999</c:v>
                </c:pt>
                <c:pt idx="28">
                  <c:v>102.24866400000001</c:v>
                </c:pt>
                <c:pt idx="29">
                  <c:v>97.964607999999998</c:v>
                </c:pt>
                <c:pt idx="30">
                  <c:v>96.751424</c:v>
                </c:pt>
                <c:pt idx="31">
                  <c:v>98.343727999999999</c:v>
                </c:pt>
                <c:pt idx="32">
                  <c:v>98.078344000000001</c:v>
                </c:pt>
                <c:pt idx="33">
                  <c:v>97.812960000000004</c:v>
                </c:pt>
                <c:pt idx="34">
                  <c:v>96.978895999999992</c:v>
                </c:pt>
                <c:pt idx="35">
                  <c:v>96.978895999999992</c:v>
                </c:pt>
                <c:pt idx="36">
                  <c:v>99.177791999999997</c:v>
                </c:pt>
                <c:pt idx="37">
                  <c:v>100.80800799999999</c:v>
                </c:pt>
                <c:pt idx="38">
                  <c:v>99.860208</c:v>
                </c:pt>
                <c:pt idx="39">
                  <c:v>99.518999999999991</c:v>
                </c:pt>
                <c:pt idx="40">
                  <c:v>100.04976799999999</c:v>
                </c:pt>
                <c:pt idx="41">
                  <c:v>101.717896</c:v>
                </c:pt>
                <c:pt idx="42">
                  <c:v>101.11130399999999</c:v>
                </c:pt>
                <c:pt idx="43">
                  <c:v>102.286576</c:v>
                </c:pt>
                <c:pt idx="44">
                  <c:v>102.17283999999999</c:v>
                </c:pt>
                <c:pt idx="45">
                  <c:v>102.514048</c:v>
                </c:pt>
                <c:pt idx="46">
                  <c:v>104.220088</c:v>
                </c:pt>
                <c:pt idx="47">
                  <c:v>105.28162400000001</c:v>
                </c:pt>
                <c:pt idx="48">
                  <c:v>104.48547199999999</c:v>
                </c:pt>
                <c:pt idx="49">
                  <c:v>103.57558400000001</c:v>
                </c:pt>
                <c:pt idx="50">
                  <c:v>105.319536</c:v>
                </c:pt>
                <c:pt idx="51">
                  <c:v>105.622832</c:v>
                </c:pt>
                <c:pt idx="52">
                  <c:v>103.53767199999999</c:v>
                </c:pt>
                <c:pt idx="53">
                  <c:v>101.642072</c:v>
                </c:pt>
                <c:pt idx="54">
                  <c:v>101.90745600000001</c:v>
                </c:pt>
                <c:pt idx="55">
                  <c:v>100.50471199999998</c:v>
                </c:pt>
                <c:pt idx="56">
                  <c:v>101.41459999999999</c:v>
                </c:pt>
                <c:pt idx="57">
                  <c:v>100.01185599999999</c:v>
                </c:pt>
                <c:pt idx="58">
                  <c:v>99.215704000000002</c:v>
                </c:pt>
                <c:pt idx="59">
                  <c:v>98.22999200000001</c:v>
                </c:pt>
                <c:pt idx="60">
                  <c:v>99.253615999999994</c:v>
                </c:pt>
                <c:pt idx="61">
                  <c:v>102.02119199999999</c:v>
                </c:pt>
                <c:pt idx="62">
                  <c:v>102.286576</c:v>
                </c:pt>
                <c:pt idx="63">
                  <c:v>103.613496</c:v>
                </c:pt>
                <c:pt idx="64">
                  <c:v>103.613496</c:v>
                </c:pt>
                <c:pt idx="65">
                  <c:v>101.717896</c:v>
                </c:pt>
                <c:pt idx="66">
                  <c:v>102.24866400000001</c:v>
                </c:pt>
                <c:pt idx="67">
                  <c:v>103.044816</c:v>
                </c:pt>
                <c:pt idx="68">
                  <c:v>101.41459999999999</c:v>
                </c:pt>
                <c:pt idx="69">
                  <c:v>102.400312</c:v>
                </c:pt>
                <c:pt idx="70">
                  <c:v>102.097016</c:v>
                </c:pt>
                <c:pt idx="71">
                  <c:v>100.694272</c:v>
                </c:pt>
                <c:pt idx="72">
                  <c:v>101.41459999999999</c:v>
                </c:pt>
                <c:pt idx="73">
                  <c:v>101.831632</c:v>
                </c:pt>
                <c:pt idx="74">
                  <c:v>103.68932</c:v>
                </c:pt>
                <c:pt idx="75">
                  <c:v>104.33382399999999</c:v>
                </c:pt>
                <c:pt idx="76">
                  <c:v>103.803056</c:v>
                </c:pt>
                <c:pt idx="77">
                  <c:v>103.84096799999999</c:v>
                </c:pt>
                <c:pt idx="78">
                  <c:v>100.84592000000001</c:v>
                </c:pt>
                <c:pt idx="79">
                  <c:v>103.84096799999999</c:v>
                </c:pt>
                <c:pt idx="80">
                  <c:v>103.87888000000001</c:v>
                </c:pt>
                <c:pt idx="81">
                  <c:v>105.433272</c:v>
                </c:pt>
                <c:pt idx="82">
                  <c:v>105.622832</c:v>
                </c:pt>
                <c:pt idx="83">
                  <c:v>106.949752</c:v>
                </c:pt>
                <c:pt idx="84">
                  <c:v>105.05415199999999</c:v>
                </c:pt>
                <c:pt idx="85">
                  <c:v>104.750856</c:v>
                </c:pt>
                <c:pt idx="86">
                  <c:v>106.22942399999999</c:v>
                </c:pt>
                <c:pt idx="87">
                  <c:v>104.409648</c:v>
                </c:pt>
                <c:pt idx="88">
                  <c:v>103.348112</c:v>
                </c:pt>
                <c:pt idx="89">
                  <c:v>102.77943199999999</c:v>
                </c:pt>
                <c:pt idx="90">
                  <c:v>103.916792</c:v>
                </c:pt>
                <c:pt idx="91">
                  <c:v>103.57558400000001</c:v>
                </c:pt>
                <c:pt idx="92">
                  <c:v>103.76514400000001</c:v>
                </c:pt>
                <c:pt idx="93">
                  <c:v>106.68436800000001</c:v>
                </c:pt>
                <c:pt idx="94">
                  <c:v>106.381072</c:v>
                </c:pt>
                <c:pt idx="95">
                  <c:v>107.745904</c:v>
                </c:pt>
                <c:pt idx="96">
                  <c:v>107.51843199999999</c:v>
                </c:pt>
                <c:pt idx="97">
                  <c:v>106.72228</c:v>
                </c:pt>
                <c:pt idx="98">
                  <c:v>108.39040799999999</c:v>
                </c:pt>
                <c:pt idx="99">
                  <c:v>107.935464</c:v>
                </c:pt>
                <c:pt idx="100">
                  <c:v>106.53272</c:v>
                </c:pt>
                <c:pt idx="101">
                  <c:v>110.24809599999999</c:v>
                </c:pt>
                <c:pt idx="102">
                  <c:v>110.47556800000001</c:v>
                </c:pt>
                <c:pt idx="103">
                  <c:v>111.46128</c:v>
                </c:pt>
                <c:pt idx="104">
                  <c:v>111.423368</c:v>
                </c:pt>
                <c:pt idx="105">
                  <c:v>111.423368</c:v>
                </c:pt>
                <c:pt idx="106">
                  <c:v>108.997</c:v>
                </c:pt>
                <c:pt idx="107">
                  <c:v>109.37611999999999</c:v>
                </c:pt>
                <c:pt idx="108">
                  <c:v>111.916224</c:v>
                </c:pt>
                <c:pt idx="109">
                  <c:v>112.295344</c:v>
                </c:pt>
                <c:pt idx="110">
                  <c:v>111.08216</c:v>
                </c:pt>
                <c:pt idx="111">
                  <c:v>109.56568</c:v>
                </c:pt>
                <c:pt idx="112">
                  <c:v>109.79315199999999</c:v>
                </c:pt>
                <c:pt idx="113">
                  <c:v>111.08216</c:v>
                </c:pt>
                <c:pt idx="114">
                  <c:v>109.56568</c:v>
                </c:pt>
                <c:pt idx="115">
                  <c:v>111.802488</c:v>
                </c:pt>
                <c:pt idx="116">
                  <c:v>111.423368</c:v>
                </c:pt>
                <c:pt idx="117">
                  <c:v>112.33325600000001</c:v>
                </c:pt>
                <c:pt idx="118">
                  <c:v>112.40907999999999</c:v>
                </c:pt>
                <c:pt idx="119">
                  <c:v>114.57006399999999</c:v>
                </c:pt>
                <c:pt idx="120">
                  <c:v>111.87831199999999</c:v>
                </c:pt>
                <c:pt idx="121">
                  <c:v>109.9448</c:v>
                </c:pt>
                <c:pt idx="122">
                  <c:v>112.371168</c:v>
                </c:pt>
                <c:pt idx="123">
                  <c:v>112.7882</c:v>
                </c:pt>
                <c:pt idx="124">
                  <c:v>111.65083999999999</c:v>
                </c:pt>
                <c:pt idx="125">
                  <c:v>110.816776</c:v>
                </c:pt>
                <c:pt idx="126">
                  <c:v>111.423368</c:v>
                </c:pt>
                <c:pt idx="127">
                  <c:v>113.584352</c:v>
                </c:pt>
                <c:pt idx="128">
                  <c:v>111.46128</c:v>
                </c:pt>
                <c:pt idx="129">
                  <c:v>110.854688</c:v>
                </c:pt>
                <c:pt idx="130">
                  <c:v>108.504144</c:v>
                </c:pt>
                <c:pt idx="131">
                  <c:v>108.80744</c:v>
                </c:pt>
                <c:pt idx="132">
                  <c:v>108.80744</c:v>
                </c:pt>
                <c:pt idx="133">
                  <c:v>107.55634400000001</c:v>
                </c:pt>
                <c:pt idx="134">
                  <c:v>108.352496</c:v>
                </c:pt>
                <c:pt idx="135">
                  <c:v>107.21513599999999</c:v>
                </c:pt>
                <c:pt idx="136">
                  <c:v>105.69865599999999</c:v>
                </c:pt>
                <c:pt idx="137">
                  <c:v>107.25304800000001</c:v>
                </c:pt>
                <c:pt idx="138">
                  <c:v>106.03986400000001</c:v>
                </c:pt>
                <c:pt idx="139">
                  <c:v>104.33382399999999</c:v>
                </c:pt>
                <c:pt idx="140">
                  <c:v>104.59920799999999</c:v>
                </c:pt>
                <c:pt idx="141">
                  <c:v>103.87888000000001</c:v>
                </c:pt>
                <c:pt idx="142">
                  <c:v>103.158552</c:v>
                </c:pt>
                <c:pt idx="143">
                  <c:v>104.978328</c:v>
                </c:pt>
                <c:pt idx="144">
                  <c:v>104.52338400000001</c:v>
                </c:pt>
                <c:pt idx="145">
                  <c:v>103.158552</c:v>
                </c:pt>
                <c:pt idx="146">
                  <c:v>103.57558400000001</c:v>
                </c:pt>
                <c:pt idx="147">
                  <c:v>105.2058</c:v>
                </c:pt>
                <c:pt idx="148">
                  <c:v>105.39536</c:v>
                </c:pt>
                <c:pt idx="149">
                  <c:v>106.987664</c:v>
                </c:pt>
                <c:pt idx="150">
                  <c:v>106.03986400000001</c:v>
                </c:pt>
                <c:pt idx="151">
                  <c:v>105.47118399999999</c:v>
                </c:pt>
                <c:pt idx="152">
                  <c:v>104.561296</c:v>
                </c:pt>
                <c:pt idx="153">
                  <c:v>106.76019199999999</c:v>
                </c:pt>
                <c:pt idx="154">
                  <c:v>108.162936</c:v>
                </c:pt>
                <c:pt idx="155">
                  <c:v>108.42832</c:v>
                </c:pt>
                <c:pt idx="156">
                  <c:v>109.83106399999998</c:v>
                </c:pt>
                <c:pt idx="157">
                  <c:v>111.802488</c:v>
                </c:pt>
                <c:pt idx="158">
                  <c:v>112.02996</c:v>
                </c:pt>
                <c:pt idx="159">
                  <c:v>111.612928</c:v>
                </c:pt>
                <c:pt idx="160">
                  <c:v>111.08216</c:v>
                </c:pt>
                <c:pt idx="161">
                  <c:v>112.181608</c:v>
                </c:pt>
                <c:pt idx="162">
                  <c:v>111.46128</c:v>
                </c:pt>
                <c:pt idx="163">
                  <c:v>110.24809599999999</c:v>
                </c:pt>
                <c:pt idx="164">
                  <c:v>111.68875200000001</c:v>
                </c:pt>
                <c:pt idx="165">
                  <c:v>111.49919199999999</c:v>
                </c:pt>
                <c:pt idx="166">
                  <c:v>112.97776</c:v>
                </c:pt>
                <c:pt idx="167">
                  <c:v>112.06787199999999</c:v>
                </c:pt>
                <c:pt idx="168">
                  <c:v>112.371168</c:v>
                </c:pt>
                <c:pt idx="169">
                  <c:v>110.58930399999998</c:v>
                </c:pt>
                <c:pt idx="170">
                  <c:v>109.03491199999999</c:v>
                </c:pt>
                <c:pt idx="171">
                  <c:v>108.125024</c:v>
                </c:pt>
                <c:pt idx="172">
                  <c:v>109.75524</c:v>
                </c:pt>
                <c:pt idx="173">
                  <c:v>108.95908800000001</c:v>
                </c:pt>
                <c:pt idx="174">
                  <c:v>110.55139199999999</c:v>
                </c:pt>
                <c:pt idx="175">
                  <c:v>110.55139199999999</c:v>
                </c:pt>
                <c:pt idx="176">
                  <c:v>107.025576</c:v>
                </c:pt>
                <c:pt idx="177">
                  <c:v>105.96404</c:v>
                </c:pt>
                <c:pt idx="178">
                  <c:v>105.09206399999999</c:v>
                </c:pt>
                <c:pt idx="179">
                  <c:v>105.24371199999999</c:v>
                </c:pt>
                <c:pt idx="180">
                  <c:v>106.30524799999999</c:v>
                </c:pt>
                <c:pt idx="181">
                  <c:v>107.21513599999999</c:v>
                </c:pt>
                <c:pt idx="182">
                  <c:v>107.25304800000001</c:v>
                </c:pt>
                <c:pt idx="183">
                  <c:v>106.79810400000001</c:v>
                </c:pt>
                <c:pt idx="184">
                  <c:v>104.90250399999999</c:v>
                </c:pt>
                <c:pt idx="185">
                  <c:v>106.68436800000001</c:v>
                </c:pt>
                <c:pt idx="186">
                  <c:v>111.19589599999999</c:v>
                </c:pt>
                <c:pt idx="187">
                  <c:v>110.24809599999999</c:v>
                </c:pt>
                <c:pt idx="188">
                  <c:v>112.82611199999999</c:v>
                </c:pt>
                <c:pt idx="189">
                  <c:v>112.86402399999999</c:v>
                </c:pt>
                <c:pt idx="190">
                  <c:v>115.17665599999999</c:v>
                </c:pt>
                <c:pt idx="191">
                  <c:v>116.84478399999999</c:v>
                </c:pt>
                <c:pt idx="192">
                  <c:v>114.532152</c:v>
                </c:pt>
                <c:pt idx="193">
                  <c:v>115.859072</c:v>
                </c:pt>
                <c:pt idx="194">
                  <c:v>114.03929599999999</c:v>
                </c:pt>
                <c:pt idx="195">
                  <c:v>117.29972799999999</c:v>
                </c:pt>
                <c:pt idx="196">
                  <c:v>120.02939199999999</c:v>
                </c:pt>
                <c:pt idx="197">
                  <c:v>122.45576</c:v>
                </c:pt>
                <c:pt idx="198">
                  <c:v>119.99148</c:v>
                </c:pt>
                <c:pt idx="199">
                  <c:v>119.15741599999998</c:v>
                </c:pt>
                <c:pt idx="200">
                  <c:v>123.858504</c:v>
                </c:pt>
                <c:pt idx="201">
                  <c:v>123.82059199999999</c:v>
                </c:pt>
                <c:pt idx="202">
                  <c:v>124.50300799999999</c:v>
                </c:pt>
                <c:pt idx="203">
                  <c:v>122.15246399999999</c:v>
                </c:pt>
                <c:pt idx="204">
                  <c:v>119.839832</c:v>
                </c:pt>
                <c:pt idx="205">
                  <c:v>122.910704</c:v>
                </c:pt>
                <c:pt idx="206">
                  <c:v>122.79696799999999</c:v>
                </c:pt>
                <c:pt idx="207">
                  <c:v>125.86783999999999</c:v>
                </c:pt>
                <c:pt idx="208">
                  <c:v>121.242576</c:v>
                </c:pt>
                <c:pt idx="209">
                  <c:v>123.214</c:v>
                </c:pt>
                <c:pt idx="210">
                  <c:v>118.967856</c:v>
                </c:pt>
                <c:pt idx="211">
                  <c:v>121.77334400000001</c:v>
                </c:pt>
                <c:pt idx="212">
                  <c:v>120.02939199999999</c:v>
                </c:pt>
                <c:pt idx="213">
                  <c:v>121.39422399999999</c:v>
                </c:pt>
                <c:pt idx="214">
                  <c:v>120.74972</c:v>
                </c:pt>
                <c:pt idx="215">
                  <c:v>120.74972</c:v>
                </c:pt>
                <c:pt idx="216">
                  <c:v>120.82554399999999</c:v>
                </c:pt>
                <c:pt idx="217">
                  <c:v>123.631032</c:v>
                </c:pt>
                <c:pt idx="218">
                  <c:v>122.721144</c:v>
                </c:pt>
                <c:pt idx="219">
                  <c:v>124.50300799999999</c:v>
                </c:pt>
                <c:pt idx="220">
                  <c:v>135.23210399999999</c:v>
                </c:pt>
                <c:pt idx="221">
                  <c:v>134.77716000000001</c:v>
                </c:pt>
                <c:pt idx="222">
                  <c:v>134.77716000000001</c:v>
                </c:pt>
                <c:pt idx="223">
                  <c:v>134.322216</c:v>
                </c:pt>
                <c:pt idx="224">
                  <c:v>140.99472799999998</c:v>
                </c:pt>
                <c:pt idx="225">
                  <c:v>143.61065599999998</c:v>
                </c:pt>
                <c:pt idx="226">
                  <c:v>155.47711200000001</c:v>
                </c:pt>
                <c:pt idx="227">
                  <c:v>183.38034399999998</c:v>
                </c:pt>
                <c:pt idx="228">
                  <c:v>153.08865600000001</c:v>
                </c:pt>
                <c:pt idx="229">
                  <c:v>161.96006400000002</c:v>
                </c:pt>
                <c:pt idx="230">
                  <c:v>178.18639999999999</c:v>
                </c:pt>
                <c:pt idx="231">
                  <c:v>171.47597599999997</c:v>
                </c:pt>
                <c:pt idx="232">
                  <c:v>168.74631199999999</c:v>
                </c:pt>
                <c:pt idx="233">
                  <c:v>168.74631199999999</c:v>
                </c:pt>
                <c:pt idx="234">
                  <c:v>163.324896</c:v>
                </c:pt>
                <c:pt idx="235">
                  <c:v>161.05017599999999</c:v>
                </c:pt>
                <c:pt idx="236">
                  <c:v>161.58094399999999</c:v>
                </c:pt>
                <c:pt idx="237">
                  <c:v>178.75507999999999</c:v>
                </c:pt>
                <c:pt idx="238">
                  <c:v>176.139152</c:v>
                </c:pt>
                <c:pt idx="239">
                  <c:v>174.850144</c:v>
                </c:pt>
                <c:pt idx="240">
                  <c:v>164.500168</c:v>
                </c:pt>
                <c:pt idx="241">
                  <c:v>168.97378399999999</c:v>
                </c:pt>
                <c:pt idx="242">
                  <c:v>169.42872800000001</c:v>
                </c:pt>
                <c:pt idx="243">
                  <c:v>164.04522399999999</c:v>
                </c:pt>
                <c:pt idx="244">
                  <c:v>170.149056</c:v>
                </c:pt>
                <c:pt idx="245">
                  <c:v>172.31003999999999</c:v>
                </c:pt>
                <c:pt idx="246">
                  <c:v>167.07818399999999</c:v>
                </c:pt>
                <c:pt idx="247">
                  <c:v>156.80403200000001</c:v>
                </c:pt>
                <c:pt idx="248">
                  <c:v>156.34908799999999</c:v>
                </c:pt>
                <c:pt idx="249">
                  <c:v>145.089224</c:v>
                </c:pt>
                <c:pt idx="250">
                  <c:v>133.753536</c:v>
                </c:pt>
                <c:pt idx="251">
                  <c:v>145.50625600000001</c:v>
                </c:pt>
                <c:pt idx="252">
                  <c:v>141.26011199999999</c:v>
                </c:pt>
                <c:pt idx="253">
                  <c:v>135.838696</c:v>
                </c:pt>
                <c:pt idx="254">
                  <c:v>144.672192</c:v>
                </c:pt>
                <c:pt idx="255">
                  <c:v>131.44090399999999</c:v>
                </c:pt>
                <c:pt idx="256">
                  <c:v>131.44090399999999</c:v>
                </c:pt>
                <c:pt idx="257">
                  <c:v>134.322216</c:v>
                </c:pt>
                <c:pt idx="258">
                  <c:v>138.075504</c:v>
                </c:pt>
                <c:pt idx="259">
                  <c:v>125.22333599999999</c:v>
                </c:pt>
                <c:pt idx="260">
                  <c:v>111.46128</c:v>
                </c:pt>
                <c:pt idx="261">
                  <c:v>111.46128</c:v>
                </c:pt>
                <c:pt idx="262">
                  <c:v>112.14369600000001</c:v>
                </c:pt>
                <c:pt idx="263">
                  <c:v>111.65083999999999</c:v>
                </c:pt>
                <c:pt idx="264">
                  <c:v>115.404128</c:v>
                </c:pt>
                <c:pt idx="265">
                  <c:v>111.612928</c:v>
                </c:pt>
                <c:pt idx="266">
                  <c:v>112.484904</c:v>
                </c:pt>
                <c:pt idx="267">
                  <c:v>113.129408</c:v>
                </c:pt>
                <c:pt idx="268">
                  <c:v>112.560728</c:v>
                </c:pt>
                <c:pt idx="269">
                  <c:v>117.489288</c:v>
                </c:pt>
                <c:pt idx="270">
                  <c:v>136.14199200000002</c:v>
                </c:pt>
                <c:pt idx="271">
                  <c:v>132.72991199999998</c:v>
                </c:pt>
                <c:pt idx="272">
                  <c:v>128.294208</c:v>
                </c:pt>
                <c:pt idx="273">
                  <c:v>129.39365599999999</c:v>
                </c:pt>
                <c:pt idx="274">
                  <c:v>132.00958400000002</c:v>
                </c:pt>
                <c:pt idx="275">
                  <c:v>132.00958400000002</c:v>
                </c:pt>
                <c:pt idx="276">
                  <c:v>115.25247999999999</c:v>
                </c:pt>
                <c:pt idx="277">
                  <c:v>112.97776</c:v>
                </c:pt>
                <c:pt idx="278">
                  <c:v>117.489288</c:v>
                </c:pt>
                <c:pt idx="279">
                  <c:v>120.484336</c:v>
                </c:pt>
                <c:pt idx="280">
                  <c:v>110.36183199999999</c:v>
                </c:pt>
                <c:pt idx="281">
                  <c:v>111.8404</c:v>
                </c:pt>
                <c:pt idx="282">
                  <c:v>108.20084800000001</c:v>
                </c:pt>
                <c:pt idx="283">
                  <c:v>106.68436800000001</c:v>
                </c:pt>
                <c:pt idx="284">
                  <c:v>103.651408</c:v>
                </c:pt>
                <c:pt idx="285">
                  <c:v>100.84592000000001</c:v>
                </c:pt>
                <c:pt idx="286">
                  <c:v>100.92174399999999</c:v>
                </c:pt>
                <c:pt idx="287">
                  <c:v>100.92174399999999</c:v>
                </c:pt>
                <c:pt idx="288">
                  <c:v>96.713512000000009</c:v>
                </c:pt>
                <c:pt idx="289">
                  <c:v>97.926696000000007</c:v>
                </c:pt>
                <c:pt idx="290">
                  <c:v>100.16350399999999</c:v>
                </c:pt>
                <c:pt idx="291">
                  <c:v>101.90745600000001</c:v>
                </c:pt>
                <c:pt idx="292">
                  <c:v>97.623400000000004</c:v>
                </c:pt>
                <c:pt idx="293">
                  <c:v>97.547575999999992</c:v>
                </c:pt>
                <c:pt idx="294">
                  <c:v>99.518999999999991</c:v>
                </c:pt>
                <c:pt idx="295">
                  <c:v>99.518999999999991</c:v>
                </c:pt>
                <c:pt idx="296">
                  <c:v>100.92174399999999</c:v>
                </c:pt>
                <c:pt idx="297">
                  <c:v>99.936031999999997</c:v>
                </c:pt>
                <c:pt idx="298">
                  <c:v>102.24866400000001</c:v>
                </c:pt>
                <c:pt idx="299">
                  <c:v>103.00690400000001</c:v>
                </c:pt>
                <c:pt idx="300">
                  <c:v>107.51843199999999</c:v>
                </c:pt>
                <c:pt idx="301">
                  <c:v>108.23876</c:v>
                </c:pt>
                <c:pt idx="302">
                  <c:v>106.11568799999999</c:v>
                </c:pt>
                <c:pt idx="303">
                  <c:v>106.60854399999999</c:v>
                </c:pt>
                <c:pt idx="304">
                  <c:v>108.39040799999999</c:v>
                </c:pt>
                <c:pt idx="305">
                  <c:v>108.31458400000001</c:v>
                </c:pt>
                <c:pt idx="306">
                  <c:v>109.33820799999999</c:v>
                </c:pt>
                <c:pt idx="307">
                  <c:v>107.707992</c:v>
                </c:pt>
                <c:pt idx="308">
                  <c:v>108.65579200000001</c:v>
                </c:pt>
                <c:pt idx="309">
                  <c:v>108.61788</c:v>
                </c:pt>
                <c:pt idx="310">
                  <c:v>105.09206399999999</c:v>
                </c:pt>
                <c:pt idx="311">
                  <c:v>105.54700799999999</c:v>
                </c:pt>
                <c:pt idx="312">
                  <c:v>106.91184</c:v>
                </c:pt>
                <c:pt idx="313">
                  <c:v>108.23876</c:v>
                </c:pt>
                <c:pt idx="314">
                  <c:v>105.96404</c:v>
                </c:pt>
                <c:pt idx="315">
                  <c:v>108.0492</c:v>
                </c:pt>
                <c:pt idx="316">
                  <c:v>108.95908800000001</c:v>
                </c:pt>
                <c:pt idx="317">
                  <c:v>106.91184</c:v>
                </c:pt>
                <c:pt idx="318">
                  <c:v>106.949752</c:v>
                </c:pt>
                <c:pt idx="319">
                  <c:v>104.371736</c:v>
                </c:pt>
                <c:pt idx="320">
                  <c:v>104.44756</c:v>
                </c:pt>
                <c:pt idx="321">
                  <c:v>103.87888000000001</c:v>
                </c:pt>
                <c:pt idx="322">
                  <c:v>102.855256</c:v>
                </c:pt>
                <c:pt idx="323">
                  <c:v>102.81734400000001</c:v>
                </c:pt>
                <c:pt idx="324">
                  <c:v>100.92174399999999</c:v>
                </c:pt>
                <c:pt idx="325">
                  <c:v>102.66569600000001</c:v>
                </c:pt>
                <c:pt idx="326">
                  <c:v>101.755808</c:v>
                </c:pt>
                <c:pt idx="327">
                  <c:v>101.490424</c:v>
                </c:pt>
                <c:pt idx="328">
                  <c:v>100.20141599999999</c:v>
                </c:pt>
                <c:pt idx="329">
                  <c:v>100.997568</c:v>
                </c:pt>
                <c:pt idx="330">
                  <c:v>102.66569600000001</c:v>
                </c:pt>
                <c:pt idx="331">
                  <c:v>102.32448799999999</c:v>
                </c:pt>
                <c:pt idx="332">
                  <c:v>102.36240000000001</c:v>
                </c:pt>
                <c:pt idx="333">
                  <c:v>100.997568</c:v>
                </c:pt>
                <c:pt idx="334">
                  <c:v>100.84592000000001</c:v>
                </c:pt>
                <c:pt idx="335">
                  <c:v>98.19207999999999</c:v>
                </c:pt>
                <c:pt idx="336">
                  <c:v>97.509664000000001</c:v>
                </c:pt>
                <c:pt idx="337">
                  <c:v>95.424503999999999</c:v>
                </c:pt>
                <c:pt idx="338">
                  <c:v>94.400880000000001</c:v>
                </c:pt>
                <c:pt idx="339">
                  <c:v>94.400880000000001</c:v>
                </c:pt>
                <c:pt idx="340">
                  <c:v>95.689887999999996</c:v>
                </c:pt>
                <c:pt idx="341">
                  <c:v>93.07396</c:v>
                </c:pt>
                <c:pt idx="342">
                  <c:v>93.339344000000011</c:v>
                </c:pt>
                <c:pt idx="343">
                  <c:v>95.310767999999996</c:v>
                </c:pt>
                <c:pt idx="344">
                  <c:v>97.282191999999995</c:v>
                </c:pt>
                <c:pt idx="345">
                  <c:v>98.305815999999993</c:v>
                </c:pt>
                <c:pt idx="346">
                  <c:v>97.623400000000004</c:v>
                </c:pt>
                <c:pt idx="347">
                  <c:v>99.329440000000005</c:v>
                </c:pt>
                <c:pt idx="348">
                  <c:v>98.154167999999999</c:v>
                </c:pt>
                <c:pt idx="349">
                  <c:v>97.320104000000001</c:v>
                </c:pt>
                <c:pt idx="350">
                  <c:v>95.689887999999996</c:v>
                </c:pt>
                <c:pt idx="351">
                  <c:v>96.182744</c:v>
                </c:pt>
                <c:pt idx="352">
                  <c:v>98.950319999999991</c:v>
                </c:pt>
                <c:pt idx="353">
                  <c:v>98.381640000000004</c:v>
                </c:pt>
                <c:pt idx="354">
                  <c:v>99.291528</c:v>
                </c:pt>
                <c:pt idx="355">
                  <c:v>99.367351999999997</c:v>
                </c:pt>
                <c:pt idx="356">
                  <c:v>100.80800799999999</c:v>
                </c:pt>
                <c:pt idx="357">
                  <c:v>98.609111999999996</c:v>
                </c:pt>
                <c:pt idx="358">
                  <c:v>100.04976799999999</c:v>
                </c:pt>
                <c:pt idx="359">
                  <c:v>99.746471999999983</c:v>
                </c:pt>
                <c:pt idx="360">
                  <c:v>101.338776</c:v>
                </c:pt>
                <c:pt idx="361">
                  <c:v>99.064055999999994</c:v>
                </c:pt>
                <c:pt idx="362">
                  <c:v>96.410216000000005</c:v>
                </c:pt>
                <c:pt idx="363">
                  <c:v>97.737135999999992</c:v>
                </c:pt>
                <c:pt idx="364">
                  <c:v>98.495375999999993</c:v>
                </c:pt>
                <c:pt idx="365">
                  <c:v>98.495375999999993</c:v>
                </c:pt>
                <c:pt idx="366">
                  <c:v>97.888783999999987</c:v>
                </c:pt>
                <c:pt idx="367">
                  <c:v>99.822295999999994</c:v>
                </c:pt>
                <c:pt idx="368">
                  <c:v>96.561864</c:v>
                </c:pt>
                <c:pt idx="369">
                  <c:v>93.036048000000008</c:v>
                </c:pt>
                <c:pt idx="370">
                  <c:v>91.102536000000001</c:v>
                </c:pt>
                <c:pt idx="371">
                  <c:v>91.59539199999999</c:v>
                </c:pt>
                <c:pt idx="372">
                  <c:v>90.154736</c:v>
                </c:pt>
                <c:pt idx="373">
                  <c:v>88.107487999999989</c:v>
                </c:pt>
                <c:pt idx="374">
                  <c:v>88.600344000000007</c:v>
                </c:pt>
                <c:pt idx="375">
                  <c:v>89.358584000000008</c:v>
                </c:pt>
                <c:pt idx="376">
                  <c:v>90.950887999999992</c:v>
                </c:pt>
                <c:pt idx="377">
                  <c:v>90.458032000000003</c:v>
                </c:pt>
                <c:pt idx="378">
                  <c:v>88.145400000000009</c:v>
                </c:pt>
                <c:pt idx="379">
                  <c:v>90.495943999999994</c:v>
                </c:pt>
                <c:pt idx="380">
                  <c:v>90.458032000000003</c:v>
                </c:pt>
                <c:pt idx="381">
                  <c:v>88.259135999999998</c:v>
                </c:pt>
                <c:pt idx="382">
                  <c:v>86.287711999999985</c:v>
                </c:pt>
                <c:pt idx="383">
                  <c:v>82.837720000000004</c:v>
                </c:pt>
                <c:pt idx="384">
                  <c:v>82.875631999999996</c:v>
                </c:pt>
                <c:pt idx="385">
                  <c:v>87.311335999999997</c:v>
                </c:pt>
                <c:pt idx="386">
                  <c:v>87.500895999999997</c:v>
                </c:pt>
                <c:pt idx="387">
                  <c:v>86.856392</c:v>
                </c:pt>
                <c:pt idx="388">
                  <c:v>88.107487999999989</c:v>
                </c:pt>
                <c:pt idx="389">
                  <c:v>87.500895999999997</c:v>
                </c:pt>
                <c:pt idx="390">
                  <c:v>85.94650399999999</c:v>
                </c:pt>
                <c:pt idx="391">
                  <c:v>84.922880000000006</c:v>
                </c:pt>
                <c:pt idx="392">
                  <c:v>86.818479999999994</c:v>
                </c:pt>
                <c:pt idx="393">
                  <c:v>86.818479999999994</c:v>
                </c:pt>
                <c:pt idx="394">
                  <c:v>91.671216000000001</c:v>
                </c:pt>
                <c:pt idx="395">
                  <c:v>91.102536000000001</c:v>
                </c:pt>
                <c:pt idx="396">
                  <c:v>91.936599999999984</c:v>
                </c:pt>
                <c:pt idx="397">
                  <c:v>92.656927999999994</c:v>
                </c:pt>
                <c:pt idx="398">
                  <c:v>91.59539199999999</c:v>
                </c:pt>
                <c:pt idx="399">
                  <c:v>92.998135999999988</c:v>
                </c:pt>
                <c:pt idx="400">
                  <c:v>91.292096000000001</c:v>
                </c:pt>
                <c:pt idx="401">
                  <c:v>87.425072</c:v>
                </c:pt>
                <c:pt idx="402">
                  <c:v>87.349247999999989</c:v>
                </c:pt>
                <c:pt idx="403">
                  <c:v>86.704743999999991</c:v>
                </c:pt>
                <c:pt idx="404">
                  <c:v>85.339911999999998</c:v>
                </c:pt>
                <c:pt idx="405">
                  <c:v>87.652543999999992</c:v>
                </c:pt>
                <c:pt idx="406">
                  <c:v>87.197599999999994</c:v>
                </c:pt>
                <c:pt idx="407">
                  <c:v>84.164640000000006</c:v>
                </c:pt>
                <c:pt idx="408">
                  <c:v>85.074528000000001</c:v>
                </c:pt>
                <c:pt idx="409">
                  <c:v>82.231127999999998</c:v>
                </c:pt>
                <c:pt idx="410">
                  <c:v>81.169591999999994</c:v>
                </c:pt>
                <c:pt idx="411">
                  <c:v>81.017944</c:v>
                </c:pt>
                <c:pt idx="412">
                  <c:v>84.657495999999995</c:v>
                </c:pt>
                <c:pt idx="413">
                  <c:v>83.482224000000002</c:v>
                </c:pt>
                <c:pt idx="414">
                  <c:v>80.411351999999994</c:v>
                </c:pt>
                <c:pt idx="415">
                  <c:v>78.477839999999986</c:v>
                </c:pt>
                <c:pt idx="416">
                  <c:v>80.032232000000008</c:v>
                </c:pt>
                <c:pt idx="417">
                  <c:v>78.970696000000004</c:v>
                </c:pt>
                <c:pt idx="418">
                  <c:v>80.676736000000005</c:v>
                </c:pt>
                <c:pt idx="419">
                  <c:v>80.335528000000011</c:v>
                </c:pt>
                <c:pt idx="420">
                  <c:v>79.804760000000002</c:v>
                </c:pt>
                <c:pt idx="421">
                  <c:v>81.397063999999986</c:v>
                </c:pt>
                <c:pt idx="422">
                  <c:v>81.245415999999992</c:v>
                </c:pt>
                <c:pt idx="423">
                  <c:v>84.619584000000003</c:v>
                </c:pt>
                <c:pt idx="424">
                  <c:v>83.406400000000005</c:v>
                </c:pt>
                <c:pt idx="425">
                  <c:v>83.785519999999991</c:v>
                </c:pt>
                <c:pt idx="426">
                  <c:v>84.088815999999994</c:v>
                </c:pt>
                <c:pt idx="427">
                  <c:v>82.26903999999999</c:v>
                </c:pt>
                <c:pt idx="428">
                  <c:v>81.852007999999984</c:v>
                </c:pt>
                <c:pt idx="429">
                  <c:v>81.586624</c:v>
                </c:pt>
                <c:pt idx="430">
                  <c:v>84.543759999999992</c:v>
                </c:pt>
                <c:pt idx="431">
                  <c:v>83.482224000000002</c:v>
                </c:pt>
                <c:pt idx="432">
                  <c:v>85.339911999999998</c:v>
                </c:pt>
                <c:pt idx="433">
                  <c:v>87.045951999999986</c:v>
                </c:pt>
                <c:pt idx="434">
                  <c:v>86.628920000000008</c:v>
                </c:pt>
                <c:pt idx="435">
                  <c:v>86.628920000000008</c:v>
                </c:pt>
                <c:pt idx="436">
                  <c:v>89.396495999999999</c:v>
                </c:pt>
                <c:pt idx="437">
                  <c:v>92.694839999999985</c:v>
                </c:pt>
                <c:pt idx="438">
                  <c:v>92.315719999999999</c:v>
                </c:pt>
                <c:pt idx="439">
                  <c:v>94.628351999999992</c:v>
                </c:pt>
                <c:pt idx="440">
                  <c:v>98.00251999999999</c:v>
                </c:pt>
                <c:pt idx="441">
                  <c:v>97.812960000000004</c:v>
                </c:pt>
                <c:pt idx="442">
                  <c:v>96.751424</c:v>
                </c:pt>
                <c:pt idx="443">
                  <c:v>97.585487999999998</c:v>
                </c:pt>
                <c:pt idx="444">
                  <c:v>99.101967999999999</c:v>
                </c:pt>
                <c:pt idx="445">
                  <c:v>101.642072</c:v>
                </c:pt>
                <c:pt idx="446">
                  <c:v>101.14921600000001</c:v>
                </c:pt>
                <c:pt idx="447">
                  <c:v>99.973944000000003</c:v>
                </c:pt>
                <c:pt idx="448">
                  <c:v>96.220655999999991</c:v>
                </c:pt>
                <c:pt idx="449">
                  <c:v>96.069007999999997</c:v>
                </c:pt>
                <c:pt idx="450">
                  <c:v>95.803623999999999</c:v>
                </c:pt>
                <c:pt idx="451">
                  <c:v>94.893736000000004</c:v>
                </c:pt>
                <c:pt idx="452">
                  <c:v>94.855823999999984</c:v>
                </c:pt>
                <c:pt idx="453">
                  <c:v>92.050336000000001</c:v>
                </c:pt>
                <c:pt idx="454">
                  <c:v>91.140447999999992</c:v>
                </c:pt>
                <c:pt idx="455">
                  <c:v>88.334959999999995</c:v>
                </c:pt>
                <c:pt idx="456">
                  <c:v>86.553095999999996</c:v>
                </c:pt>
                <c:pt idx="457">
                  <c:v>85.18826399999999</c:v>
                </c:pt>
                <c:pt idx="458">
                  <c:v>88.297048000000004</c:v>
                </c:pt>
                <c:pt idx="459">
                  <c:v>89.169023999999993</c:v>
                </c:pt>
                <c:pt idx="460">
                  <c:v>87.311335999999997</c:v>
                </c:pt>
                <c:pt idx="461">
                  <c:v>86.742655999999997</c:v>
                </c:pt>
                <c:pt idx="462">
                  <c:v>84.695408</c:v>
                </c:pt>
                <c:pt idx="463">
                  <c:v>84.088815999999994</c:v>
                </c:pt>
                <c:pt idx="464">
                  <c:v>83.937168</c:v>
                </c:pt>
                <c:pt idx="465">
                  <c:v>86.439359999999994</c:v>
                </c:pt>
                <c:pt idx="466">
                  <c:v>88.67616799999999</c:v>
                </c:pt>
                <c:pt idx="467">
                  <c:v>87.311335999999997</c:v>
                </c:pt>
                <c:pt idx="468">
                  <c:v>87.880015999999998</c:v>
                </c:pt>
                <c:pt idx="469">
                  <c:v>87.955839999999995</c:v>
                </c:pt>
                <c:pt idx="470">
                  <c:v>84.847055999999995</c:v>
                </c:pt>
                <c:pt idx="471">
                  <c:v>86.13606399999999</c:v>
                </c:pt>
                <c:pt idx="472">
                  <c:v>86.515184000000005</c:v>
                </c:pt>
                <c:pt idx="473">
                  <c:v>87.804191999999986</c:v>
                </c:pt>
                <c:pt idx="474">
                  <c:v>87.197599999999994</c:v>
                </c:pt>
                <c:pt idx="475">
                  <c:v>92.732752000000005</c:v>
                </c:pt>
                <c:pt idx="476">
                  <c:v>98.457464000000002</c:v>
                </c:pt>
                <c:pt idx="477">
                  <c:v>102.02119199999999</c:v>
                </c:pt>
                <c:pt idx="478">
                  <c:v>99.822295999999994</c:v>
                </c:pt>
                <c:pt idx="479">
                  <c:v>102.893168</c:v>
                </c:pt>
                <c:pt idx="480">
                  <c:v>106.949752</c:v>
                </c:pt>
                <c:pt idx="481">
                  <c:v>108.504144</c:v>
                </c:pt>
                <c:pt idx="482">
                  <c:v>107.21513599999999</c:v>
                </c:pt>
                <c:pt idx="483">
                  <c:v>105.09206399999999</c:v>
                </c:pt>
                <c:pt idx="484">
                  <c:v>105.73656800000001</c:v>
                </c:pt>
                <c:pt idx="485">
                  <c:v>99.973944000000003</c:v>
                </c:pt>
                <c:pt idx="486">
                  <c:v>99.367351999999997</c:v>
                </c:pt>
                <c:pt idx="487">
                  <c:v>98.571200000000005</c:v>
                </c:pt>
                <c:pt idx="488">
                  <c:v>100.35306399999999</c:v>
                </c:pt>
                <c:pt idx="489">
                  <c:v>101.90745600000001</c:v>
                </c:pt>
                <c:pt idx="490">
                  <c:v>97.282191999999995</c:v>
                </c:pt>
                <c:pt idx="491">
                  <c:v>95.159119999999987</c:v>
                </c:pt>
                <c:pt idx="492">
                  <c:v>97.016807999999997</c:v>
                </c:pt>
                <c:pt idx="493">
                  <c:v>97.320104000000001</c:v>
                </c:pt>
                <c:pt idx="494">
                  <c:v>101.03547999999999</c:v>
                </c:pt>
                <c:pt idx="495">
                  <c:v>95.955272000000008</c:v>
                </c:pt>
                <c:pt idx="496">
                  <c:v>93.64264</c:v>
                </c:pt>
                <c:pt idx="497">
                  <c:v>94.817911999999993</c:v>
                </c:pt>
                <c:pt idx="498">
                  <c:v>94.817911999999993</c:v>
                </c:pt>
                <c:pt idx="499">
                  <c:v>86.477271999999999</c:v>
                </c:pt>
                <c:pt idx="500">
                  <c:v>88.297048000000004</c:v>
                </c:pt>
                <c:pt idx="501">
                  <c:v>92.543191999999991</c:v>
                </c:pt>
                <c:pt idx="502">
                  <c:v>90.950887999999992</c:v>
                </c:pt>
                <c:pt idx="503">
                  <c:v>92.012423999999996</c:v>
                </c:pt>
                <c:pt idx="504">
                  <c:v>88.486608000000004</c:v>
                </c:pt>
                <c:pt idx="505">
                  <c:v>84.619584000000003</c:v>
                </c:pt>
                <c:pt idx="506">
                  <c:v>85.832767999999987</c:v>
                </c:pt>
                <c:pt idx="507">
                  <c:v>85.036615999999995</c:v>
                </c:pt>
                <c:pt idx="508">
                  <c:v>88.259135999999998</c:v>
                </c:pt>
                <c:pt idx="509">
                  <c:v>87.045951999999986</c:v>
                </c:pt>
                <c:pt idx="510">
                  <c:v>88.751992000000001</c:v>
                </c:pt>
                <c:pt idx="511">
                  <c:v>87.917927999999989</c:v>
                </c:pt>
                <c:pt idx="512">
                  <c:v>86.666831999999999</c:v>
                </c:pt>
                <c:pt idx="513">
                  <c:v>86.173975999999996</c:v>
                </c:pt>
                <c:pt idx="514">
                  <c:v>88.259135999999998</c:v>
                </c:pt>
                <c:pt idx="515">
                  <c:v>83.937168</c:v>
                </c:pt>
                <c:pt idx="516">
                  <c:v>82.344864000000001</c:v>
                </c:pt>
                <c:pt idx="517">
                  <c:v>82.344864000000001</c:v>
                </c:pt>
                <c:pt idx="518">
                  <c:v>86.970128000000003</c:v>
                </c:pt>
                <c:pt idx="519">
                  <c:v>81.814095999999992</c:v>
                </c:pt>
                <c:pt idx="520">
                  <c:v>82.875631999999996</c:v>
                </c:pt>
                <c:pt idx="521">
                  <c:v>82.989367999999999</c:v>
                </c:pt>
                <c:pt idx="522">
                  <c:v>82.989367999999999</c:v>
                </c:pt>
                <c:pt idx="523">
                  <c:v>80.449263999999999</c:v>
                </c:pt>
                <c:pt idx="524">
                  <c:v>80.752559999999988</c:v>
                </c:pt>
                <c:pt idx="525">
                  <c:v>80.942119999999989</c:v>
                </c:pt>
                <c:pt idx="526">
                  <c:v>81.965744000000001</c:v>
                </c:pt>
                <c:pt idx="527">
                  <c:v>81.169591999999994</c:v>
                </c:pt>
                <c:pt idx="528">
                  <c:v>82.117391999999995</c:v>
                </c:pt>
                <c:pt idx="529">
                  <c:v>83.482224000000002</c:v>
                </c:pt>
                <c:pt idx="530">
                  <c:v>82.723984000000002</c:v>
                </c:pt>
                <c:pt idx="531">
                  <c:v>82.913543999999987</c:v>
                </c:pt>
                <c:pt idx="532">
                  <c:v>80.373440000000002</c:v>
                </c:pt>
                <c:pt idx="533">
                  <c:v>78.743223999999998</c:v>
                </c:pt>
                <c:pt idx="534">
                  <c:v>75.937736000000001</c:v>
                </c:pt>
                <c:pt idx="535">
                  <c:v>75.937736000000001</c:v>
                </c:pt>
                <c:pt idx="536">
                  <c:v>71.843239999999994</c:v>
                </c:pt>
                <c:pt idx="537">
                  <c:v>72.222359999999995</c:v>
                </c:pt>
                <c:pt idx="538">
                  <c:v>73.018512000000001</c:v>
                </c:pt>
                <c:pt idx="539">
                  <c:v>71.767415999999997</c:v>
                </c:pt>
                <c:pt idx="540">
                  <c:v>72.108623999999992</c:v>
                </c:pt>
                <c:pt idx="541">
                  <c:v>73.32180799999999</c:v>
                </c:pt>
                <c:pt idx="542">
                  <c:v>71.160824000000005</c:v>
                </c:pt>
                <c:pt idx="543">
                  <c:v>69.341048000000001</c:v>
                </c:pt>
                <c:pt idx="544">
                  <c:v>69.795991999999998</c:v>
                </c:pt>
                <c:pt idx="545">
                  <c:v>68.961928</c:v>
                </c:pt>
                <c:pt idx="546">
                  <c:v>70.971264000000005</c:v>
                </c:pt>
                <c:pt idx="547">
                  <c:v>70.554231999999999</c:v>
                </c:pt>
                <c:pt idx="548">
                  <c:v>70.592144000000005</c:v>
                </c:pt>
                <c:pt idx="549">
                  <c:v>70.440495999999996</c:v>
                </c:pt>
                <c:pt idx="550">
                  <c:v>66.952591999999996</c:v>
                </c:pt>
                <c:pt idx="551">
                  <c:v>67.786655999999994</c:v>
                </c:pt>
                <c:pt idx="552">
                  <c:v>69.909728000000001</c:v>
                </c:pt>
                <c:pt idx="553">
                  <c:v>69.227311999999998</c:v>
                </c:pt>
                <c:pt idx="554">
                  <c:v>69.644344000000004</c:v>
                </c:pt>
                <c:pt idx="555">
                  <c:v>69.644344000000004</c:v>
                </c:pt>
                <c:pt idx="556">
                  <c:v>75.103672000000003</c:v>
                </c:pt>
                <c:pt idx="557">
                  <c:v>74.117959999999997</c:v>
                </c:pt>
                <c:pt idx="558">
                  <c:v>72.791039999999995</c:v>
                </c:pt>
                <c:pt idx="559">
                  <c:v>72.222359999999995</c:v>
                </c:pt>
                <c:pt idx="560">
                  <c:v>69.265224000000003</c:v>
                </c:pt>
                <c:pt idx="561">
                  <c:v>70.023464000000004</c:v>
                </c:pt>
                <c:pt idx="562">
                  <c:v>69.037751999999998</c:v>
                </c:pt>
                <c:pt idx="563">
                  <c:v>66.421824000000001</c:v>
                </c:pt>
                <c:pt idx="564">
                  <c:v>63.843807999999996</c:v>
                </c:pt>
                <c:pt idx="565">
                  <c:v>66.573471999999995</c:v>
                </c:pt>
                <c:pt idx="566">
                  <c:v>68.241600000000005</c:v>
                </c:pt>
                <c:pt idx="567">
                  <c:v>69.265224000000003</c:v>
                </c:pt>
                <c:pt idx="568">
                  <c:v>67.180064000000002</c:v>
                </c:pt>
                <c:pt idx="569">
                  <c:v>64.753695999999991</c:v>
                </c:pt>
                <c:pt idx="570">
                  <c:v>67.407535999999993</c:v>
                </c:pt>
                <c:pt idx="571">
                  <c:v>73.397632000000002</c:v>
                </c:pt>
                <c:pt idx="572">
                  <c:v>71.198735999999997</c:v>
                </c:pt>
                <c:pt idx="573">
                  <c:v>69.795991999999998</c:v>
                </c:pt>
                <c:pt idx="574">
                  <c:v>70.857528000000002</c:v>
                </c:pt>
                <c:pt idx="575">
                  <c:v>68.810279999999992</c:v>
                </c:pt>
                <c:pt idx="576">
                  <c:v>65.549847999999997</c:v>
                </c:pt>
                <c:pt idx="577">
                  <c:v>60.810848</c:v>
                </c:pt>
                <c:pt idx="578">
                  <c:v>62.706447999999995</c:v>
                </c:pt>
                <c:pt idx="579">
                  <c:v>60.810848</c:v>
                </c:pt>
                <c:pt idx="580">
                  <c:v>60.735024000000003</c:v>
                </c:pt>
                <c:pt idx="581">
                  <c:v>62.668535999999996</c:v>
                </c:pt>
                <c:pt idx="582">
                  <c:v>62.896008000000002</c:v>
                </c:pt>
                <c:pt idx="583">
                  <c:v>62.061943999999997</c:v>
                </c:pt>
                <c:pt idx="584">
                  <c:v>61.948207999999994</c:v>
                </c:pt>
                <c:pt idx="585">
                  <c:v>64.071280000000002</c:v>
                </c:pt>
                <c:pt idx="586">
                  <c:v>62.175679999999993</c:v>
                </c:pt>
                <c:pt idx="587">
                  <c:v>60.166343999999995</c:v>
                </c:pt>
                <c:pt idx="588">
                  <c:v>58.839424000000001</c:v>
                </c:pt>
                <c:pt idx="589">
                  <c:v>61.455351999999998</c:v>
                </c:pt>
                <c:pt idx="590">
                  <c:v>65.625672000000009</c:v>
                </c:pt>
                <c:pt idx="591">
                  <c:v>70.213024000000004</c:v>
                </c:pt>
                <c:pt idx="592">
                  <c:v>67.597095999999993</c:v>
                </c:pt>
                <c:pt idx="593">
                  <c:v>65.701496000000006</c:v>
                </c:pt>
                <c:pt idx="594">
                  <c:v>65.701496000000006</c:v>
                </c:pt>
                <c:pt idx="595">
                  <c:v>65.360287999999997</c:v>
                </c:pt>
                <c:pt idx="596">
                  <c:v>62.554799999999993</c:v>
                </c:pt>
                <c:pt idx="597">
                  <c:v>60.583376000000001</c:v>
                </c:pt>
                <c:pt idx="598">
                  <c:v>63.919631999999993</c:v>
                </c:pt>
                <c:pt idx="599">
                  <c:v>66.459735999999992</c:v>
                </c:pt>
                <c:pt idx="600">
                  <c:v>72.94268799999999</c:v>
                </c:pt>
                <c:pt idx="601">
                  <c:v>69.037751999999998</c:v>
                </c:pt>
                <c:pt idx="602">
                  <c:v>73.511368000000004</c:v>
                </c:pt>
                <c:pt idx="603">
                  <c:v>68.810279999999992</c:v>
                </c:pt>
                <c:pt idx="604">
                  <c:v>66.194351999999995</c:v>
                </c:pt>
                <c:pt idx="605">
                  <c:v>68.961928</c:v>
                </c:pt>
                <c:pt idx="606">
                  <c:v>68.014127999999999</c:v>
                </c:pt>
                <c:pt idx="607">
                  <c:v>70.857528000000002</c:v>
                </c:pt>
                <c:pt idx="608">
                  <c:v>73.890488000000005</c:v>
                </c:pt>
                <c:pt idx="609">
                  <c:v>71.653679999999994</c:v>
                </c:pt>
                <c:pt idx="610">
                  <c:v>75.558616000000001</c:v>
                </c:pt>
                <c:pt idx="611">
                  <c:v>80.904207999999997</c:v>
                </c:pt>
                <c:pt idx="612">
                  <c:v>73.70092799999999</c:v>
                </c:pt>
                <c:pt idx="613">
                  <c:v>71.805327999999989</c:v>
                </c:pt>
                <c:pt idx="614">
                  <c:v>69.113575999999995</c:v>
                </c:pt>
                <c:pt idx="615">
                  <c:v>69.227311999999998</c:v>
                </c:pt>
                <c:pt idx="616">
                  <c:v>65.208640000000003</c:v>
                </c:pt>
                <c:pt idx="617">
                  <c:v>61.265792000000005</c:v>
                </c:pt>
                <c:pt idx="618">
                  <c:v>63.730072</c:v>
                </c:pt>
                <c:pt idx="619">
                  <c:v>62.403151999999992</c:v>
                </c:pt>
                <c:pt idx="620">
                  <c:v>67.597095999999993</c:v>
                </c:pt>
                <c:pt idx="621">
                  <c:v>69.378960000000006</c:v>
                </c:pt>
                <c:pt idx="622">
                  <c:v>67.142151999999996</c:v>
                </c:pt>
                <c:pt idx="623">
                  <c:v>64.829520000000002</c:v>
                </c:pt>
                <c:pt idx="624">
                  <c:v>65.625672000000009</c:v>
                </c:pt>
                <c:pt idx="625">
                  <c:v>65.625672000000009</c:v>
                </c:pt>
                <c:pt idx="626">
                  <c:v>67.976215999999994</c:v>
                </c:pt>
                <c:pt idx="627">
                  <c:v>65.284464</c:v>
                </c:pt>
                <c:pt idx="628">
                  <c:v>69.265224000000003</c:v>
                </c:pt>
                <c:pt idx="629">
                  <c:v>70.099288000000001</c:v>
                </c:pt>
                <c:pt idx="630">
                  <c:v>67.255887999999999</c:v>
                </c:pt>
                <c:pt idx="631">
                  <c:v>67.369624000000002</c:v>
                </c:pt>
                <c:pt idx="632">
                  <c:v>69.037751999999998</c:v>
                </c:pt>
                <c:pt idx="633">
                  <c:v>69.075664000000003</c:v>
                </c:pt>
                <c:pt idx="634">
                  <c:v>67.559184000000002</c:v>
                </c:pt>
                <c:pt idx="635">
                  <c:v>67.824567999999999</c:v>
                </c:pt>
                <c:pt idx="636">
                  <c:v>66.990504000000001</c:v>
                </c:pt>
                <c:pt idx="637">
                  <c:v>67.483360000000005</c:v>
                </c:pt>
                <c:pt idx="638">
                  <c:v>68.734455999999994</c:v>
                </c:pt>
                <c:pt idx="639">
                  <c:v>65.625672000000009</c:v>
                </c:pt>
                <c:pt idx="640">
                  <c:v>63.275128000000002</c:v>
                </c:pt>
                <c:pt idx="641">
                  <c:v>61.189968</c:v>
                </c:pt>
                <c:pt idx="642">
                  <c:v>62.099855999999996</c:v>
                </c:pt>
                <c:pt idx="643">
                  <c:v>62.099855999999996</c:v>
                </c:pt>
                <c:pt idx="644">
                  <c:v>63.275128000000002</c:v>
                </c:pt>
                <c:pt idx="645">
                  <c:v>63.085567999999995</c:v>
                </c:pt>
                <c:pt idx="646">
                  <c:v>62.061943999999997</c:v>
                </c:pt>
                <c:pt idx="647">
                  <c:v>60.545463999999996</c:v>
                </c:pt>
                <c:pt idx="648">
                  <c:v>56.185583999999999</c:v>
                </c:pt>
                <c:pt idx="649">
                  <c:v>56.678440000000002</c:v>
                </c:pt>
                <c:pt idx="650">
                  <c:v>64.791607999999997</c:v>
                </c:pt>
                <c:pt idx="651">
                  <c:v>66.383911999999995</c:v>
                </c:pt>
                <c:pt idx="652">
                  <c:v>63.350951999999999</c:v>
                </c:pt>
                <c:pt idx="653">
                  <c:v>65.739407999999997</c:v>
                </c:pt>
                <c:pt idx="654">
                  <c:v>65.739407999999997</c:v>
                </c:pt>
                <c:pt idx="655">
                  <c:v>69.378960000000006</c:v>
                </c:pt>
                <c:pt idx="656">
                  <c:v>71.122911999999999</c:v>
                </c:pt>
                <c:pt idx="657">
                  <c:v>69.151488000000001</c:v>
                </c:pt>
                <c:pt idx="658">
                  <c:v>67.445447999999999</c:v>
                </c:pt>
                <c:pt idx="659">
                  <c:v>68.431159999999991</c:v>
                </c:pt>
                <c:pt idx="660">
                  <c:v>65.928967999999998</c:v>
                </c:pt>
                <c:pt idx="661">
                  <c:v>66.194351999999995</c:v>
                </c:pt>
                <c:pt idx="662">
                  <c:v>67.407535999999993</c:v>
                </c:pt>
                <c:pt idx="663">
                  <c:v>65.322376000000006</c:v>
                </c:pt>
                <c:pt idx="664">
                  <c:v>65.132815999999991</c:v>
                </c:pt>
                <c:pt idx="665">
                  <c:v>62.213591999999998</c:v>
                </c:pt>
                <c:pt idx="666">
                  <c:v>63.502600000000001</c:v>
                </c:pt>
                <c:pt idx="667">
                  <c:v>63.730072</c:v>
                </c:pt>
                <c:pt idx="668">
                  <c:v>67.672919999999991</c:v>
                </c:pt>
                <c:pt idx="669">
                  <c:v>68.544895999999994</c:v>
                </c:pt>
                <c:pt idx="670">
                  <c:v>65.739407999999997</c:v>
                </c:pt>
                <c:pt idx="671">
                  <c:v>68.241600000000005</c:v>
                </c:pt>
                <c:pt idx="672">
                  <c:v>70.288848000000002</c:v>
                </c:pt>
                <c:pt idx="673">
                  <c:v>69.341048000000001</c:v>
                </c:pt>
                <c:pt idx="674">
                  <c:v>68.203688</c:v>
                </c:pt>
                <c:pt idx="675">
                  <c:v>79.653111999999993</c:v>
                </c:pt>
                <c:pt idx="676">
                  <c:v>83.141015999999993</c:v>
                </c:pt>
                <c:pt idx="677">
                  <c:v>83.065191999999996</c:v>
                </c:pt>
                <c:pt idx="678">
                  <c:v>82.079480000000004</c:v>
                </c:pt>
                <c:pt idx="679">
                  <c:v>84.847055999999995</c:v>
                </c:pt>
                <c:pt idx="680">
                  <c:v>81.624535999999992</c:v>
                </c:pt>
                <c:pt idx="681">
                  <c:v>82.306951999999995</c:v>
                </c:pt>
                <c:pt idx="682">
                  <c:v>81.586624</c:v>
                </c:pt>
                <c:pt idx="683">
                  <c:v>82.723984000000002</c:v>
                </c:pt>
                <c:pt idx="684">
                  <c:v>89.320671999999988</c:v>
                </c:pt>
                <c:pt idx="685">
                  <c:v>88.67616799999999</c:v>
                </c:pt>
                <c:pt idx="686">
                  <c:v>91.633303999999995</c:v>
                </c:pt>
                <c:pt idx="687">
                  <c:v>91.974512000000004</c:v>
                </c:pt>
                <c:pt idx="688">
                  <c:v>89.169023999999993</c:v>
                </c:pt>
                <c:pt idx="689">
                  <c:v>92.808576000000002</c:v>
                </c:pt>
                <c:pt idx="690">
                  <c:v>95.27285599999999</c:v>
                </c:pt>
                <c:pt idx="691">
                  <c:v>94.362967999999995</c:v>
                </c:pt>
                <c:pt idx="692">
                  <c:v>93.301431999999991</c:v>
                </c:pt>
                <c:pt idx="693">
                  <c:v>97.775047999999998</c:v>
                </c:pt>
                <c:pt idx="694">
                  <c:v>100.732184</c:v>
                </c:pt>
                <c:pt idx="695">
                  <c:v>99.708559999999991</c:v>
                </c:pt>
                <c:pt idx="696">
                  <c:v>95.803623999999999</c:v>
                </c:pt>
                <c:pt idx="697">
                  <c:v>94.249232000000006</c:v>
                </c:pt>
                <c:pt idx="698">
                  <c:v>94.287143999999998</c:v>
                </c:pt>
                <c:pt idx="699">
                  <c:v>98.116256000000007</c:v>
                </c:pt>
                <c:pt idx="700">
                  <c:v>98.116256000000007</c:v>
                </c:pt>
                <c:pt idx="701">
                  <c:v>90.988799999999998</c:v>
                </c:pt>
                <c:pt idx="702">
                  <c:v>91.216272000000004</c:v>
                </c:pt>
                <c:pt idx="703">
                  <c:v>88.069575999999998</c:v>
                </c:pt>
                <c:pt idx="704">
                  <c:v>86.022328000000002</c:v>
                </c:pt>
                <c:pt idx="705">
                  <c:v>87.576719999999995</c:v>
                </c:pt>
                <c:pt idx="706">
                  <c:v>89.548144000000008</c:v>
                </c:pt>
                <c:pt idx="707">
                  <c:v>85.94650399999999</c:v>
                </c:pt>
                <c:pt idx="708">
                  <c:v>77.416303999999997</c:v>
                </c:pt>
                <c:pt idx="709">
                  <c:v>77.643776000000003</c:v>
                </c:pt>
                <c:pt idx="710">
                  <c:v>69.568519999999992</c:v>
                </c:pt>
                <c:pt idx="711">
                  <c:v>69.530608000000001</c:v>
                </c:pt>
                <c:pt idx="712">
                  <c:v>80.563000000000002</c:v>
                </c:pt>
                <c:pt idx="713">
                  <c:v>85.226176000000009</c:v>
                </c:pt>
                <c:pt idx="714">
                  <c:v>81.093767999999983</c:v>
                </c:pt>
                <c:pt idx="715">
                  <c:v>79.653111999999993</c:v>
                </c:pt>
                <c:pt idx="716">
                  <c:v>97.092631999999995</c:v>
                </c:pt>
                <c:pt idx="717">
                  <c:v>95.803623999999999</c:v>
                </c:pt>
                <c:pt idx="718">
                  <c:v>95.803623999999999</c:v>
                </c:pt>
                <c:pt idx="719">
                  <c:v>92.429456000000002</c:v>
                </c:pt>
                <c:pt idx="720">
                  <c:v>99.139880000000005</c:v>
                </c:pt>
                <c:pt idx="721">
                  <c:v>95.538240000000002</c:v>
                </c:pt>
                <c:pt idx="722">
                  <c:v>98.798671999999996</c:v>
                </c:pt>
                <c:pt idx="723">
                  <c:v>99.594823999999988</c:v>
                </c:pt>
                <c:pt idx="724">
                  <c:v>103.916792</c:v>
                </c:pt>
                <c:pt idx="725">
                  <c:v>109.22447199999999</c:v>
                </c:pt>
                <c:pt idx="726">
                  <c:v>108.23876</c:v>
                </c:pt>
                <c:pt idx="727">
                  <c:v>99.936031999999997</c:v>
                </c:pt>
                <c:pt idx="728">
                  <c:v>105.2058</c:v>
                </c:pt>
                <c:pt idx="729">
                  <c:v>105.129976</c:v>
                </c:pt>
                <c:pt idx="730">
                  <c:v>105.96404</c:v>
                </c:pt>
                <c:pt idx="731">
                  <c:v>110.43765599999999</c:v>
                </c:pt>
                <c:pt idx="732">
                  <c:v>114.60797600000001</c:v>
                </c:pt>
                <c:pt idx="733">
                  <c:v>114.001384</c:v>
                </c:pt>
                <c:pt idx="734">
                  <c:v>112.63655199999999</c:v>
                </c:pt>
                <c:pt idx="735">
                  <c:v>114.645888</c:v>
                </c:pt>
                <c:pt idx="736">
                  <c:v>114.456328</c:v>
                </c:pt>
                <c:pt idx="737">
                  <c:v>113.584352</c:v>
                </c:pt>
                <c:pt idx="738">
                  <c:v>125.14751200000001</c:v>
                </c:pt>
                <c:pt idx="739">
                  <c:v>127.156848</c:v>
                </c:pt>
                <c:pt idx="740">
                  <c:v>122.98652800000001</c:v>
                </c:pt>
                <c:pt idx="741">
                  <c:v>115.972808</c:v>
                </c:pt>
                <c:pt idx="742">
                  <c:v>115.479952</c:v>
                </c:pt>
                <c:pt idx="743">
                  <c:v>111.537104</c:v>
                </c:pt>
                <c:pt idx="744">
                  <c:v>109.48985599999999</c:v>
                </c:pt>
                <c:pt idx="745">
                  <c:v>108.39040799999999</c:v>
                </c:pt>
                <c:pt idx="746">
                  <c:v>111.802488</c:v>
                </c:pt>
                <c:pt idx="747">
                  <c:v>114.911272</c:v>
                </c:pt>
                <c:pt idx="748">
                  <c:v>112.82611199999999</c:v>
                </c:pt>
                <c:pt idx="749">
                  <c:v>113.54644</c:v>
                </c:pt>
                <c:pt idx="750">
                  <c:v>102.24866400000001</c:v>
                </c:pt>
                <c:pt idx="751">
                  <c:v>102.059104</c:v>
                </c:pt>
                <c:pt idx="752">
                  <c:v>102.81734400000001</c:v>
                </c:pt>
                <c:pt idx="753">
                  <c:v>98.267904000000001</c:v>
                </c:pt>
                <c:pt idx="754">
                  <c:v>100.46679999999999</c:v>
                </c:pt>
                <c:pt idx="755">
                  <c:v>102.77943199999999</c:v>
                </c:pt>
                <c:pt idx="756">
                  <c:v>105.2058</c:v>
                </c:pt>
                <c:pt idx="757">
                  <c:v>109.79315199999999</c:v>
                </c:pt>
                <c:pt idx="758">
                  <c:v>109.79315199999999</c:v>
                </c:pt>
                <c:pt idx="759">
                  <c:v>107.783816</c:v>
                </c:pt>
                <c:pt idx="760">
                  <c:v>109.262384</c:v>
                </c:pt>
                <c:pt idx="761">
                  <c:v>109.18656</c:v>
                </c:pt>
                <c:pt idx="762">
                  <c:v>105.39536</c:v>
                </c:pt>
                <c:pt idx="763">
                  <c:v>95.045383999999999</c:v>
                </c:pt>
                <c:pt idx="764">
                  <c:v>97.623400000000004</c:v>
                </c:pt>
                <c:pt idx="765">
                  <c:v>91.216272000000004</c:v>
                </c:pt>
                <c:pt idx="766">
                  <c:v>90.950887999999992</c:v>
                </c:pt>
                <c:pt idx="767">
                  <c:v>92.581104000000011</c:v>
                </c:pt>
                <c:pt idx="768">
                  <c:v>96.789335999999992</c:v>
                </c:pt>
                <c:pt idx="769">
                  <c:v>98.22999200000001</c:v>
                </c:pt>
                <c:pt idx="770">
                  <c:v>101.67998399999999</c:v>
                </c:pt>
                <c:pt idx="771">
                  <c:v>101.67998399999999</c:v>
                </c:pt>
                <c:pt idx="772">
                  <c:v>101.490424</c:v>
                </c:pt>
                <c:pt idx="773">
                  <c:v>99.936031999999997</c:v>
                </c:pt>
                <c:pt idx="774">
                  <c:v>102.36240000000001</c:v>
                </c:pt>
                <c:pt idx="775">
                  <c:v>102.55195999999999</c:v>
                </c:pt>
                <c:pt idx="776">
                  <c:v>105.39536</c:v>
                </c:pt>
                <c:pt idx="777">
                  <c:v>98.874496000000008</c:v>
                </c:pt>
                <c:pt idx="778">
                  <c:v>95.46241599999999</c:v>
                </c:pt>
                <c:pt idx="779">
                  <c:v>95.46241599999999</c:v>
                </c:pt>
                <c:pt idx="780">
                  <c:v>87.387160000000009</c:v>
                </c:pt>
                <c:pt idx="781">
                  <c:v>93.528903999999997</c:v>
                </c:pt>
                <c:pt idx="782">
                  <c:v>91.82286400000001</c:v>
                </c:pt>
                <c:pt idx="783">
                  <c:v>96.258567999999997</c:v>
                </c:pt>
                <c:pt idx="784">
                  <c:v>96.258567999999997</c:v>
                </c:pt>
                <c:pt idx="785">
                  <c:v>97.850871999999995</c:v>
                </c:pt>
                <c:pt idx="786">
                  <c:v>102.43822399999999</c:v>
                </c:pt>
                <c:pt idx="787">
                  <c:v>102.968992</c:v>
                </c:pt>
                <c:pt idx="788">
                  <c:v>103.461848</c:v>
                </c:pt>
                <c:pt idx="789">
                  <c:v>102.36240000000001</c:v>
                </c:pt>
                <c:pt idx="790">
                  <c:v>104.14426399999999</c:v>
                </c:pt>
                <c:pt idx="791">
                  <c:v>104.371736</c:v>
                </c:pt>
                <c:pt idx="792">
                  <c:v>103.38602399999999</c:v>
                </c:pt>
                <c:pt idx="793">
                  <c:v>101.073392</c:v>
                </c:pt>
                <c:pt idx="794">
                  <c:v>103.76514400000001</c:v>
                </c:pt>
                <c:pt idx="795">
                  <c:v>103.76514400000001</c:v>
                </c:pt>
                <c:pt idx="796">
                  <c:v>96.523951999999994</c:v>
                </c:pt>
                <c:pt idx="797">
                  <c:v>96.258567999999997</c:v>
                </c:pt>
                <c:pt idx="798">
                  <c:v>94.438792000000007</c:v>
                </c:pt>
                <c:pt idx="799">
                  <c:v>92.732752000000005</c:v>
                </c:pt>
                <c:pt idx="800">
                  <c:v>98.647023999999988</c:v>
                </c:pt>
                <c:pt idx="801">
                  <c:v>100.694272</c:v>
                </c:pt>
                <c:pt idx="802">
                  <c:v>104.63712</c:v>
                </c:pt>
                <c:pt idx="803">
                  <c:v>100.997568</c:v>
                </c:pt>
                <c:pt idx="804">
                  <c:v>97.206367999999998</c:v>
                </c:pt>
                <c:pt idx="805">
                  <c:v>108.0492</c:v>
                </c:pt>
                <c:pt idx="806">
                  <c:v>107.85964</c:v>
                </c:pt>
                <c:pt idx="807">
                  <c:v>105.73656800000001</c:v>
                </c:pt>
                <c:pt idx="808">
                  <c:v>111.27172</c:v>
                </c:pt>
                <c:pt idx="809">
                  <c:v>108.542056</c:v>
                </c:pt>
                <c:pt idx="810">
                  <c:v>109.262384</c:v>
                </c:pt>
                <c:pt idx="811">
                  <c:v>107.48052</c:v>
                </c:pt>
                <c:pt idx="812">
                  <c:v>110.36183199999999</c:v>
                </c:pt>
                <c:pt idx="813">
                  <c:v>108.73161599999999</c:v>
                </c:pt>
                <c:pt idx="814">
                  <c:v>110.399744</c:v>
                </c:pt>
                <c:pt idx="815">
                  <c:v>110.399744</c:v>
                </c:pt>
                <c:pt idx="816">
                  <c:v>118.626648</c:v>
                </c:pt>
                <c:pt idx="817">
                  <c:v>122.03872799999999</c:v>
                </c:pt>
                <c:pt idx="818">
                  <c:v>116.84478399999999</c:v>
                </c:pt>
                <c:pt idx="819">
                  <c:v>116.351928</c:v>
                </c:pt>
                <c:pt idx="820">
                  <c:v>111.95413599999999</c:v>
                </c:pt>
                <c:pt idx="821">
                  <c:v>109.14864799999999</c:v>
                </c:pt>
                <c:pt idx="822">
                  <c:v>108.20084800000001</c:v>
                </c:pt>
                <c:pt idx="823">
                  <c:v>105.28162400000001</c:v>
                </c:pt>
                <c:pt idx="824">
                  <c:v>105.05415199999999</c:v>
                </c:pt>
                <c:pt idx="825">
                  <c:v>105.28162400000001</c:v>
                </c:pt>
                <c:pt idx="826">
                  <c:v>107.63216799999999</c:v>
                </c:pt>
                <c:pt idx="827">
                  <c:v>106.76019199999999</c:v>
                </c:pt>
                <c:pt idx="828">
                  <c:v>104.106352</c:v>
                </c:pt>
                <c:pt idx="829">
                  <c:v>102.400312</c:v>
                </c:pt>
                <c:pt idx="830">
                  <c:v>100.997568</c:v>
                </c:pt>
                <c:pt idx="831">
                  <c:v>100.92174399999999</c:v>
                </c:pt>
                <c:pt idx="832">
                  <c:v>102.059104</c:v>
                </c:pt>
                <c:pt idx="833">
                  <c:v>101.14921600000001</c:v>
                </c:pt>
                <c:pt idx="834">
                  <c:v>98.571200000000005</c:v>
                </c:pt>
                <c:pt idx="835">
                  <c:v>94.173407999999995</c:v>
                </c:pt>
                <c:pt idx="836">
                  <c:v>97.130543999999986</c:v>
                </c:pt>
                <c:pt idx="837">
                  <c:v>95.841536000000005</c:v>
                </c:pt>
                <c:pt idx="838">
                  <c:v>94.059671999999992</c:v>
                </c:pt>
                <c:pt idx="839">
                  <c:v>96.106920000000002</c:v>
                </c:pt>
                <c:pt idx="840">
                  <c:v>97.888783999999987</c:v>
                </c:pt>
                <c:pt idx="841">
                  <c:v>95.083296000000004</c:v>
                </c:pt>
                <c:pt idx="842">
                  <c:v>95.46241599999999</c:v>
                </c:pt>
                <c:pt idx="843">
                  <c:v>97.433839999999989</c:v>
                </c:pt>
                <c:pt idx="844">
                  <c:v>96.940984</c:v>
                </c:pt>
                <c:pt idx="845">
                  <c:v>98.040431999999996</c:v>
                </c:pt>
                <c:pt idx="846">
                  <c:v>99.443176000000008</c:v>
                </c:pt>
                <c:pt idx="847">
                  <c:v>98.874496000000008</c:v>
                </c:pt>
                <c:pt idx="848">
                  <c:v>100.04976799999999</c:v>
                </c:pt>
                <c:pt idx="849">
                  <c:v>100.04976799999999</c:v>
                </c:pt>
                <c:pt idx="850">
                  <c:v>95.197032000000007</c:v>
                </c:pt>
                <c:pt idx="851">
                  <c:v>93.111871999999991</c:v>
                </c:pt>
                <c:pt idx="852">
                  <c:v>95.538240000000002</c:v>
                </c:pt>
                <c:pt idx="853">
                  <c:v>95.614063999999985</c:v>
                </c:pt>
                <c:pt idx="854">
                  <c:v>95.765711999999994</c:v>
                </c:pt>
                <c:pt idx="855">
                  <c:v>97.092631999999995</c:v>
                </c:pt>
                <c:pt idx="856">
                  <c:v>99.291528</c:v>
                </c:pt>
                <c:pt idx="857">
                  <c:v>99.253615999999994</c:v>
                </c:pt>
                <c:pt idx="858">
                  <c:v>100.770096</c:v>
                </c:pt>
                <c:pt idx="859">
                  <c:v>101.60416000000001</c:v>
                </c:pt>
                <c:pt idx="860">
                  <c:v>104.220088</c:v>
                </c:pt>
                <c:pt idx="861">
                  <c:v>103.38602399999999</c:v>
                </c:pt>
                <c:pt idx="862">
                  <c:v>102.059104</c:v>
                </c:pt>
                <c:pt idx="863">
                  <c:v>104.220088</c:v>
                </c:pt>
                <c:pt idx="864">
                  <c:v>103.49975999999999</c:v>
                </c:pt>
                <c:pt idx="865">
                  <c:v>105.77448</c:v>
                </c:pt>
                <c:pt idx="866">
                  <c:v>108.921176</c:v>
                </c:pt>
                <c:pt idx="867">
                  <c:v>110.89259999999999</c:v>
                </c:pt>
                <c:pt idx="868">
                  <c:v>110.36183199999999</c:v>
                </c:pt>
                <c:pt idx="869">
                  <c:v>111.12007199999999</c:v>
                </c:pt>
                <c:pt idx="870">
                  <c:v>112.44699200000001</c:v>
                </c:pt>
                <c:pt idx="871">
                  <c:v>112.484904</c:v>
                </c:pt>
                <c:pt idx="872">
                  <c:v>111.385456</c:v>
                </c:pt>
                <c:pt idx="873">
                  <c:v>111.00633599999999</c:v>
                </c:pt>
                <c:pt idx="874">
                  <c:v>112.14369600000001</c:v>
                </c:pt>
                <c:pt idx="875">
                  <c:v>111.157984</c:v>
                </c:pt>
                <c:pt idx="876">
                  <c:v>112.02996</c:v>
                </c:pt>
                <c:pt idx="877">
                  <c:v>112.560728</c:v>
                </c:pt>
                <c:pt idx="878">
                  <c:v>112.71237599999999</c:v>
                </c:pt>
                <c:pt idx="879">
                  <c:v>112.25743199999999</c:v>
                </c:pt>
                <c:pt idx="880">
                  <c:v>117.868408</c:v>
                </c:pt>
                <c:pt idx="881">
                  <c:v>114.190944</c:v>
                </c:pt>
                <c:pt idx="882">
                  <c:v>112.371168</c:v>
                </c:pt>
                <c:pt idx="883">
                  <c:v>110.89259999999999</c:v>
                </c:pt>
                <c:pt idx="884">
                  <c:v>110.17227200000001</c:v>
                </c:pt>
                <c:pt idx="885">
                  <c:v>109.41403200000001</c:v>
                </c:pt>
                <c:pt idx="886">
                  <c:v>110.43765599999999</c:v>
                </c:pt>
                <c:pt idx="887">
                  <c:v>113.129408</c:v>
                </c:pt>
                <c:pt idx="888">
                  <c:v>112.14369600000001</c:v>
                </c:pt>
                <c:pt idx="889">
                  <c:v>113.20523200000001</c:v>
                </c:pt>
                <c:pt idx="890">
                  <c:v>113.20523200000001</c:v>
                </c:pt>
                <c:pt idx="891">
                  <c:v>117.678848</c:v>
                </c:pt>
                <c:pt idx="892">
                  <c:v>116.57940000000001</c:v>
                </c:pt>
                <c:pt idx="893">
                  <c:v>115.290392</c:v>
                </c:pt>
                <c:pt idx="894">
                  <c:v>117.41346399999999</c:v>
                </c:pt>
                <c:pt idx="895">
                  <c:v>116.38983999999999</c:v>
                </c:pt>
                <c:pt idx="896">
                  <c:v>118.588736</c:v>
                </c:pt>
                <c:pt idx="897">
                  <c:v>118.626648</c:v>
                </c:pt>
                <c:pt idx="898">
                  <c:v>119.384888</c:v>
                </c:pt>
                <c:pt idx="899">
                  <c:v>124.95795199999999</c:v>
                </c:pt>
                <c:pt idx="900">
                  <c:v>127.08102399999999</c:v>
                </c:pt>
                <c:pt idx="901">
                  <c:v>122.83488</c:v>
                </c:pt>
                <c:pt idx="902">
                  <c:v>123.25191199999999</c:v>
                </c:pt>
                <c:pt idx="903">
                  <c:v>123.327736</c:v>
                </c:pt>
                <c:pt idx="904">
                  <c:v>121.88708</c:v>
                </c:pt>
                <c:pt idx="905">
                  <c:v>120.97719199999999</c:v>
                </c:pt>
                <c:pt idx="906">
                  <c:v>123.517296</c:v>
                </c:pt>
                <c:pt idx="907">
                  <c:v>126.360696</c:v>
                </c:pt>
                <c:pt idx="908">
                  <c:v>129.58321599999999</c:v>
                </c:pt>
                <c:pt idx="909">
                  <c:v>132.54035199999998</c:v>
                </c:pt>
                <c:pt idx="910">
                  <c:v>137.12770399999999</c:v>
                </c:pt>
                <c:pt idx="911">
                  <c:v>137.62055999999998</c:v>
                </c:pt>
                <c:pt idx="912">
                  <c:v>138.37879999999998</c:v>
                </c:pt>
                <c:pt idx="913">
                  <c:v>138.79583199999999</c:v>
                </c:pt>
                <c:pt idx="914">
                  <c:v>140.27440000000001</c:v>
                </c:pt>
                <c:pt idx="915">
                  <c:v>140.27440000000001</c:v>
                </c:pt>
                <c:pt idx="916">
                  <c:v>137.88594399999999</c:v>
                </c:pt>
                <c:pt idx="917">
                  <c:v>136.33155199999999</c:v>
                </c:pt>
                <c:pt idx="918">
                  <c:v>139.819456</c:v>
                </c:pt>
                <c:pt idx="919">
                  <c:v>139.28868800000001</c:v>
                </c:pt>
                <c:pt idx="920">
                  <c:v>142.13208800000001</c:v>
                </c:pt>
                <c:pt idx="921">
                  <c:v>140.12275199999999</c:v>
                </c:pt>
                <c:pt idx="922">
                  <c:v>138.75792000000001</c:v>
                </c:pt>
                <c:pt idx="923">
                  <c:v>137.01396800000001</c:v>
                </c:pt>
                <c:pt idx="924">
                  <c:v>139.28868800000001</c:v>
                </c:pt>
                <c:pt idx="925">
                  <c:v>143.26944799999998</c:v>
                </c:pt>
                <c:pt idx="926">
                  <c:v>146.946912</c:v>
                </c:pt>
                <c:pt idx="927">
                  <c:v>150.09360799999999</c:v>
                </c:pt>
                <c:pt idx="928">
                  <c:v>151.76173600000001</c:v>
                </c:pt>
                <c:pt idx="929">
                  <c:v>153.92271999999997</c:v>
                </c:pt>
                <c:pt idx="930">
                  <c:v>155.51502400000001</c:v>
                </c:pt>
                <c:pt idx="931">
                  <c:v>150.548552</c:v>
                </c:pt>
                <c:pt idx="932">
                  <c:v>153.31612799999999</c:v>
                </c:pt>
                <c:pt idx="933">
                  <c:v>153.88480799999999</c:v>
                </c:pt>
                <c:pt idx="934">
                  <c:v>148.38756800000002</c:v>
                </c:pt>
                <c:pt idx="935">
                  <c:v>149.18371999999999</c:v>
                </c:pt>
                <c:pt idx="936">
                  <c:v>152.67162400000001</c:v>
                </c:pt>
                <c:pt idx="937">
                  <c:v>157.63809600000002</c:v>
                </c:pt>
                <c:pt idx="938">
                  <c:v>156.95567999999997</c:v>
                </c:pt>
                <c:pt idx="939">
                  <c:v>156.95567999999997</c:v>
                </c:pt>
                <c:pt idx="940">
                  <c:v>153.92271999999997</c:v>
                </c:pt>
                <c:pt idx="941">
                  <c:v>155.02216800000002</c:v>
                </c:pt>
                <c:pt idx="942">
                  <c:v>153.88480799999999</c:v>
                </c:pt>
                <c:pt idx="943">
                  <c:v>149.10789599999998</c:v>
                </c:pt>
                <c:pt idx="944">
                  <c:v>146.378232</c:v>
                </c:pt>
                <c:pt idx="945">
                  <c:v>149.600752</c:v>
                </c:pt>
                <c:pt idx="946">
                  <c:v>145.468344</c:v>
                </c:pt>
                <c:pt idx="947">
                  <c:v>146.037024</c:v>
                </c:pt>
                <c:pt idx="948">
                  <c:v>145.20295999999999</c:v>
                </c:pt>
                <c:pt idx="949">
                  <c:v>145.999112</c:v>
                </c:pt>
                <c:pt idx="950">
                  <c:v>149.56283999999999</c:v>
                </c:pt>
                <c:pt idx="951">
                  <c:v>147.705152</c:v>
                </c:pt>
                <c:pt idx="952">
                  <c:v>147.74306399999998</c:v>
                </c:pt>
                <c:pt idx="953">
                  <c:v>158.623808</c:v>
                </c:pt>
                <c:pt idx="954">
                  <c:v>165.67544000000001</c:v>
                </c:pt>
                <c:pt idx="955">
                  <c:v>163.21115999999998</c:v>
                </c:pt>
                <c:pt idx="956">
                  <c:v>165.94082399999999</c:v>
                </c:pt>
                <c:pt idx="957">
                  <c:v>174.96388000000002</c:v>
                </c:pt>
                <c:pt idx="958">
                  <c:v>175.949592</c:v>
                </c:pt>
                <c:pt idx="959">
                  <c:v>178.64134399999998</c:v>
                </c:pt>
                <c:pt idx="960">
                  <c:v>178.64134399999998</c:v>
                </c:pt>
                <c:pt idx="961">
                  <c:v>173.18201599999998</c:v>
                </c:pt>
                <c:pt idx="962">
                  <c:v>186.29956799999999</c:v>
                </c:pt>
                <c:pt idx="963">
                  <c:v>190.73527199999998</c:v>
                </c:pt>
                <c:pt idx="964">
                  <c:v>187.20945599999999</c:v>
                </c:pt>
                <c:pt idx="965">
                  <c:v>198.31767199999999</c:v>
                </c:pt>
                <c:pt idx="966">
                  <c:v>199.41711999999998</c:v>
                </c:pt>
                <c:pt idx="967">
                  <c:v>206.99951999999999</c:v>
                </c:pt>
                <c:pt idx="968">
                  <c:v>202.26051999999999</c:v>
                </c:pt>
                <c:pt idx="969">
                  <c:v>193.54076000000001</c:v>
                </c:pt>
                <c:pt idx="970">
                  <c:v>188.99132</c:v>
                </c:pt>
                <c:pt idx="971">
                  <c:v>182.16716</c:v>
                </c:pt>
                <c:pt idx="972">
                  <c:v>182.16716</c:v>
                </c:pt>
                <c:pt idx="973">
                  <c:v>188.65011200000001</c:v>
                </c:pt>
                <c:pt idx="974">
                  <c:v>194.86767999999998</c:v>
                </c:pt>
                <c:pt idx="975">
                  <c:v>216.325872</c:v>
                </c:pt>
                <c:pt idx="976">
                  <c:v>221.44399200000001</c:v>
                </c:pt>
                <c:pt idx="977">
                  <c:v>207.644024</c:v>
                </c:pt>
                <c:pt idx="978">
                  <c:v>222.42970399999999</c:v>
                </c:pt>
                <c:pt idx="979">
                  <c:v>213.02752799999999</c:v>
                </c:pt>
                <c:pt idx="980">
                  <c:v>218.60059200000001</c:v>
                </c:pt>
                <c:pt idx="981">
                  <c:v>239.300544</c:v>
                </c:pt>
                <c:pt idx="982">
                  <c:v>215.1506</c:v>
                </c:pt>
                <c:pt idx="983">
                  <c:v>215.22642399999998</c:v>
                </c:pt>
                <c:pt idx="984">
                  <c:v>210.98028000000002</c:v>
                </c:pt>
                <c:pt idx="985">
                  <c:v>202.63963999999999</c:v>
                </c:pt>
                <c:pt idx="986">
                  <c:v>208.70555999999999</c:v>
                </c:pt>
                <c:pt idx="987">
                  <c:v>211.92807999999999</c:v>
                </c:pt>
                <c:pt idx="988">
                  <c:v>215.60554400000001</c:v>
                </c:pt>
                <c:pt idx="989">
                  <c:v>205.10391999999999</c:v>
                </c:pt>
                <c:pt idx="990">
                  <c:v>189.142968</c:v>
                </c:pt>
                <c:pt idx="991">
                  <c:v>192.89625599999999</c:v>
                </c:pt>
                <c:pt idx="992">
                  <c:v>196.00503999999998</c:v>
                </c:pt>
                <c:pt idx="993">
                  <c:v>193.91988000000001</c:v>
                </c:pt>
                <c:pt idx="994">
                  <c:v>200.17536000000001</c:v>
                </c:pt>
                <c:pt idx="995">
                  <c:v>223.60497599999999</c:v>
                </c:pt>
                <c:pt idx="996">
                  <c:v>222.99838399999999</c:v>
                </c:pt>
                <c:pt idx="997">
                  <c:v>235.130224</c:v>
                </c:pt>
                <c:pt idx="998">
                  <c:v>219.20718399999998</c:v>
                </c:pt>
                <c:pt idx="999">
                  <c:v>205.71051199999999</c:v>
                </c:pt>
                <c:pt idx="1000">
                  <c:v>196.61163199999999</c:v>
                </c:pt>
                <c:pt idx="1001">
                  <c:v>210.10830399999998</c:v>
                </c:pt>
                <c:pt idx="1002">
                  <c:v>214.96104</c:v>
                </c:pt>
                <c:pt idx="1003">
                  <c:v>216.704992</c:v>
                </c:pt>
                <c:pt idx="1004">
                  <c:v>209.122592</c:v>
                </c:pt>
                <c:pt idx="1005">
                  <c:v>205.74842399999997</c:v>
                </c:pt>
                <c:pt idx="1006">
                  <c:v>188.763848</c:v>
                </c:pt>
                <c:pt idx="1007">
                  <c:v>185.01056</c:v>
                </c:pt>
                <c:pt idx="1008">
                  <c:v>195.208888</c:v>
                </c:pt>
                <c:pt idx="1009">
                  <c:v>181.636392</c:v>
                </c:pt>
                <c:pt idx="1010">
                  <c:v>190.20450400000001</c:v>
                </c:pt>
                <c:pt idx="1011">
                  <c:v>196.27042399999999</c:v>
                </c:pt>
                <c:pt idx="1012">
                  <c:v>182.584192</c:v>
                </c:pt>
                <c:pt idx="1013">
                  <c:v>185.84462400000001</c:v>
                </c:pt>
                <c:pt idx="1014">
                  <c:v>192.02428</c:v>
                </c:pt>
                <c:pt idx="1015">
                  <c:v>181.56056799999999</c:v>
                </c:pt>
                <c:pt idx="1016">
                  <c:v>188.30890399999998</c:v>
                </c:pt>
                <c:pt idx="1017">
                  <c:v>192.13801599999999</c:v>
                </c:pt>
                <c:pt idx="1018">
                  <c:v>192.13801599999999</c:v>
                </c:pt>
                <c:pt idx="1019">
                  <c:v>206.506664</c:v>
                </c:pt>
                <c:pt idx="1020">
                  <c:v>184.02484799999999</c:v>
                </c:pt>
                <c:pt idx="1021">
                  <c:v>173.144104</c:v>
                </c:pt>
                <c:pt idx="1022">
                  <c:v>161.42929599999999</c:v>
                </c:pt>
                <c:pt idx="1023">
                  <c:v>153.771072</c:v>
                </c:pt>
                <c:pt idx="1024">
                  <c:v>156.65238399999998</c:v>
                </c:pt>
                <c:pt idx="1025">
                  <c:v>138.644184</c:v>
                </c:pt>
                <c:pt idx="1026">
                  <c:v>140.577696</c:v>
                </c:pt>
                <c:pt idx="1027">
                  <c:v>144.63427999999999</c:v>
                </c:pt>
                <c:pt idx="1028">
                  <c:v>144.59636800000001</c:v>
                </c:pt>
                <c:pt idx="1029">
                  <c:v>148.80459999999999</c:v>
                </c:pt>
                <c:pt idx="1030">
                  <c:v>143.83812800000001</c:v>
                </c:pt>
                <c:pt idx="1031">
                  <c:v>142.056264</c:v>
                </c:pt>
                <c:pt idx="1032">
                  <c:v>144.141424</c:v>
                </c:pt>
                <c:pt idx="1033">
                  <c:v>142.77659199999999</c:v>
                </c:pt>
                <c:pt idx="1034">
                  <c:v>139.89527999999999</c:v>
                </c:pt>
                <c:pt idx="1035">
                  <c:v>145.35460800000001</c:v>
                </c:pt>
                <c:pt idx="1036">
                  <c:v>146.68152800000001</c:v>
                </c:pt>
                <c:pt idx="1037">
                  <c:v>150.738112</c:v>
                </c:pt>
                <c:pt idx="1038">
                  <c:v>141.44967199999999</c:v>
                </c:pt>
                <c:pt idx="1039">
                  <c:v>141.44967199999999</c:v>
                </c:pt>
                <c:pt idx="1040">
                  <c:v>153.92271999999997</c:v>
                </c:pt>
                <c:pt idx="1041">
                  <c:v>153.73316</c:v>
                </c:pt>
                <c:pt idx="1042">
                  <c:v>152.55788799999999</c:v>
                </c:pt>
                <c:pt idx="1043">
                  <c:v>135.00463199999999</c:v>
                </c:pt>
                <c:pt idx="1044">
                  <c:v>141.41175999999999</c:v>
                </c:pt>
                <c:pt idx="1045">
                  <c:v>144.63427999999999</c:v>
                </c:pt>
                <c:pt idx="1046">
                  <c:v>140.918904</c:v>
                </c:pt>
                <c:pt idx="1047">
                  <c:v>147.174384</c:v>
                </c:pt>
                <c:pt idx="1048">
                  <c:v>144.520544</c:v>
                </c:pt>
                <c:pt idx="1049">
                  <c:v>148.463392</c:v>
                </c:pt>
                <c:pt idx="1050">
                  <c:v>154.64304799999999</c:v>
                </c:pt>
                <c:pt idx="1051">
                  <c:v>161.08808799999997</c:v>
                </c:pt>
                <c:pt idx="1052">
                  <c:v>184.13858400000001</c:v>
                </c:pt>
                <c:pt idx="1053">
                  <c:v>161.88423999999998</c:v>
                </c:pt>
                <c:pt idx="1054">
                  <c:v>161.58094399999999</c:v>
                </c:pt>
                <c:pt idx="1055">
                  <c:v>161.58094399999999</c:v>
                </c:pt>
                <c:pt idx="1056">
                  <c:v>162.37709600000002</c:v>
                </c:pt>
                <c:pt idx="1057">
                  <c:v>152.82327199999997</c:v>
                </c:pt>
                <c:pt idx="1058">
                  <c:v>144.141424</c:v>
                </c:pt>
                <c:pt idx="1059">
                  <c:v>151.61008799999999</c:v>
                </c:pt>
                <c:pt idx="1060">
                  <c:v>152.67162400000001</c:v>
                </c:pt>
                <c:pt idx="1061">
                  <c:v>153.65733599999999</c:v>
                </c:pt>
                <c:pt idx="1062">
                  <c:v>162.14962399999999</c:v>
                </c:pt>
                <c:pt idx="1063">
                  <c:v>237.51867999999999</c:v>
                </c:pt>
                <c:pt idx="1064">
                  <c:v>175.87376800000001</c:v>
                </c:pt>
                <c:pt idx="1065">
                  <c:v>184.78308799999999</c:v>
                </c:pt>
                <c:pt idx="1066">
                  <c:v>180.119912</c:v>
                </c:pt>
              </c:numCache>
            </c:numRef>
          </c:val>
          <c:smooth val="0"/>
          <c:extLst xmlns:c16r2="http://schemas.microsoft.com/office/drawing/2015/06/chart">
            <c:ext xmlns:c16="http://schemas.microsoft.com/office/drawing/2014/chart" uri="{C3380CC4-5D6E-409C-BE32-E72D297353CC}">
              <c16:uniqueId val="{00000002-1506-4A7C-A2A3-8AF434D33CF3}"/>
            </c:ext>
          </c:extLst>
        </c:ser>
        <c:dLbls>
          <c:showLegendKey val="0"/>
          <c:showVal val="0"/>
          <c:showCatName val="0"/>
          <c:showSerName val="0"/>
          <c:showPercent val="0"/>
          <c:showBubbleSize val="0"/>
        </c:dLbls>
        <c:marker val="1"/>
        <c:smooth val="0"/>
        <c:axId val="2062352112"/>
        <c:axId val="2062361904"/>
      </c:lineChart>
      <c:dateAx>
        <c:axId val="2062357008"/>
        <c:scaling>
          <c:orientation val="minMax"/>
          <c:max val="44926"/>
          <c:min val="43101"/>
        </c:scaling>
        <c:delete val="0"/>
        <c:axPos val="b"/>
        <c:minorGridlines>
          <c:spPr>
            <a:ln>
              <a:solidFill>
                <a:schemeClr val="tx2"/>
              </a:solidFill>
            </a:ln>
          </c:spPr>
        </c:minorGridlines>
        <c:numFmt formatCode="yyyy" sourceLinked="0"/>
        <c:majorTickMark val="out"/>
        <c:minorTickMark val="none"/>
        <c:tickLblPos val="nextTo"/>
        <c:spPr>
          <a:ln>
            <a:solidFill>
              <a:schemeClr val="tx1"/>
            </a:solidFill>
          </a:ln>
        </c:spPr>
        <c:txPr>
          <a:bodyPr/>
          <a:lstStyle/>
          <a:p>
            <a:pPr>
              <a:defRPr>
                <a:solidFill>
                  <a:schemeClr val="tx1"/>
                </a:solidFill>
              </a:defRPr>
            </a:pPr>
            <a:endParaRPr lang="ru-RU"/>
          </a:p>
        </c:txPr>
        <c:crossAx val="2062359184"/>
        <c:crosses val="autoZero"/>
        <c:auto val="0"/>
        <c:lblOffset val="100"/>
        <c:baseTimeUnit val="days"/>
        <c:majorUnit val="1"/>
        <c:majorTimeUnit val="years"/>
      </c:dateAx>
      <c:valAx>
        <c:axId val="2062359184"/>
        <c:scaling>
          <c:orientation val="minMax"/>
        </c:scaling>
        <c:delete val="0"/>
        <c:axPos val="l"/>
        <c:majorGridlines>
          <c:spPr>
            <a:ln>
              <a:solidFill>
                <a:schemeClr val="bg2"/>
              </a:solidFill>
            </a:ln>
          </c:spPr>
        </c:majorGridlines>
        <c:numFmt formatCode="0" sourceLinked="0"/>
        <c:majorTickMark val="out"/>
        <c:minorTickMark val="none"/>
        <c:tickLblPos val="nextTo"/>
        <c:spPr>
          <a:ln>
            <a:solidFill>
              <a:schemeClr val="tx1"/>
            </a:solidFill>
          </a:ln>
        </c:spPr>
        <c:txPr>
          <a:bodyPr/>
          <a:lstStyle/>
          <a:p>
            <a:pPr>
              <a:defRPr>
                <a:solidFill>
                  <a:schemeClr val="tx1"/>
                </a:solidFill>
              </a:defRPr>
            </a:pPr>
            <a:endParaRPr lang="ru-RU"/>
          </a:p>
        </c:txPr>
        <c:crossAx val="2062357008"/>
        <c:crosses val="autoZero"/>
        <c:crossBetween val="between"/>
        <c:majorUnit val="500"/>
      </c:valAx>
      <c:valAx>
        <c:axId val="2062361904"/>
        <c:scaling>
          <c:orientation val="minMax"/>
          <c:max val="300"/>
          <c:min val="50"/>
        </c:scaling>
        <c:delete val="0"/>
        <c:axPos val="r"/>
        <c:numFmt formatCode="General" sourceLinked="1"/>
        <c:majorTickMark val="out"/>
        <c:minorTickMark val="none"/>
        <c:tickLblPos val="nextTo"/>
        <c:spPr>
          <a:ln>
            <a:solidFill>
              <a:schemeClr val="tx1"/>
            </a:solidFill>
          </a:ln>
        </c:spPr>
        <c:crossAx val="2062352112"/>
        <c:crosses val="max"/>
        <c:crossBetween val="between"/>
      </c:valAx>
      <c:dateAx>
        <c:axId val="2062352112"/>
        <c:scaling>
          <c:orientation val="minMax"/>
        </c:scaling>
        <c:delete val="1"/>
        <c:axPos val="b"/>
        <c:numFmt formatCode="dd\.mm\.yyyy" sourceLinked="1"/>
        <c:majorTickMark val="out"/>
        <c:minorTickMark val="none"/>
        <c:tickLblPos val="none"/>
        <c:crossAx val="2062361904"/>
        <c:crosses val="autoZero"/>
        <c:auto val="1"/>
        <c:lblOffset val="100"/>
        <c:baseTimeUnit val="days"/>
      </c:dateAx>
      <c:spPr>
        <a:ln>
          <a:solidFill>
            <a:schemeClr val="bg1">
              <a:lumMod val="50000"/>
            </a:schemeClr>
          </a:solidFill>
        </a:ln>
      </c:spPr>
    </c:plotArea>
    <c:legend>
      <c:legendPos val="b"/>
      <c:layout>
        <c:manualLayout>
          <c:xMode val="edge"/>
          <c:yMode val="edge"/>
          <c:x val="8.5733257559895915E-2"/>
          <c:y val="0.888468215672227"/>
          <c:w val="0.83443685865414885"/>
          <c:h val="8.3510506493651743E-2"/>
        </c:manualLayout>
      </c:layout>
      <c:overlay val="0"/>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193900000418753E-2"/>
          <c:y val="5.9089456271678963E-2"/>
          <c:w val="0.88085703734734455"/>
          <c:h val="0.81481568863469644"/>
        </c:manualLayout>
      </c:layout>
      <c:lineChart>
        <c:grouping val="standard"/>
        <c:varyColors val="0"/>
        <c:ser>
          <c:idx val="0"/>
          <c:order val="0"/>
          <c:tx>
            <c:v>BCOMIN (индекс цен промышленных металлов)</c:v>
          </c:tx>
          <c:marker>
            <c:symbol val="none"/>
          </c:marker>
          <c:cat>
            <c:numRef>
              <c:f>'1.9.'!$A$7:$A$5298</c:f>
              <c:numCache>
                <c:formatCode>dd\.mm\.yyyy</c:formatCode>
                <c:ptCount val="5292"/>
                <c:pt idx="0">
                  <c:v>43101</c:v>
                </c:pt>
                <c:pt idx="1">
                  <c:v>43102</c:v>
                </c:pt>
                <c:pt idx="2">
                  <c:v>43103</c:v>
                </c:pt>
                <c:pt idx="3">
                  <c:v>43104</c:v>
                </c:pt>
                <c:pt idx="4">
                  <c:v>43105</c:v>
                </c:pt>
                <c:pt idx="5">
                  <c:v>43108</c:v>
                </c:pt>
                <c:pt idx="6">
                  <c:v>43109</c:v>
                </c:pt>
                <c:pt idx="7">
                  <c:v>43110</c:v>
                </c:pt>
                <c:pt idx="8">
                  <c:v>43111</c:v>
                </c:pt>
                <c:pt idx="9">
                  <c:v>43112</c:v>
                </c:pt>
                <c:pt idx="10">
                  <c:v>43115</c:v>
                </c:pt>
                <c:pt idx="11">
                  <c:v>43116</c:v>
                </c:pt>
                <c:pt idx="12">
                  <c:v>43117</c:v>
                </c:pt>
                <c:pt idx="13">
                  <c:v>43118</c:v>
                </c:pt>
                <c:pt idx="14">
                  <c:v>43119</c:v>
                </c:pt>
                <c:pt idx="15">
                  <c:v>43122</c:v>
                </c:pt>
                <c:pt idx="16">
                  <c:v>43123</c:v>
                </c:pt>
                <c:pt idx="17">
                  <c:v>43124</c:v>
                </c:pt>
                <c:pt idx="18">
                  <c:v>43125</c:v>
                </c:pt>
                <c:pt idx="19">
                  <c:v>43126</c:v>
                </c:pt>
                <c:pt idx="20">
                  <c:v>43129</c:v>
                </c:pt>
                <c:pt idx="21">
                  <c:v>43130</c:v>
                </c:pt>
                <c:pt idx="22">
                  <c:v>43131</c:v>
                </c:pt>
                <c:pt idx="23">
                  <c:v>43132</c:v>
                </c:pt>
                <c:pt idx="24">
                  <c:v>43133</c:v>
                </c:pt>
                <c:pt idx="25">
                  <c:v>43136</c:v>
                </c:pt>
                <c:pt idx="26">
                  <c:v>43137</c:v>
                </c:pt>
                <c:pt idx="27">
                  <c:v>43138</c:v>
                </c:pt>
                <c:pt idx="28">
                  <c:v>43139</c:v>
                </c:pt>
                <c:pt idx="29">
                  <c:v>43140</c:v>
                </c:pt>
                <c:pt idx="30">
                  <c:v>43143</c:v>
                </c:pt>
                <c:pt idx="31">
                  <c:v>43144</c:v>
                </c:pt>
                <c:pt idx="32">
                  <c:v>43145</c:v>
                </c:pt>
                <c:pt idx="33">
                  <c:v>43146</c:v>
                </c:pt>
                <c:pt idx="34">
                  <c:v>43147</c:v>
                </c:pt>
                <c:pt idx="35">
                  <c:v>43150</c:v>
                </c:pt>
                <c:pt idx="36">
                  <c:v>43151</c:v>
                </c:pt>
                <c:pt idx="37">
                  <c:v>43152</c:v>
                </c:pt>
                <c:pt idx="38">
                  <c:v>43153</c:v>
                </c:pt>
                <c:pt idx="39">
                  <c:v>43154</c:v>
                </c:pt>
                <c:pt idx="40">
                  <c:v>43157</c:v>
                </c:pt>
                <c:pt idx="41">
                  <c:v>43158</c:v>
                </c:pt>
                <c:pt idx="42">
                  <c:v>43159</c:v>
                </c:pt>
                <c:pt idx="43">
                  <c:v>43160</c:v>
                </c:pt>
                <c:pt idx="44">
                  <c:v>43161</c:v>
                </c:pt>
                <c:pt idx="45">
                  <c:v>43164</c:v>
                </c:pt>
                <c:pt idx="46">
                  <c:v>43165</c:v>
                </c:pt>
                <c:pt idx="47">
                  <c:v>43166</c:v>
                </c:pt>
                <c:pt idx="48">
                  <c:v>43167</c:v>
                </c:pt>
                <c:pt idx="49">
                  <c:v>43168</c:v>
                </c:pt>
                <c:pt idx="50">
                  <c:v>43171</c:v>
                </c:pt>
                <c:pt idx="51">
                  <c:v>43172</c:v>
                </c:pt>
                <c:pt idx="52">
                  <c:v>43173</c:v>
                </c:pt>
                <c:pt idx="53">
                  <c:v>43174</c:v>
                </c:pt>
                <c:pt idx="54">
                  <c:v>43175</c:v>
                </c:pt>
                <c:pt idx="55">
                  <c:v>43178</c:v>
                </c:pt>
                <c:pt idx="56">
                  <c:v>43179</c:v>
                </c:pt>
                <c:pt idx="57">
                  <c:v>43180</c:v>
                </c:pt>
                <c:pt idx="58">
                  <c:v>43181</c:v>
                </c:pt>
                <c:pt idx="59">
                  <c:v>43182</c:v>
                </c:pt>
                <c:pt idx="60">
                  <c:v>43185</c:v>
                </c:pt>
                <c:pt idx="61">
                  <c:v>43186</c:v>
                </c:pt>
                <c:pt idx="62">
                  <c:v>43187</c:v>
                </c:pt>
                <c:pt idx="63">
                  <c:v>43188</c:v>
                </c:pt>
                <c:pt idx="64">
                  <c:v>43189</c:v>
                </c:pt>
                <c:pt idx="65">
                  <c:v>43192</c:v>
                </c:pt>
                <c:pt idx="66">
                  <c:v>43193</c:v>
                </c:pt>
                <c:pt idx="67">
                  <c:v>43194</c:v>
                </c:pt>
                <c:pt idx="68">
                  <c:v>43195</c:v>
                </c:pt>
                <c:pt idx="69">
                  <c:v>43196</c:v>
                </c:pt>
                <c:pt idx="70">
                  <c:v>43199</c:v>
                </c:pt>
                <c:pt idx="71">
                  <c:v>43200</c:v>
                </c:pt>
                <c:pt idx="72">
                  <c:v>43201</c:v>
                </c:pt>
                <c:pt idx="73">
                  <c:v>43202</c:v>
                </c:pt>
                <c:pt idx="74">
                  <c:v>43203</c:v>
                </c:pt>
                <c:pt idx="75">
                  <c:v>43206</c:v>
                </c:pt>
                <c:pt idx="76">
                  <c:v>43207</c:v>
                </c:pt>
                <c:pt idx="77">
                  <c:v>43208</c:v>
                </c:pt>
                <c:pt idx="78">
                  <c:v>43209</c:v>
                </c:pt>
                <c:pt idx="79">
                  <c:v>43210</c:v>
                </c:pt>
                <c:pt idx="80">
                  <c:v>43213</c:v>
                </c:pt>
                <c:pt idx="81">
                  <c:v>43214</c:v>
                </c:pt>
                <c:pt idx="82">
                  <c:v>43215</c:v>
                </c:pt>
                <c:pt idx="83">
                  <c:v>43216</c:v>
                </c:pt>
                <c:pt idx="84">
                  <c:v>43217</c:v>
                </c:pt>
                <c:pt idx="85">
                  <c:v>43220</c:v>
                </c:pt>
                <c:pt idx="86">
                  <c:v>43221</c:v>
                </c:pt>
                <c:pt idx="87">
                  <c:v>43222</c:v>
                </c:pt>
                <c:pt idx="88">
                  <c:v>43223</c:v>
                </c:pt>
                <c:pt idx="89">
                  <c:v>43224</c:v>
                </c:pt>
                <c:pt idx="90">
                  <c:v>43227</c:v>
                </c:pt>
                <c:pt idx="91">
                  <c:v>43228</c:v>
                </c:pt>
                <c:pt idx="92">
                  <c:v>43229</c:v>
                </c:pt>
                <c:pt idx="93">
                  <c:v>43230</c:v>
                </c:pt>
                <c:pt idx="94">
                  <c:v>43231</c:v>
                </c:pt>
                <c:pt idx="95">
                  <c:v>43234</c:v>
                </c:pt>
                <c:pt idx="96">
                  <c:v>43235</c:v>
                </c:pt>
                <c:pt idx="97">
                  <c:v>43236</c:v>
                </c:pt>
                <c:pt idx="98">
                  <c:v>43237</c:v>
                </c:pt>
                <c:pt idx="99">
                  <c:v>43238</c:v>
                </c:pt>
                <c:pt idx="100">
                  <c:v>43241</c:v>
                </c:pt>
                <c:pt idx="101">
                  <c:v>43242</c:v>
                </c:pt>
                <c:pt idx="102">
                  <c:v>43243</c:v>
                </c:pt>
                <c:pt idx="103">
                  <c:v>43244</c:v>
                </c:pt>
                <c:pt idx="104">
                  <c:v>43245</c:v>
                </c:pt>
                <c:pt idx="105">
                  <c:v>43248</c:v>
                </c:pt>
                <c:pt idx="106">
                  <c:v>43249</c:v>
                </c:pt>
                <c:pt idx="107">
                  <c:v>43250</c:v>
                </c:pt>
                <c:pt idx="108">
                  <c:v>43251</c:v>
                </c:pt>
                <c:pt idx="109">
                  <c:v>43252</c:v>
                </c:pt>
                <c:pt idx="110">
                  <c:v>43255</c:v>
                </c:pt>
                <c:pt idx="111">
                  <c:v>43256</c:v>
                </c:pt>
                <c:pt idx="112">
                  <c:v>43257</c:v>
                </c:pt>
                <c:pt idx="113">
                  <c:v>43258</c:v>
                </c:pt>
                <c:pt idx="114">
                  <c:v>43259</c:v>
                </c:pt>
                <c:pt idx="115">
                  <c:v>43262</c:v>
                </c:pt>
                <c:pt idx="116">
                  <c:v>43263</c:v>
                </c:pt>
                <c:pt idx="117">
                  <c:v>43264</c:v>
                </c:pt>
                <c:pt idx="118">
                  <c:v>43265</c:v>
                </c:pt>
                <c:pt idx="119">
                  <c:v>43266</c:v>
                </c:pt>
                <c:pt idx="120">
                  <c:v>43269</c:v>
                </c:pt>
                <c:pt idx="121">
                  <c:v>43270</c:v>
                </c:pt>
                <c:pt idx="122">
                  <c:v>43271</c:v>
                </c:pt>
                <c:pt idx="123">
                  <c:v>43272</c:v>
                </c:pt>
                <c:pt idx="124">
                  <c:v>43273</c:v>
                </c:pt>
                <c:pt idx="125">
                  <c:v>43276</c:v>
                </c:pt>
                <c:pt idx="126">
                  <c:v>43277</c:v>
                </c:pt>
                <c:pt idx="127">
                  <c:v>43278</c:v>
                </c:pt>
                <c:pt idx="128">
                  <c:v>43279</c:v>
                </c:pt>
                <c:pt idx="129">
                  <c:v>43280</c:v>
                </c:pt>
                <c:pt idx="130">
                  <c:v>43283</c:v>
                </c:pt>
                <c:pt idx="131">
                  <c:v>43284</c:v>
                </c:pt>
                <c:pt idx="132">
                  <c:v>43285</c:v>
                </c:pt>
                <c:pt idx="133">
                  <c:v>43286</c:v>
                </c:pt>
                <c:pt idx="134">
                  <c:v>43287</c:v>
                </c:pt>
                <c:pt idx="135">
                  <c:v>43290</c:v>
                </c:pt>
                <c:pt idx="136">
                  <c:v>43291</c:v>
                </c:pt>
                <c:pt idx="137">
                  <c:v>43292</c:v>
                </c:pt>
                <c:pt idx="138">
                  <c:v>43293</c:v>
                </c:pt>
                <c:pt idx="139">
                  <c:v>43294</c:v>
                </c:pt>
                <c:pt idx="140">
                  <c:v>43297</c:v>
                </c:pt>
                <c:pt idx="141">
                  <c:v>43298</c:v>
                </c:pt>
                <c:pt idx="142">
                  <c:v>43299</c:v>
                </c:pt>
                <c:pt idx="143">
                  <c:v>43300</c:v>
                </c:pt>
                <c:pt idx="144">
                  <c:v>43301</c:v>
                </c:pt>
                <c:pt idx="145">
                  <c:v>43304</c:v>
                </c:pt>
                <c:pt idx="146">
                  <c:v>43305</c:v>
                </c:pt>
                <c:pt idx="147">
                  <c:v>43306</c:v>
                </c:pt>
                <c:pt idx="148">
                  <c:v>43307</c:v>
                </c:pt>
                <c:pt idx="149">
                  <c:v>43308</c:v>
                </c:pt>
                <c:pt idx="150">
                  <c:v>43311</c:v>
                </c:pt>
                <c:pt idx="151">
                  <c:v>43312</c:v>
                </c:pt>
                <c:pt idx="152">
                  <c:v>43313</c:v>
                </c:pt>
                <c:pt idx="153">
                  <c:v>43314</c:v>
                </c:pt>
                <c:pt idx="154">
                  <c:v>43315</c:v>
                </c:pt>
                <c:pt idx="155">
                  <c:v>43318</c:v>
                </c:pt>
                <c:pt idx="156">
                  <c:v>43319</c:v>
                </c:pt>
                <c:pt idx="157">
                  <c:v>43320</c:v>
                </c:pt>
                <c:pt idx="158">
                  <c:v>43321</c:v>
                </c:pt>
                <c:pt idx="159">
                  <c:v>43322</c:v>
                </c:pt>
                <c:pt idx="160">
                  <c:v>43325</c:v>
                </c:pt>
                <c:pt idx="161">
                  <c:v>43326</c:v>
                </c:pt>
                <c:pt idx="162">
                  <c:v>43327</c:v>
                </c:pt>
                <c:pt idx="163">
                  <c:v>43328</c:v>
                </c:pt>
                <c:pt idx="164">
                  <c:v>43329</c:v>
                </c:pt>
                <c:pt idx="165">
                  <c:v>43332</c:v>
                </c:pt>
                <c:pt idx="166">
                  <c:v>43333</c:v>
                </c:pt>
                <c:pt idx="167">
                  <c:v>43334</c:v>
                </c:pt>
                <c:pt idx="168">
                  <c:v>43335</c:v>
                </c:pt>
                <c:pt idx="169">
                  <c:v>43336</c:v>
                </c:pt>
                <c:pt idx="170">
                  <c:v>43339</c:v>
                </c:pt>
                <c:pt idx="171">
                  <c:v>43340</c:v>
                </c:pt>
                <c:pt idx="172">
                  <c:v>43341</c:v>
                </c:pt>
                <c:pt idx="173">
                  <c:v>43342</c:v>
                </c:pt>
                <c:pt idx="174">
                  <c:v>43343</c:v>
                </c:pt>
                <c:pt idx="175">
                  <c:v>43346</c:v>
                </c:pt>
                <c:pt idx="176">
                  <c:v>43347</c:v>
                </c:pt>
                <c:pt idx="177">
                  <c:v>43348</c:v>
                </c:pt>
                <c:pt idx="178">
                  <c:v>43349</c:v>
                </c:pt>
                <c:pt idx="179">
                  <c:v>43350</c:v>
                </c:pt>
                <c:pt idx="180">
                  <c:v>43353</c:v>
                </c:pt>
                <c:pt idx="181">
                  <c:v>43354</c:v>
                </c:pt>
                <c:pt idx="182">
                  <c:v>43355</c:v>
                </c:pt>
                <c:pt idx="183">
                  <c:v>43356</c:v>
                </c:pt>
                <c:pt idx="184">
                  <c:v>43357</c:v>
                </c:pt>
                <c:pt idx="185">
                  <c:v>43360</c:v>
                </c:pt>
                <c:pt idx="186">
                  <c:v>43361</c:v>
                </c:pt>
                <c:pt idx="187">
                  <c:v>43362</c:v>
                </c:pt>
                <c:pt idx="188">
                  <c:v>43363</c:v>
                </c:pt>
                <c:pt idx="189">
                  <c:v>43364</c:v>
                </c:pt>
                <c:pt idx="190">
                  <c:v>43367</c:v>
                </c:pt>
                <c:pt idx="191">
                  <c:v>43368</c:v>
                </c:pt>
                <c:pt idx="192">
                  <c:v>43369</c:v>
                </c:pt>
                <c:pt idx="193">
                  <c:v>43370</c:v>
                </c:pt>
                <c:pt idx="194">
                  <c:v>43371</c:v>
                </c:pt>
                <c:pt idx="195">
                  <c:v>43374</c:v>
                </c:pt>
                <c:pt idx="196">
                  <c:v>43375</c:v>
                </c:pt>
                <c:pt idx="197">
                  <c:v>43376</c:v>
                </c:pt>
                <c:pt idx="198">
                  <c:v>43377</c:v>
                </c:pt>
                <c:pt idx="199">
                  <c:v>43378</c:v>
                </c:pt>
                <c:pt idx="200">
                  <c:v>43381</c:v>
                </c:pt>
                <c:pt idx="201">
                  <c:v>43382</c:v>
                </c:pt>
                <c:pt idx="202">
                  <c:v>43383</c:v>
                </c:pt>
                <c:pt idx="203">
                  <c:v>43384</c:v>
                </c:pt>
                <c:pt idx="204">
                  <c:v>43385</c:v>
                </c:pt>
                <c:pt idx="205">
                  <c:v>43388</c:v>
                </c:pt>
                <c:pt idx="206">
                  <c:v>43389</c:v>
                </c:pt>
                <c:pt idx="207">
                  <c:v>43390</c:v>
                </c:pt>
                <c:pt idx="208">
                  <c:v>43391</c:v>
                </c:pt>
                <c:pt idx="209">
                  <c:v>43392</c:v>
                </c:pt>
                <c:pt idx="210">
                  <c:v>43395</c:v>
                </c:pt>
                <c:pt idx="211">
                  <c:v>43396</c:v>
                </c:pt>
                <c:pt idx="212">
                  <c:v>43397</c:v>
                </c:pt>
                <c:pt idx="213">
                  <c:v>43398</c:v>
                </c:pt>
                <c:pt idx="214">
                  <c:v>43399</c:v>
                </c:pt>
                <c:pt idx="215">
                  <c:v>43402</c:v>
                </c:pt>
                <c:pt idx="216">
                  <c:v>43403</c:v>
                </c:pt>
                <c:pt idx="217">
                  <c:v>43404</c:v>
                </c:pt>
                <c:pt idx="218">
                  <c:v>43405</c:v>
                </c:pt>
                <c:pt idx="219">
                  <c:v>43406</c:v>
                </c:pt>
                <c:pt idx="220">
                  <c:v>43409</c:v>
                </c:pt>
                <c:pt idx="221">
                  <c:v>43410</c:v>
                </c:pt>
                <c:pt idx="222">
                  <c:v>43411</c:v>
                </c:pt>
                <c:pt idx="223">
                  <c:v>43412</c:v>
                </c:pt>
                <c:pt idx="224">
                  <c:v>43413</c:v>
                </c:pt>
                <c:pt idx="225">
                  <c:v>43416</c:v>
                </c:pt>
                <c:pt idx="226">
                  <c:v>43417</c:v>
                </c:pt>
                <c:pt idx="227">
                  <c:v>43418</c:v>
                </c:pt>
                <c:pt idx="228">
                  <c:v>43419</c:v>
                </c:pt>
                <c:pt idx="229">
                  <c:v>43420</c:v>
                </c:pt>
                <c:pt idx="230">
                  <c:v>43423</c:v>
                </c:pt>
                <c:pt idx="231">
                  <c:v>43424</c:v>
                </c:pt>
                <c:pt idx="232">
                  <c:v>43425</c:v>
                </c:pt>
                <c:pt idx="233">
                  <c:v>43426</c:v>
                </c:pt>
                <c:pt idx="234">
                  <c:v>43427</c:v>
                </c:pt>
                <c:pt idx="235">
                  <c:v>43430</c:v>
                </c:pt>
                <c:pt idx="236">
                  <c:v>43431</c:v>
                </c:pt>
                <c:pt idx="237">
                  <c:v>43432</c:v>
                </c:pt>
                <c:pt idx="238">
                  <c:v>43433</c:v>
                </c:pt>
                <c:pt idx="239">
                  <c:v>43434</c:v>
                </c:pt>
                <c:pt idx="240">
                  <c:v>43437</c:v>
                </c:pt>
                <c:pt idx="241">
                  <c:v>43438</c:v>
                </c:pt>
                <c:pt idx="242">
                  <c:v>43439</c:v>
                </c:pt>
                <c:pt idx="243">
                  <c:v>43440</c:v>
                </c:pt>
                <c:pt idx="244">
                  <c:v>43441</c:v>
                </c:pt>
                <c:pt idx="245">
                  <c:v>43444</c:v>
                </c:pt>
                <c:pt idx="246">
                  <c:v>43445</c:v>
                </c:pt>
                <c:pt idx="247">
                  <c:v>43446</c:v>
                </c:pt>
                <c:pt idx="248">
                  <c:v>43447</c:v>
                </c:pt>
                <c:pt idx="249">
                  <c:v>43448</c:v>
                </c:pt>
                <c:pt idx="250">
                  <c:v>43451</c:v>
                </c:pt>
                <c:pt idx="251">
                  <c:v>43452</c:v>
                </c:pt>
                <c:pt idx="252">
                  <c:v>43453</c:v>
                </c:pt>
                <c:pt idx="253">
                  <c:v>43454</c:v>
                </c:pt>
                <c:pt idx="254">
                  <c:v>43455</c:v>
                </c:pt>
                <c:pt idx="255">
                  <c:v>43458</c:v>
                </c:pt>
                <c:pt idx="256">
                  <c:v>43459</c:v>
                </c:pt>
                <c:pt idx="257">
                  <c:v>43460</c:v>
                </c:pt>
                <c:pt idx="258">
                  <c:v>43461</c:v>
                </c:pt>
                <c:pt idx="259">
                  <c:v>43462</c:v>
                </c:pt>
                <c:pt idx="260">
                  <c:v>43465</c:v>
                </c:pt>
                <c:pt idx="261">
                  <c:v>43466</c:v>
                </c:pt>
                <c:pt idx="262">
                  <c:v>43467</c:v>
                </c:pt>
                <c:pt idx="263">
                  <c:v>43468</c:v>
                </c:pt>
                <c:pt idx="264">
                  <c:v>43469</c:v>
                </c:pt>
                <c:pt idx="265">
                  <c:v>43472</c:v>
                </c:pt>
                <c:pt idx="266">
                  <c:v>43473</c:v>
                </c:pt>
                <c:pt idx="267">
                  <c:v>43474</c:v>
                </c:pt>
                <c:pt idx="268">
                  <c:v>43475</c:v>
                </c:pt>
                <c:pt idx="269">
                  <c:v>43476</c:v>
                </c:pt>
                <c:pt idx="270">
                  <c:v>43479</c:v>
                </c:pt>
                <c:pt idx="271">
                  <c:v>43480</c:v>
                </c:pt>
                <c:pt idx="272">
                  <c:v>43481</c:v>
                </c:pt>
                <c:pt idx="273">
                  <c:v>43482</c:v>
                </c:pt>
                <c:pt idx="274">
                  <c:v>43483</c:v>
                </c:pt>
                <c:pt idx="275">
                  <c:v>43486</c:v>
                </c:pt>
                <c:pt idx="276">
                  <c:v>43487</c:v>
                </c:pt>
                <c:pt idx="277">
                  <c:v>43488</c:v>
                </c:pt>
                <c:pt idx="278">
                  <c:v>43489</c:v>
                </c:pt>
                <c:pt idx="279">
                  <c:v>43490</c:v>
                </c:pt>
                <c:pt idx="280">
                  <c:v>43493</c:v>
                </c:pt>
                <c:pt idx="281">
                  <c:v>43494</c:v>
                </c:pt>
                <c:pt idx="282">
                  <c:v>43495</c:v>
                </c:pt>
                <c:pt idx="283">
                  <c:v>43496</c:v>
                </c:pt>
                <c:pt idx="284">
                  <c:v>43497</c:v>
                </c:pt>
                <c:pt idx="285">
                  <c:v>43500</c:v>
                </c:pt>
                <c:pt idx="286">
                  <c:v>43501</c:v>
                </c:pt>
                <c:pt idx="287">
                  <c:v>43502</c:v>
                </c:pt>
                <c:pt idx="288">
                  <c:v>43503</c:v>
                </c:pt>
                <c:pt idx="289">
                  <c:v>43504</c:v>
                </c:pt>
                <c:pt idx="290">
                  <c:v>43507</c:v>
                </c:pt>
                <c:pt idx="291">
                  <c:v>43508</c:v>
                </c:pt>
                <c:pt idx="292">
                  <c:v>43509</c:v>
                </c:pt>
                <c:pt idx="293">
                  <c:v>43510</c:v>
                </c:pt>
                <c:pt idx="294">
                  <c:v>43511</c:v>
                </c:pt>
                <c:pt idx="295">
                  <c:v>43514</c:v>
                </c:pt>
                <c:pt idx="296">
                  <c:v>43515</c:v>
                </c:pt>
                <c:pt idx="297">
                  <c:v>43516</c:v>
                </c:pt>
                <c:pt idx="298">
                  <c:v>43517</c:v>
                </c:pt>
                <c:pt idx="299">
                  <c:v>43518</c:v>
                </c:pt>
                <c:pt idx="300">
                  <c:v>43521</c:v>
                </c:pt>
                <c:pt idx="301">
                  <c:v>43522</c:v>
                </c:pt>
                <c:pt idx="302">
                  <c:v>43523</c:v>
                </c:pt>
                <c:pt idx="303">
                  <c:v>43524</c:v>
                </c:pt>
                <c:pt idx="304">
                  <c:v>43525</c:v>
                </c:pt>
                <c:pt idx="305">
                  <c:v>43528</c:v>
                </c:pt>
                <c:pt idx="306">
                  <c:v>43529</c:v>
                </c:pt>
                <c:pt idx="307">
                  <c:v>43530</c:v>
                </c:pt>
                <c:pt idx="308">
                  <c:v>43531</c:v>
                </c:pt>
                <c:pt idx="309">
                  <c:v>43532</c:v>
                </c:pt>
                <c:pt idx="310">
                  <c:v>43535</c:v>
                </c:pt>
                <c:pt idx="311">
                  <c:v>43536</c:v>
                </c:pt>
                <c:pt idx="312">
                  <c:v>43537</c:v>
                </c:pt>
                <c:pt idx="313">
                  <c:v>43538</c:v>
                </c:pt>
                <c:pt idx="314">
                  <c:v>43539</c:v>
                </c:pt>
                <c:pt idx="315">
                  <c:v>43542</c:v>
                </c:pt>
                <c:pt idx="316">
                  <c:v>43543</c:v>
                </c:pt>
                <c:pt idx="317">
                  <c:v>43544</c:v>
                </c:pt>
                <c:pt idx="318">
                  <c:v>43545</c:v>
                </c:pt>
                <c:pt idx="319">
                  <c:v>43546</c:v>
                </c:pt>
                <c:pt idx="320">
                  <c:v>43549</c:v>
                </c:pt>
                <c:pt idx="321">
                  <c:v>43550</c:v>
                </c:pt>
                <c:pt idx="322">
                  <c:v>43551</c:v>
                </c:pt>
                <c:pt idx="323">
                  <c:v>43552</c:v>
                </c:pt>
                <c:pt idx="324">
                  <c:v>43553</c:v>
                </c:pt>
                <c:pt idx="325">
                  <c:v>43556</c:v>
                </c:pt>
                <c:pt idx="326">
                  <c:v>43557</c:v>
                </c:pt>
                <c:pt idx="327">
                  <c:v>43558</c:v>
                </c:pt>
                <c:pt idx="328">
                  <c:v>43559</c:v>
                </c:pt>
                <c:pt idx="329">
                  <c:v>43560</c:v>
                </c:pt>
                <c:pt idx="330">
                  <c:v>43563</c:v>
                </c:pt>
                <c:pt idx="331">
                  <c:v>43564</c:v>
                </c:pt>
                <c:pt idx="332">
                  <c:v>43565</c:v>
                </c:pt>
                <c:pt idx="333">
                  <c:v>43566</c:v>
                </c:pt>
                <c:pt idx="334">
                  <c:v>43567</c:v>
                </c:pt>
                <c:pt idx="335">
                  <c:v>43570</c:v>
                </c:pt>
                <c:pt idx="336">
                  <c:v>43571</c:v>
                </c:pt>
                <c:pt idx="337">
                  <c:v>43572</c:v>
                </c:pt>
                <c:pt idx="338">
                  <c:v>43573</c:v>
                </c:pt>
                <c:pt idx="339">
                  <c:v>43574</c:v>
                </c:pt>
                <c:pt idx="340">
                  <c:v>43577</c:v>
                </c:pt>
                <c:pt idx="341">
                  <c:v>43578</c:v>
                </c:pt>
                <c:pt idx="342">
                  <c:v>43579</c:v>
                </c:pt>
                <c:pt idx="343">
                  <c:v>43580</c:v>
                </c:pt>
                <c:pt idx="344">
                  <c:v>43581</c:v>
                </c:pt>
                <c:pt idx="345">
                  <c:v>43584</c:v>
                </c:pt>
                <c:pt idx="346">
                  <c:v>43585</c:v>
                </c:pt>
                <c:pt idx="347">
                  <c:v>43586</c:v>
                </c:pt>
                <c:pt idx="348">
                  <c:v>43587</c:v>
                </c:pt>
                <c:pt idx="349">
                  <c:v>43588</c:v>
                </c:pt>
                <c:pt idx="350">
                  <c:v>43591</c:v>
                </c:pt>
                <c:pt idx="351">
                  <c:v>43592</c:v>
                </c:pt>
                <c:pt idx="352">
                  <c:v>43593</c:v>
                </c:pt>
                <c:pt idx="353">
                  <c:v>43594</c:v>
                </c:pt>
                <c:pt idx="354">
                  <c:v>43595</c:v>
                </c:pt>
                <c:pt idx="355">
                  <c:v>43598</c:v>
                </c:pt>
                <c:pt idx="356">
                  <c:v>43599</c:v>
                </c:pt>
                <c:pt idx="357">
                  <c:v>43600</c:v>
                </c:pt>
                <c:pt idx="358">
                  <c:v>43601</c:v>
                </c:pt>
                <c:pt idx="359">
                  <c:v>43602</c:v>
                </c:pt>
                <c:pt idx="360">
                  <c:v>43605</c:v>
                </c:pt>
                <c:pt idx="361">
                  <c:v>43606</c:v>
                </c:pt>
                <c:pt idx="362">
                  <c:v>43607</c:v>
                </c:pt>
                <c:pt idx="363">
                  <c:v>43608</c:v>
                </c:pt>
                <c:pt idx="364">
                  <c:v>43609</c:v>
                </c:pt>
                <c:pt idx="365">
                  <c:v>43612</c:v>
                </c:pt>
                <c:pt idx="366">
                  <c:v>43613</c:v>
                </c:pt>
                <c:pt idx="367">
                  <c:v>43614</c:v>
                </c:pt>
                <c:pt idx="368">
                  <c:v>43615</c:v>
                </c:pt>
                <c:pt idx="369">
                  <c:v>43616</c:v>
                </c:pt>
                <c:pt idx="370">
                  <c:v>43619</c:v>
                </c:pt>
                <c:pt idx="371">
                  <c:v>43620</c:v>
                </c:pt>
                <c:pt idx="372">
                  <c:v>43621</c:v>
                </c:pt>
                <c:pt idx="373">
                  <c:v>43622</c:v>
                </c:pt>
                <c:pt idx="374">
                  <c:v>43623</c:v>
                </c:pt>
                <c:pt idx="375">
                  <c:v>43626</c:v>
                </c:pt>
                <c:pt idx="376">
                  <c:v>43627</c:v>
                </c:pt>
                <c:pt idx="377">
                  <c:v>43628</c:v>
                </c:pt>
                <c:pt idx="378">
                  <c:v>43629</c:v>
                </c:pt>
                <c:pt idx="379">
                  <c:v>43630</c:v>
                </c:pt>
                <c:pt idx="380">
                  <c:v>43633</c:v>
                </c:pt>
                <c:pt idx="381">
                  <c:v>43634</c:v>
                </c:pt>
                <c:pt idx="382">
                  <c:v>43635</c:v>
                </c:pt>
                <c:pt idx="383">
                  <c:v>43636</c:v>
                </c:pt>
                <c:pt idx="384">
                  <c:v>43637</c:v>
                </c:pt>
                <c:pt idx="385">
                  <c:v>43640</c:v>
                </c:pt>
                <c:pt idx="386">
                  <c:v>43641</c:v>
                </c:pt>
                <c:pt idx="387">
                  <c:v>43642</c:v>
                </c:pt>
                <c:pt idx="388">
                  <c:v>43643</c:v>
                </c:pt>
                <c:pt idx="389">
                  <c:v>43644</c:v>
                </c:pt>
                <c:pt idx="390">
                  <c:v>43647</c:v>
                </c:pt>
                <c:pt idx="391">
                  <c:v>43648</c:v>
                </c:pt>
                <c:pt idx="392">
                  <c:v>43649</c:v>
                </c:pt>
                <c:pt idx="393">
                  <c:v>43650</c:v>
                </c:pt>
                <c:pt idx="394">
                  <c:v>43651</c:v>
                </c:pt>
                <c:pt idx="395">
                  <c:v>43654</c:v>
                </c:pt>
                <c:pt idx="396">
                  <c:v>43655</c:v>
                </c:pt>
                <c:pt idx="397">
                  <c:v>43656</c:v>
                </c:pt>
                <c:pt idx="398">
                  <c:v>43657</c:v>
                </c:pt>
                <c:pt idx="399">
                  <c:v>43658</c:v>
                </c:pt>
                <c:pt idx="400">
                  <c:v>43661</c:v>
                </c:pt>
                <c:pt idx="401">
                  <c:v>43662</c:v>
                </c:pt>
                <c:pt idx="402">
                  <c:v>43663</c:v>
                </c:pt>
                <c:pt idx="403">
                  <c:v>43664</c:v>
                </c:pt>
                <c:pt idx="404">
                  <c:v>43665</c:v>
                </c:pt>
                <c:pt idx="405">
                  <c:v>43668</c:v>
                </c:pt>
                <c:pt idx="406">
                  <c:v>43669</c:v>
                </c:pt>
                <c:pt idx="407">
                  <c:v>43670</c:v>
                </c:pt>
                <c:pt idx="408">
                  <c:v>43671</c:v>
                </c:pt>
                <c:pt idx="409">
                  <c:v>43672</c:v>
                </c:pt>
                <c:pt idx="410">
                  <c:v>43675</c:v>
                </c:pt>
                <c:pt idx="411">
                  <c:v>43676</c:v>
                </c:pt>
                <c:pt idx="412">
                  <c:v>43677</c:v>
                </c:pt>
                <c:pt idx="413">
                  <c:v>43678</c:v>
                </c:pt>
                <c:pt idx="414">
                  <c:v>43679</c:v>
                </c:pt>
                <c:pt idx="415">
                  <c:v>43682</c:v>
                </c:pt>
                <c:pt idx="416">
                  <c:v>43683</c:v>
                </c:pt>
                <c:pt idx="417">
                  <c:v>43684</c:v>
                </c:pt>
                <c:pt idx="418">
                  <c:v>43685</c:v>
                </c:pt>
                <c:pt idx="419">
                  <c:v>43686</c:v>
                </c:pt>
                <c:pt idx="420">
                  <c:v>43689</c:v>
                </c:pt>
                <c:pt idx="421">
                  <c:v>43690</c:v>
                </c:pt>
                <c:pt idx="422">
                  <c:v>43691</c:v>
                </c:pt>
                <c:pt idx="423">
                  <c:v>43692</c:v>
                </c:pt>
                <c:pt idx="424">
                  <c:v>43693</c:v>
                </c:pt>
                <c:pt idx="425">
                  <c:v>43696</c:v>
                </c:pt>
                <c:pt idx="426">
                  <c:v>43697</c:v>
                </c:pt>
                <c:pt idx="427">
                  <c:v>43698</c:v>
                </c:pt>
                <c:pt idx="428">
                  <c:v>43699</c:v>
                </c:pt>
                <c:pt idx="429">
                  <c:v>43700</c:v>
                </c:pt>
                <c:pt idx="430">
                  <c:v>43703</c:v>
                </c:pt>
                <c:pt idx="431">
                  <c:v>43704</c:v>
                </c:pt>
                <c:pt idx="432">
                  <c:v>43705</c:v>
                </c:pt>
                <c:pt idx="433">
                  <c:v>43706</c:v>
                </c:pt>
                <c:pt idx="434">
                  <c:v>43707</c:v>
                </c:pt>
                <c:pt idx="435">
                  <c:v>43710</c:v>
                </c:pt>
                <c:pt idx="436">
                  <c:v>43711</c:v>
                </c:pt>
                <c:pt idx="437">
                  <c:v>43712</c:v>
                </c:pt>
                <c:pt idx="438">
                  <c:v>43713</c:v>
                </c:pt>
                <c:pt idx="439">
                  <c:v>43714</c:v>
                </c:pt>
                <c:pt idx="440">
                  <c:v>43717</c:v>
                </c:pt>
                <c:pt idx="441">
                  <c:v>43718</c:v>
                </c:pt>
                <c:pt idx="442">
                  <c:v>43719</c:v>
                </c:pt>
                <c:pt idx="443">
                  <c:v>43720</c:v>
                </c:pt>
                <c:pt idx="444">
                  <c:v>43721</c:v>
                </c:pt>
                <c:pt idx="445">
                  <c:v>43724</c:v>
                </c:pt>
                <c:pt idx="446">
                  <c:v>43725</c:v>
                </c:pt>
                <c:pt idx="447">
                  <c:v>43726</c:v>
                </c:pt>
                <c:pt idx="448">
                  <c:v>43727</c:v>
                </c:pt>
                <c:pt idx="449">
                  <c:v>43728</c:v>
                </c:pt>
                <c:pt idx="450">
                  <c:v>43731</c:v>
                </c:pt>
                <c:pt idx="451">
                  <c:v>43732</c:v>
                </c:pt>
                <c:pt idx="452">
                  <c:v>43733</c:v>
                </c:pt>
                <c:pt idx="453">
                  <c:v>43734</c:v>
                </c:pt>
                <c:pt idx="454">
                  <c:v>43735</c:v>
                </c:pt>
                <c:pt idx="455">
                  <c:v>43738</c:v>
                </c:pt>
                <c:pt idx="456">
                  <c:v>43739</c:v>
                </c:pt>
                <c:pt idx="457">
                  <c:v>43740</c:v>
                </c:pt>
                <c:pt idx="458">
                  <c:v>43741</c:v>
                </c:pt>
                <c:pt idx="459">
                  <c:v>43742</c:v>
                </c:pt>
                <c:pt idx="460">
                  <c:v>43745</c:v>
                </c:pt>
                <c:pt idx="461">
                  <c:v>43746</c:v>
                </c:pt>
                <c:pt idx="462">
                  <c:v>43747</c:v>
                </c:pt>
                <c:pt idx="463">
                  <c:v>43748</c:v>
                </c:pt>
                <c:pt idx="464">
                  <c:v>43749</c:v>
                </c:pt>
                <c:pt idx="465">
                  <c:v>43752</c:v>
                </c:pt>
                <c:pt idx="466">
                  <c:v>43753</c:v>
                </c:pt>
                <c:pt idx="467">
                  <c:v>43754</c:v>
                </c:pt>
                <c:pt idx="468">
                  <c:v>43755</c:v>
                </c:pt>
                <c:pt idx="469">
                  <c:v>43756</c:v>
                </c:pt>
                <c:pt idx="470">
                  <c:v>43759</c:v>
                </c:pt>
                <c:pt idx="471">
                  <c:v>43760</c:v>
                </c:pt>
                <c:pt idx="472">
                  <c:v>43761</c:v>
                </c:pt>
                <c:pt idx="473">
                  <c:v>43762</c:v>
                </c:pt>
                <c:pt idx="474">
                  <c:v>43763</c:v>
                </c:pt>
                <c:pt idx="475">
                  <c:v>43766</c:v>
                </c:pt>
                <c:pt idx="476">
                  <c:v>43767</c:v>
                </c:pt>
                <c:pt idx="477">
                  <c:v>43768</c:v>
                </c:pt>
                <c:pt idx="478">
                  <c:v>43769</c:v>
                </c:pt>
                <c:pt idx="479">
                  <c:v>43770</c:v>
                </c:pt>
                <c:pt idx="480">
                  <c:v>43773</c:v>
                </c:pt>
                <c:pt idx="481">
                  <c:v>43774</c:v>
                </c:pt>
                <c:pt idx="482">
                  <c:v>43775</c:v>
                </c:pt>
                <c:pt idx="483">
                  <c:v>43776</c:v>
                </c:pt>
                <c:pt idx="484">
                  <c:v>43777</c:v>
                </c:pt>
                <c:pt idx="485">
                  <c:v>43780</c:v>
                </c:pt>
                <c:pt idx="486">
                  <c:v>43781</c:v>
                </c:pt>
                <c:pt idx="487">
                  <c:v>43782</c:v>
                </c:pt>
                <c:pt idx="488">
                  <c:v>43783</c:v>
                </c:pt>
                <c:pt idx="489">
                  <c:v>43784</c:v>
                </c:pt>
                <c:pt idx="490">
                  <c:v>43787</c:v>
                </c:pt>
                <c:pt idx="491">
                  <c:v>43788</c:v>
                </c:pt>
                <c:pt idx="492">
                  <c:v>43789</c:v>
                </c:pt>
                <c:pt idx="493">
                  <c:v>43790</c:v>
                </c:pt>
                <c:pt idx="494">
                  <c:v>43791</c:v>
                </c:pt>
                <c:pt idx="495">
                  <c:v>43794</c:v>
                </c:pt>
                <c:pt idx="496">
                  <c:v>43795</c:v>
                </c:pt>
                <c:pt idx="497">
                  <c:v>43796</c:v>
                </c:pt>
                <c:pt idx="498">
                  <c:v>43797</c:v>
                </c:pt>
                <c:pt idx="499">
                  <c:v>43798</c:v>
                </c:pt>
                <c:pt idx="500">
                  <c:v>43801</c:v>
                </c:pt>
                <c:pt idx="501">
                  <c:v>43802</c:v>
                </c:pt>
                <c:pt idx="502">
                  <c:v>43803</c:v>
                </c:pt>
                <c:pt idx="503">
                  <c:v>43804</c:v>
                </c:pt>
                <c:pt idx="504">
                  <c:v>43805</c:v>
                </c:pt>
                <c:pt idx="505">
                  <c:v>43808</c:v>
                </c:pt>
                <c:pt idx="506">
                  <c:v>43809</c:v>
                </c:pt>
                <c:pt idx="507">
                  <c:v>43810</c:v>
                </c:pt>
                <c:pt idx="508">
                  <c:v>43811</c:v>
                </c:pt>
                <c:pt idx="509">
                  <c:v>43812</c:v>
                </c:pt>
                <c:pt idx="510">
                  <c:v>43815</c:v>
                </c:pt>
                <c:pt idx="511">
                  <c:v>43816</c:v>
                </c:pt>
                <c:pt idx="512">
                  <c:v>43817</c:v>
                </c:pt>
                <c:pt idx="513">
                  <c:v>43818</c:v>
                </c:pt>
                <c:pt idx="514">
                  <c:v>43819</c:v>
                </c:pt>
                <c:pt idx="515">
                  <c:v>43822</c:v>
                </c:pt>
                <c:pt idx="516">
                  <c:v>43823</c:v>
                </c:pt>
                <c:pt idx="517">
                  <c:v>43824</c:v>
                </c:pt>
                <c:pt idx="518">
                  <c:v>43825</c:v>
                </c:pt>
                <c:pt idx="519">
                  <c:v>43826</c:v>
                </c:pt>
                <c:pt idx="520">
                  <c:v>43829</c:v>
                </c:pt>
                <c:pt idx="521">
                  <c:v>43830</c:v>
                </c:pt>
                <c:pt idx="522">
                  <c:v>43831</c:v>
                </c:pt>
                <c:pt idx="523">
                  <c:v>43832</c:v>
                </c:pt>
                <c:pt idx="524">
                  <c:v>43833</c:v>
                </c:pt>
                <c:pt idx="525">
                  <c:v>43836</c:v>
                </c:pt>
                <c:pt idx="526">
                  <c:v>43837</c:v>
                </c:pt>
                <c:pt idx="527">
                  <c:v>43838</c:v>
                </c:pt>
                <c:pt idx="528">
                  <c:v>43839</c:v>
                </c:pt>
                <c:pt idx="529">
                  <c:v>43840</c:v>
                </c:pt>
                <c:pt idx="530">
                  <c:v>43843</c:v>
                </c:pt>
                <c:pt idx="531">
                  <c:v>43844</c:v>
                </c:pt>
                <c:pt idx="532">
                  <c:v>43845</c:v>
                </c:pt>
                <c:pt idx="533">
                  <c:v>43846</c:v>
                </c:pt>
                <c:pt idx="534">
                  <c:v>43847</c:v>
                </c:pt>
                <c:pt idx="535">
                  <c:v>43850</c:v>
                </c:pt>
                <c:pt idx="536">
                  <c:v>43851</c:v>
                </c:pt>
                <c:pt idx="537">
                  <c:v>43852</c:v>
                </c:pt>
                <c:pt idx="538">
                  <c:v>43853</c:v>
                </c:pt>
                <c:pt idx="539">
                  <c:v>43854</c:v>
                </c:pt>
                <c:pt idx="540">
                  <c:v>43857</c:v>
                </c:pt>
                <c:pt idx="541">
                  <c:v>43858</c:v>
                </c:pt>
                <c:pt idx="542">
                  <c:v>43859</c:v>
                </c:pt>
                <c:pt idx="543">
                  <c:v>43860</c:v>
                </c:pt>
                <c:pt idx="544">
                  <c:v>43861</c:v>
                </c:pt>
                <c:pt idx="545">
                  <c:v>43864</c:v>
                </c:pt>
                <c:pt idx="546">
                  <c:v>43865</c:v>
                </c:pt>
                <c:pt idx="547">
                  <c:v>43866</c:v>
                </c:pt>
                <c:pt idx="548">
                  <c:v>43867</c:v>
                </c:pt>
                <c:pt idx="549">
                  <c:v>43868</c:v>
                </c:pt>
                <c:pt idx="550">
                  <c:v>43871</c:v>
                </c:pt>
                <c:pt idx="551">
                  <c:v>43872</c:v>
                </c:pt>
                <c:pt idx="552">
                  <c:v>43873</c:v>
                </c:pt>
                <c:pt idx="553">
                  <c:v>43874</c:v>
                </c:pt>
                <c:pt idx="554">
                  <c:v>43875</c:v>
                </c:pt>
                <c:pt idx="555">
                  <c:v>43878</c:v>
                </c:pt>
                <c:pt idx="556">
                  <c:v>43879</c:v>
                </c:pt>
                <c:pt idx="557">
                  <c:v>43880</c:v>
                </c:pt>
                <c:pt idx="558">
                  <c:v>43881</c:v>
                </c:pt>
                <c:pt idx="559">
                  <c:v>43882</c:v>
                </c:pt>
                <c:pt idx="560">
                  <c:v>43885</c:v>
                </c:pt>
                <c:pt idx="561">
                  <c:v>43886</c:v>
                </c:pt>
                <c:pt idx="562">
                  <c:v>43887</c:v>
                </c:pt>
                <c:pt idx="563">
                  <c:v>43888</c:v>
                </c:pt>
                <c:pt idx="564">
                  <c:v>43889</c:v>
                </c:pt>
                <c:pt idx="565">
                  <c:v>43892</c:v>
                </c:pt>
                <c:pt idx="566">
                  <c:v>43893</c:v>
                </c:pt>
                <c:pt idx="567">
                  <c:v>43894</c:v>
                </c:pt>
                <c:pt idx="568">
                  <c:v>43895</c:v>
                </c:pt>
                <c:pt idx="569">
                  <c:v>43896</c:v>
                </c:pt>
                <c:pt idx="570">
                  <c:v>43899</c:v>
                </c:pt>
                <c:pt idx="571">
                  <c:v>43900</c:v>
                </c:pt>
                <c:pt idx="572">
                  <c:v>43901</c:v>
                </c:pt>
                <c:pt idx="573">
                  <c:v>43902</c:v>
                </c:pt>
                <c:pt idx="574">
                  <c:v>43903</c:v>
                </c:pt>
                <c:pt idx="575">
                  <c:v>43906</c:v>
                </c:pt>
                <c:pt idx="576">
                  <c:v>43907</c:v>
                </c:pt>
                <c:pt idx="577">
                  <c:v>43908</c:v>
                </c:pt>
                <c:pt idx="578">
                  <c:v>43909</c:v>
                </c:pt>
                <c:pt idx="579">
                  <c:v>43910</c:v>
                </c:pt>
                <c:pt idx="580">
                  <c:v>43913</c:v>
                </c:pt>
                <c:pt idx="581">
                  <c:v>43914</c:v>
                </c:pt>
                <c:pt idx="582">
                  <c:v>43915</c:v>
                </c:pt>
                <c:pt idx="583">
                  <c:v>43916</c:v>
                </c:pt>
                <c:pt idx="584">
                  <c:v>43917</c:v>
                </c:pt>
                <c:pt idx="585">
                  <c:v>43920</c:v>
                </c:pt>
                <c:pt idx="586">
                  <c:v>43921</c:v>
                </c:pt>
                <c:pt idx="587">
                  <c:v>43922</c:v>
                </c:pt>
                <c:pt idx="588">
                  <c:v>43923</c:v>
                </c:pt>
                <c:pt idx="589">
                  <c:v>43924</c:v>
                </c:pt>
                <c:pt idx="590">
                  <c:v>43927</c:v>
                </c:pt>
                <c:pt idx="591">
                  <c:v>43928</c:v>
                </c:pt>
                <c:pt idx="592">
                  <c:v>43929</c:v>
                </c:pt>
                <c:pt idx="593">
                  <c:v>43930</c:v>
                </c:pt>
                <c:pt idx="594">
                  <c:v>43931</c:v>
                </c:pt>
                <c:pt idx="595">
                  <c:v>43934</c:v>
                </c:pt>
                <c:pt idx="596">
                  <c:v>43935</c:v>
                </c:pt>
                <c:pt idx="597">
                  <c:v>43936</c:v>
                </c:pt>
                <c:pt idx="598">
                  <c:v>43937</c:v>
                </c:pt>
                <c:pt idx="599">
                  <c:v>43938</c:v>
                </c:pt>
                <c:pt idx="600">
                  <c:v>43941</c:v>
                </c:pt>
                <c:pt idx="601">
                  <c:v>43942</c:v>
                </c:pt>
                <c:pt idx="602">
                  <c:v>43943</c:v>
                </c:pt>
                <c:pt idx="603">
                  <c:v>43944</c:v>
                </c:pt>
                <c:pt idx="604">
                  <c:v>43945</c:v>
                </c:pt>
                <c:pt idx="605">
                  <c:v>43948</c:v>
                </c:pt>
                <c:pt idx="606">
                  <c:v>43949</c:v>
                </c:pt>
                <c:pt idx="607">
                  <c:v>43950</c:v>
                </c:pt>
                <c:pt idx="608">
                  <c:v>43951</c:v>
                </c:pt>
                <c:pt idx="609">
                  <c:v>43952</c:v>
                </c:pt>
                <c:pt idx="610">
                  <c:v>43955</c:v>
                </c:pt>
                <c:pt idx="611">
                  <c:v>43956</c:v>
                </c:pt>
                <c:pt idx="612">
                  <c:v>43957</c:v>
                </c:pt>
                <c:pt idx="613">
                  <c:v>43958</c:v>
                </c:pt>
                <c:pt idx="614">
                  <c:v>43959</c:v>
                </c:pt>
                <c:pt idx="615">
                  <c:v>43962</c:v>
                </c:pt>
                <c:pt idx="616">
                  <c:v>43963</c:v>
                </c:pt>
                <c:pt idx="617">
                  <c:v>43964</c:v>
                </c:pt>
                <c:pt idx="618">
                  <c:v>43965</c:v>
                </c:pt>
                <c:pt idx="619">
                  <c:v>43966</c:v>
                </c:pt>
                <c:pt idx="620">
                  <c:v>43969</c:v>
                </c:pt>
                <c:pt idx="621">
                  <c:v>43970</c:v>
                </c:pt>
                <c:pt idx="622">
                  <c:v>43971</c:v>
                </c:pt>
                <c:pt idx="623">
                  <c:v>43972</c:v>
                </c:pt>
                <c:pt idx="624">
                  <c:v>43973</c:v>
                </c:pt>
                <c:pt idx="625">
                  <c:v>43976</c:v>
                </c:pt>
                <c:pt idx="626">
                  <c:v>43977</c:v>
                </c:pt>
                <c:pt idx="627">
                  <c:v>43978</c:v>
                </c:pt>
                <c:pt idx="628">
                  <c:v>43979</c:v>
                </c:pt>
                <c:pt idx="629">
                  <c:v>43980</c:v>
                </c:pt>
                <c:pt idx="630">
                  <c:v>43983</c:v>
                </c:pt>
                <c:pt idx="631">
                  <c:v>43984</c:v>
                </c:pt>
                <c:pt idx="632">
                  <c:v>43985</c:v>
                </c:pt>
                <c:pt idx="633">
                  <c:v>43986</c:v>
                </c:pt>
                <c:pt idx="634">
                  <c:v>43987</c:v>
                </c:pt>
                <c:pt idx="635">
                  <c:v>43990</c:v>
                </c:pt>
                <c:pt idx="636">
                  <c:v>43991</c:v>
                </c:pt>
                <c:pt idx="637">
                  <c:v>43992</c:v>
                </c:pt>
                <c:pt idx="638">
                  <c:v>43993</c:v>
                </c:pt>
                <c:pt idx="639">
                  <c:v>43994</c:v>
                </c:pt>
                <c:pt idx="640">
                  <c:v>43997</c:v>
                </c:pt>
                <c:pt idx="641">
                  <c:v>43998</c:v>
                </c:pt>
                <c:pt idx="642">
                  <c:v>43999</c:v>
                </c:pt>
                <c:pt idx="643">
                  <c:v>44000</c:v>
                </c:pt>
                <c:pt idx="644">
                  <c:v>44001</c:v>
                </c:pt>
                <c:pt idx="645">
                  <c:v>44004</c:v>
                </c:pt>
                <c:pt idx="646">
                  <c:v>44005</c:v>
                </c:pt>
                <c:pt idx="647">
                  <c:v>44006</c:v>
                </c:pt>
                <c:pt idx="648">
                  <c:v>44007</c:v>
                </c:pt>
                <c:pt idx="649">
                  <c:v>44008</c:v>
                </c:pt>
                <c:pt idx="650">
                  <c:v>44011</c:v>
                </c:pt>
                <c:pt idx="651">
                  <c:v>44012</c:v>
                </c:pt>
                <c:pt idx="652">
                  <c:v>44013</c:v>
                </c:pt>
                <c:pt idx="653">
                  <c:v>44014</c:v>
                </c:pt>
                <c:pt idx="654">
                  <c:v>44015</c:v>
                </c:pt>
                <c:pt idx="655">
                  <c:v>44018</c:v>
                </c:pt>
                <c:pt idx="656">
                  <c:v>44019</c:v>
                </c:pt>
                <c:pt idx="657">
                  <c:v>44020</c:v>
                </c:pt>
                <c:pt idx="658">
                  <c:v>44021</c:v>
                </c:pt>
                <c:pt idx="659">
                  <c:v>44022</c:v>
                </c:pt>
                <c:pt idx="660">
                  <c:v>44025</c:v>
                </c:pt>
                <c:pt idx="661">
                  <c:v>44026</c:v>
                </c:pt>
                <c:pt idx="662">
                  <c:v>44027</c:v>
                </c:pt>
                <c:pt idx="663">
                  <c:v>44028</c:v>
                </c:pt>
                <c:pt idx="664">
                  <c:v>44029</c:v>
                </c:pt>
                <c:pt idx="665">
                  <c:v>44032</c:v>
                </c:pt>
                <c:pt idx="666">
                  <c:v>44033</c:v>
                </c:pt>
                <c:pt idx="667">
                  <c:v>44034</c:v>
                </c:pt>
                <c:pt idx="668">
                  <c:v>44035</c:v>
                </c:pt>
                <c:pt idx="669">
                  <c:v>44036</c:v>
                </c:pt>
                <c:pt idx="670">
                  <c:v>44039</c:v>
                </c:pt>
                <c:pt idx="671">
                  <c:v>44040</c:v>
                </c:pt>
                <c:pt idx="672">
                  <c:v>44041</c:v>
                </c:pt>
                <c:pt idx="673">
                  <c:v>44042</c:v>
                </c:pt>
                <c:pt idx="674">
                  <c:v>44043</c:v>
                </c:pt>
                <c:pt idx="675">
                  <c:v>44046</c:v>
                </c:pt>
                <c:pt idx="676">
                  <c:v>44047</c:v>
                </c:pt>
                <c:pt idx="677">
                  <c:v>44048</c:v>
                </c:pt>
                <c:pt idx="678">
                  <c:v>44049</c:v>
                </c:pt>
                <c:pt idx="679">
                  <c:v>44050</c:v>
                </c:pt>
                <c:pt idx="680">
                  <c:v>44053</c:v>
                </c:pt>
                <c:pt idx="681">
                  <c:v>44054</c:v>
                </c:pt>
                <c:pt idx="682">
                  <c:v>44055</c:v>
                </c:pt>
                <c:pt idx="683">
                  <c:v>44056</c:v>
                </c:pt>
                <c:pt idx="684">
                  <c:v>44057</c:v>
                </c:pt>
                <c:pt idx="685">
                  <c:v>44060</c:v>
                </c:pt>
                <c:pt idx="686">
                  <c:v>44061</c:v>
                </c:pt>
                <c:pt idx="687">
                  <c:v>44062</c:v>
                </c:pt>
                <c:pt idx="688">
                  <c:v>44063</c:v>
                </c:pt>
                <c:pt idx="689">
                  <c:v>44064</c:v>
                </c:pt>
                <c:pt idx="690">
                  <c:v>44067</c:v>
                </c:pt>
                <c:pt idx="691">
                  <c:v>44068</c:v>
                </c:pt>
                <c:pt idx="692">
                  <c:v>44069</c:v>
                </c:pt>
                <c:pt idx="693">
                  <c:v>44070</c:v>
                </c:pt>
                <c:pt idx="694">
                  <c:v>44071</c:v>
                </c:pt>
                <c:pt idx="695">
                  <c:v>44074</c:v>
                </c:pt>
                <c:pt idx="696">
                  <c:v>44075</c:v>
                </c:pt>
                <c:pt idx="697">
                  <c:v>44076</c:v>
                </c:pt>
                <c:pt idx="698">
                  <c:v>44077</c:v>
                </c:pt>
                <c:pt idx="699">
                  <c:v>44078</c:v>
                </c:pt>
                <c:pt idx="700">
                  <c:v>44081</c:v>
                </c:pt>
                <c:pt idx="701">
                  <c:v>44082</c:v>
                </c:pt>
                <c:pt idx="702">
                  <c:v>44083</c:v>
                </c:pt>
                <c:pt idx="703">
                  <c:v>44084</c:v>
                </c:pt>
                <c:pt idx="704">
                  <c:v>44085</c:v>
                </c:pt>
                <c:pt idx="705">
                  <c:v>44088</c:v>
                </c:pt>
                <c:pt idx="706">
                  <c:v>44089</c:v>
                </c:pt>
                <c:pt idx="707">
                  <c:v>44090</c:v>
                </c:pt>
                <c:pt idx="708">
                  <c:v>44091</c:v>
                </c:pt>
                <c:pt idx="709">
                  <c:v>44092</c:v>
                </c:pt>
                <c:pt idx="710">
                  <c:v>44095</c:v>
                </c:pt>
                <c:pt idx="711">
                  <c:v>44096</c:v>
                </c:pt>
                <c:pt idx="712">
                  <c:v>44097</c:v>
                </c:pt>
                <c:pt idx="713">
                  <c:v>44098</c:v>
                </c:pt>
                <c:pt idx="714">
                  <c:v>44099</c:v>
                </c:pt>
                <c:pt idx="715">
                  <c:v>44102</c:v>
                </c:pt>
                <c:pt idx="716">
                  <c:v>44103</c:v>
                </c:pt>
                <c:pt idx="717">
                  <c:v>44104</c:v>
                </c:pt>
                <c:pt idx="718">
                  <c:v>44105</c:v>
                </c:pt>
                <c:pt idx="719">
                  <c:v>44106</c:v>
                </c:pt>
                <c:pt idx="720">
                  <c:v>44109</c:v>
                </c:pt>
                <c:pt idx="721">
                  <c:v>44110</c:v>
                </c:pt>
                <c:pt idx="722">
                  <c:v>44111</c:v>
                </c:pt>
                <c:pt idx="723">
                  <c:v>44112</c:v>
                </c:pt>
                <c:pt idx="724">
                  <c:v>44113</c:v>
                </c:pt>
                <c:pt idx="725">
                  <c:v>44116</c:v>
                </c:pt>
                <c:pt idx="726">
                  <c:v>44117</c:v>
                </c:pt>
                <c:pt idx="727">
                  <c:v>44118</c:v>
                </c:pt>
                <c:pt idx="728">
                  <c:v>44119</c:v>
                </c:pt>
                <c:pt idx="729">
                  <c:v>44120</c:v>
                </c:pt>
                <c:pt idx="730">
                  <c:v>44123</c:v>
                </c:pt>
                <c:pt idx="731">
                  <c:v>44124</c:v>
                </c:pt>
                <c:pt idx="732">
                  <c:v>44125</c:v>
                </c:pt>
                <c:pt idx="733">
                  <c:v>44126</c:v>
                </c:pt>
                <c:pt idx="734">
                  <c:v>44127</c:v>
                </c:pt>
                <c:pt idx="735">
                  <c:v>44130</c:v>
                </c:pt>
                <c:pt idx="736">
                  <c:v>44131</c:v>
                </c:pt>
                <c:pt idx="737">
                  <c:v>44132</c:v>
                </c:pt>
                <c:pt idx="738">
                  <c:v>44133</c:v>
                </c:pt>
                <c:pt idx="739">
                  <c:v>44134</c:v>
                </c:pt>
                <c:pt idx="740">
                  <c:v>44137</c:v>
                </c:pt>
                <c:pt idx="741">
                  <c:v>44138</c:v>
                </c:pt>
                <c:pt idx="742">
                  <c:v>44139</c:v>
                </c:pt>
                <c:pt idx="743">
                  <c:v>44140</c:v>
                </c:pt>
                <c:pt idx="744">
                  <c:v>44141</c:v>
                </c:pt>
                <c:pt idx="745">
                  <c:v>44144</c:v>
                </c:pt>
                <c:pt idx="746">
                  <c:v>44145</c:v>
                </c:pt>
                <c:pt idx="747">
                  <c:v>44146</c:v>
                </c:pt>
                <c:pt idx="748">
                  <c:v>44147</c:v>
                </c:pt>
                <c:pt idx="749">
                  <c:v>44148</c:v>
                </c:pt>
                <c:pt idx="750">
                  <c:v>44151</c:v>
                </c:pt>
                <c:pt idx="751">
                  <c:v>44152</c:v>
                </c:pt>
                <c:pt idx="752">
                  <c:v>44153</c:v>
                </c:pt>
                <c:pt idx="753">
                  <c:v>44154</c:v>
                </c:pt>
                <c:pt idx="754">
                  <c:v>44155</c:v>
                </c:pt>
                <c:pt idx="755">
                  <c:v>44158</c:v>
                </c:pt>
                <c:pt idx="756">
                  <c:v>44159</c:v>
                </c:pt>
                <c:pt idx="757">
                  <c:v>44160</c:v>
                </c:pt>
                <c:pt idx="758">
                  <c:v>44161</c:v>
                </c:pt>
                <c:pt idx="759">
                  <c:v>44162</c:v>
                </c:pt>
                <c:pt idx="760">
                  <c:v>44165</c:v>
                </c:pt>
                <c:pt idx="761">
                  <c:v>44166</c:v>
                </c:pt>
                <c:pt idx="762">
                  <c:v>44167</c:v>
                </c:pt>
                <c:pt idx="763">
                  <c:v>44168</c:v>
                </c:pt>
                <c:pt idx="764">
                  <c:v>44169</c:v>
                </c:pt>
                <c:pt idx="765">
                  <c:v>44172</c:v>
                </c:pt>
                <c:pt idx="766">
                  <c:v>44173</c:v>
                </c:pt>
                <c:pt idx="767">
                  <c:v>44174</c:v>
                </c:pt>
                <c:pt idx="768">
                  <c:v>44175</c:v>
                </c:pt>
                <c:pt idx="769">
                  <c:v>44176</c:v>
                </c:pt>
                <c:pt idx="770">
                  <c:v>44179</c:v>
                </c:pt>
                <c:pt idx="771">
                  <c:v>44180</c:v>
                </c:pt>
                <c:pt idx="772">
                  <c:v>44181</c:v>
                </c:pt>
                <c:pt idx="773">
                  <c:v>44182</c:v>
                </c:pt>
                <c:pt idx="774">
                  <c:v>44183</c:v>
                </c:pt>
                <c:pt idx="775">
                  <c:v>44186</c:v>
                </c:pt>
                <c:pt idx="776">
                  <c:v>44187</c:v>
                </c:pt>
                <c:pt idx="777">
                  <c:v>44188</c:v>
                </c:pt>
                <c:pt idx="778">
                  <c:v>44189</c:v>
                </c:pt>
                <c:pt idx="779">
                  <c:v>44190</c:v>
                </c:pt>
                <c:pt idx="780">
                  <c:v>44193</c:v>
                </c:pt>
                <c:pt idx="781">
                  <c:v>44194</c:v>
                </c:pt>
                <c:pt idx="782">
                  <c:v>44195</c:v>
                </c:pt>
                <c:pt idx="783">
                  <c:v>44196</c:v>
                </c:pt>
                <c:pt idx="784">
                  <c:v>44197</c:v>
                </c:pt>
                <c:pt idx="785">
                  <c:v>44200</c:v>
                </c:pt>
                <c:pt idx="786">
                  <c:v>44201</c:v>
                </c:pt>
                <c:pt idx="787">
                  <c:v>44202</c:v>
                </c:pt>
                <c:pt idx="788">
                  <c:v>44203</c:v>
                </c:pt>
                <c:pt idx="789">
                  <c:v>44204</c:v>
                </c:pt>
                <c:pt idx="790">
                  <c:v>44207</c:v>
                </c:pt>
                <c:pt idx="791">
                  <c:v>44208</c:v>
                </c:pt>
                <c:pt idx="792">
                  <c:v>44209</c:v>
                </c:pt>
                <c:pt idx="793">
                  <c:v>44210</c:v>
                </c:pt>
                <c:pt idx="794">
                  <c:v>44211</c:v>
                </c:pt>
                <c:pt idx="795">
                  <c:v>44214</c:v>
                </c:pt>
                <c:pt idx="796">
                  <c:v>44215</c:v>
                </c:pt>
                <c:pt idx="797">
                  <c:v>44216</c:v>
                </c:pt>
                <c:pt idx="798">
                  <c:v>44217</c:v>
                </c:pt>
                <c:pt idx="799">
                  <c:v>44218</c:v>
                </c:pt>
                <c:pt idx="800">
                  <c:v>44221</c:v>
                </c:pt>
                <c:pt idx="801">
                  <c:v>44222</c:v>
                </c:pt>
                <c:pt idx="802">
                  <c:v>44223</c:v>
                </c:pt>
                <c:pt idx="803">
                  <c:v>44224</c:v>
                </c:pt>
                <c:pt idx="804">
                  <c:v>44225</c:v>
                </c:pt>
                <c:pt idx="805">
                  <c:v>44228</c:v>
                </c:pt>
                <c:pt idx="806">
                  <c:v>44229</c:v>
                </c:pt>
                <c:pt idx="807">
                  <c:v>44230</c:v>
                </c:pt>
                <c:pt idx="808">
                  <c:v>44231</c:v>
                </c:pt>
                <c:pt idx="809">
                  <c:v>44232</c:v>
                </c:pt>
                <c:pt idx="810">
                  <c:v>44235</c:v>
                </c:pt>
                <c:pt idx="811">
                  <c:v>44236</c:v>
                </c:pt>
                <c:pt idx="812">
                  <c:v>44237</c:v>
                </c:pt>
                <c:pt idx="813">
                  <c:v>44238</c:v>
                </c:pt>
                <c:pt idx="814">
                  <c:v>44239</c:v>
                </c:pt>
                <c:pt idx="815">
                  <c:v>44242</c:v>
                </c:pt>
                <c:pt idx="816">
                  <c:v>44243</c:v>
                </c:pt>
                <c:pt idx="817">
                  <c:v>44244</c:v>
                </c:pt>
                <c:pt idx="818">
                  <c:v>44245</c:v>
                </c:pt>
                <c:pt idx="819">
                  <c:v>44246</c:v>
                </c:pt>
                <c:pt idx="820">
                  <c:v>44249</c:v>
                </c:pt>
                <c:pt idx="821">
                  <c:v>44250</c:v>
                </c:pt>
                <c:pt idx="822">
                  <c:v>44251</c:v>
                </c:pt>
                <c:pt idx="823">
                  <c:v>44252</c:v>
                </c:pt>
                <c:pt idx="824">
                  <c:v>44253</c:v>
                </c:pt>
                <c:pt idx="825">
                  <c:v>44256</c:v>
                </c:pt>
                <c:pt idx="826">
                  <c:v>44257</c:v>
                </c:pt>
                <c:pt idx="827">
                  <c:v>44258</c:v>
                </c:pt>
                <c:pt idx="828">
                  <c:v>44259</c:v>
                </c:pt>
                <c:pt idx="829">
                  <c:v>44260</c:v>
                </c:pt>
                <c:pt idx="830">
                  <c:v>44263</c:v>
                </c:pt>
                <c:pt idx="831">
                  <c:v>44264</c:v>
                </c:pt>
                <c:pt idx="832">
                  <c:v>44265</c:v>
                </c:pt>
                <c:pt idx="833">
                  <c:v>44266</c:v>
                </c:pt>
                <c:pt idx="834">
                  <c:v>44267</c:v>
                </c:pt>
                <c:pt idx="835">
                  <c:v>44270</c:v>
                </c:pt>
                <c:pt idx="836">
                  <c:v>44271</c:v>
                </c:pt>
                <c:pt idx="837">
                  <c:v>44272</c:v>
                </c:pt>
                <c:pt idx="838">
                  <c:v>44273</c:v>
                </c:pt>
                <c:pt idx="839">
                  <c:v>44274</c:v>
                </c:pt>
                <c:pt idx="840">
                  <c:v>44277</c:v>
                </c:pt>
                <c:pt idx="841">
                  <c:v>44278</c:v>
                </c:pt>
                <c:pt idx="842">
                  <c:v>44279</c:v>
                </c:pt>
                <c:pt idx="843">
                  <c:v>44280</c:v>
                </c:pt>
                <c:pt idx="844">
                  <c:v>44281</c:v>
                </c:pt>
                <c:pt idx="845">
                  <c:v>44284</c:v>
                </c:pt>
                <c:pt idx="846">
                  <c:v>44285</c:v>
                </c:pt>
                <c:pt idx="847">
                  <c:v>44286</c:v>
                </c:pt>
                <c:pt idx="848">
                  <c:v>44287</c:v>
                </c:pt>
                <c:pt idx="849">
                  <c:v>44288</c:v>
                </c:pt>
                <c:pt idx="850">
                  <c:v>44291</c:v>
                </c:pt>
                <c:pt idx="851">
                  <c:v>44292</c:v>
                </c:pt>
                <c:pt idx="852">
                  <c:v>44293</c:v>
                </c:pt>
                <c:pt idx="853">
                  <c:v>44294</c:v>
                </c:pt>
                <c:pt idx="854">
                  <c:v>44295</c:v>
                </c:pt>
                <c:pt idx="855">
                  <c:v>44298</c:v>
                </c:pt>
                <c:pt idx="856">
                  <c:v>44299</c:v>
                </c:pt>
                <c:pt idx="857">
                  <c:v>44300</c:v>
                </c:pt>
                <c:pt idx="858">
                  <c:v>44301</c:v>
                </c:pt>
                <c:pt idx="859">
                  <c:v>44302</c:v>
                </c:pt>
                <c:pt idx="860">
                  <c:v>44305</c:v>
                </c:pt>
                <c:pt idx="861">
                  <c:v>44306</c:v>
                </c:pt>
                <c:pt idx="862">
                  <c:v>44307</c:v>
                </c:pt>
                <c:pt idx="863">
                  <c:v>44308</c:v>
                </c:pt>
                <c:pt idx="864">
                  <c:v>44309</c:v>
                </c:pt>
                <c:pt idx="865">
                  <c:v>44312</c:v>
                </c:pt>
                <c:pt idx="866">
                  <c:v>44313</c:v>
                </c:pt>
                <c:pt idx="867">
                  <c:v>44314</c:v>
                </c:pt>
                <c:pt idx="868">
                  <c:v>44315</c:v>
                </c:pt>
                <c:pt idx="869">
                  <c:v>44316</c:v>
                </c:pt>
                <c:pt idx="870">
                  <c:v>44319</c:v>
                </c:pt>
                <c:pt idx="871">
                  <c:v>44320</c:v>
                </c:pt>
                <c:pt idx="872">
                  <c:v>44321</c:v>
                </c:pt>
                <c:pt idx="873">
                  <c:v>44322</c:v>
                </c:pt>
                <c:pt idx="874">
                  <c:v>44323</c:v>
                </c:pt>
                <c:pt idx="875">
                  <c:v>44326</c:v>
                </c:pt>
                <c:pt idx="876">
                  <c:v>44327</c:v>
                </c:pt>
                <c:pt idx="877">
                  <c:v>44328</c:v>
                </c:pt>
                <c:pt idx="878">
                  <c:v>44329</c:v>
                </c:pt>
                <c:pt idx="879">
                  <c:v>44330</c:v>
                </c:pt>
                <c:pt idx="880">
                  <c:v>44333</c:v>
                </c:pt>
                <c:pt idx="881">
                  <c:v>44334</c:v>
                </c:pt>
                <c:pt idx="882">
                  <c:v>44335</c:v>
                </c:pt>
                <c:pt idx="883">
                  <c:v>44336</c:v>
                </c:pt>
                <c:pt idx="884">
                  <c:v>44337</c:v>
                </c:pt>
                <c:pt idx="885">
                  <c:v>44340</c:v>
                </c:pt>
                <c:pt idx="886">
                  <c:v>44341</c:v>
                </c:pt>
                <c:pt idx="887">
                  <c:v>44342</c:v>
                </c:pt>
                <c:pt idx="888">
                  <c:v>44343</c:v>
                </c:pt>
                <c:pt idx="889">
                  <c:v>44344</c:v>
                </c:pt>
                <c:pt idx="890">
                  <c:v>44347</c:v>
                </c:pt>
                <c:pt idx="891">
                  <c:v>44348</c:v>
                </c:pt>
                <c:pt idx="892">
                  <c:v>44349</c:v>
                </c:pt>
                <c:pt idx="893">
                  <c:v>44350</c:v>
                </c:pt>
                <c:pt idx="894">
                  <c:v>44351</c:v>
                </c:pt>
                <c:pt idx="895">
                  <c:v>44354</c:v>
                </c:pt>
                <c:pt idx="896">
                  <c:v>44355</c:v>
                </c:pt>
                <c:pt idx="897">
                  <c:v>44356</c:v>
                </c:pt>
                <c:pt idx="898">
                  <c:v>44357</c:v>
                </c:pt>
                <c:pt idx="899">
                  <c:v>44358</c:v>
                </c:pt>
                <c:pt idx="900">
                  <c:v>44361</c:v>
                </c:pt>
                <c:pt idx="901">
                  <c:v>44362</c:v>
                </c:pt>
                <c:pt idx="902">
                  <c:v>44363</c:v>
                </c:pt>
                <c:pt idx="903">
                  <c:v>44364</c:v>
                </c:pt>
                <c:pt idx="904">
                  <c:v>44365</c:v>
                </c:pt>
                <c:pt idx="905">
                  <c:v>44368</c:v>
                </c:pt>
                <c:pt idx="906">
                  <c:v>44369</c:v>
                </c:pt>
                <c:pt idx="907">
                  <c:v>44370</c:v>
                </c:pt>
                <c:pt idx="908">
                  <c:v>44371</c:v>
                </c:pt>
                <c:pt idx="909">
                  <c:v>44372</c:v>
                </c:pt>
                <c:pt idx="910">
                  <c:v>44375</c:v>
                </c:pt>
                <c:pt idx="911">
                  <c:v>44376</c:v>
                </c:pt>
                <c:pt idx="912">
                  <c:v>44377</c:v>
                </c:pt>
                <c:pt idx="913">
                  <c:v>44378</c:v>
                </c:pt>
                <c:pt idx="914">
                  <c:v>44379</c:v>
                </c:pt>
                <c:pt idx="915">
                  <c:v>44382</c:v>
                </c:pt>
                <c:pt idx="916">
                  <c:v>44383</c:v>
                </c:pt>
                <c:pt idx="917">
                  <c:v>44384</c:v>
                </c:pt>
                <c:pt idx="918">
                  <c:v>44385</c:v>
                </c:pt>
                <c:pt idx="919">
                  <c:v>44386</c:v>
                </c:pt>
                <c:pt idx="920">
                  <c:v>44389</c:v>
                </c:pt>
                <c:pt idx="921">
                  <c:v>44390</c:v>
                </c:pt>
                <c:pt idx="922">
                  <c:v>44391</c:v>
                </c:pt>
                <c:pt idx="923">
                  <c:v>44392</c:v>
                </c:pt>
                <c:pt idx="924">
                  <c:v>44393</c:v>
                </c:pt>
                <c:pt idx="925">
                  <c:v>44396</c:v>
                </c:pt>
                <c:pt idx="926">
                  <c:v>44397</c:v>
                </c:pt>
                <c:pt idx="927">
                  <c:v>44398</c:v>
                </c:pt>
                <c:pt idx="928">
                  <c:v>44399</c:v>
                </c:pt>
                <c:pt idx="929">
                  <c:v>44400</c:v>
                </c:pt>
                <c:pt idx="930">
                  <c:v>44403</c:v>
                </c:pt>
                <c:pt idx="931">
                  <c:v>44404</c:v>
                </c:pt>
                <c:pt idx="932">
                  <c:v>44405</c:v>
                </c:pt>
                <c:pt idx="933">
                  <c:v>44406</c:v>
                </c:pt>
                <c:pt idx="934">
                  <c:v>44407</c:v>
                </c:pt>
                <c:pt idx="935">
                  <c:v>44410</c:v>
                </c:pt>
                <c:pt idx="936">
                  <c:v>44411</c:v>
                </c:pt>
                <c:pt idx="937">
                  <c:v>44412</c:v>
                </c:pt>
                <c:pt idx="938">
                  <c:v>44413</c:v>
                </c:pt>
                <c:pt idx="939">
                  <c:v>44414</c:v>
                </c:pt>
                <c:pt idx="940">
                  <c:v>44417</c:v>
                </c:pt>
                <c:pt idx="941">
                  <c:v>44418</c:v>
                </c:pt>
                <c:pt idx="942">
                  <c:v>44419</c:v>
                </c:pt>
                <c:pt idx="943">
                  <c:v>44420</c:v>
                </c:pt>
                <c:pt idx="944">
                  <c:v>44421</c:v>
                </c:pt>
                <c:pt idx="945">
                  <c:v>44424</c:v>
                </c:pt>
                <c:pt idx="946">
                  <c:v>44425</c:v>
                </c:pt>
                <c:pt idx="947">
                  <c:v>44426</c:v>
                </c:pt>
                <c:pt idx="948">
                  <c:v>44427</c:v>
                </c:pt>
                <c:pt idx="949">
                  <c:v>44428</c:v>
                </c:pt>
                <c:pt idx="950">
                  <c:v>44431</c:v>
                </c:pt>
                <c:pt idx="951">
                  <c:v>44432</c:v>
                </c:pt>
                <c:pt idx="952">
                  <c:v>44433</c:v>
                </c:pt>
                <c:pt idx="953">
                  <c:v>44434</c:v>
                </c:pt>
                <c:pt idx="954">
                  <c:v>44435</c:v>
                </c:pt>
                <c:pt idx="955">
                  <c:v>44438</c:v>
                </c:pt>
                <c:pt idx="956">
                  <c:v>44439</c:v>
                </c:pt>
                <c:pt idx="957">
                  <c:v>44440</c:v>
                </c:pt>
                <c:pt idx="958">
                  <c:v>44441</c:v>
                </c:pt>
                <c:pt idx="959">
                  <c:v>44442</c:v>
                </c:pt>
                <c:pt idx="960">
                  <c:v>44445</c:v>
                </c:pt>
                <c:pt idx="961">
                  <c:v>44446</c:v>
                </c:pt>
                <c:pt idx="962">
                  <c:v>44447</c:v>
                </c:pt>
                <c:pt idx="963">
                  <c:v>44448</c:v>
                </c:pt>
                <c:pt idx="964">
                  <c:v>44449</c:v>
                </c:pt>
                <c:pt idx="965">
                  <c:v>44452</c:v>
                </c:pt>
                <c:pt idx="966">
                  <c:v>44453</c:v>
                </c:pt>
                <c:pt idx="967">
                  <c:v>44454</c:v>
                </c:pt>
                <c:pt idx="968">
                  <c:v>44455</c:v>
                </c:pt>
                <c:pt idx="969">
                  <c:v>44456</c:v>
                </c:pt>
                <c:pt idx="970">
                  <c:v>44459</c:v>
                </c:pt>
                <c:pt idx="971">
                  <c:v>44460</c:v>
                </c:pt>
                <c:pt idx="972">
                  <c:v>44461</c:v>
                </c:pt>
                <c:pt idx="973">
                  <c:v>44462</c:v>
                </c:pt>
                <c:pt idx="974">
                  <c:v>44463</c:v>
                </c:pt>
                <c:pt idx="975">
                  <c:v>44466</c:v>
                </c:pt>
                <c:pt idx="976">
                  <c:v>44467</c:v>
                </c:pt>
                <c:pt idx="977">
                  <c:v>44468</c:v>
                </c:pt>
                <c:pt idx="978">
                  <c:v>44469</c:v>
                </c:pt>
                <c:pt idx="979">
                  <c:v>44470</c:v>
                </c:pt>
                <c:pt idx="980">
                  <c:v>44473</c:v>
                </c:pt>
                <c:pt idx="981">
                  <c:v>44474</c:v>
                </c:pt>
                <c:pt idx="982">
                  <c:v>44475</c:v>
                </c:pt>
                <c:pt idx="983">
                  <c:v>44476</c:v>
                </c:pt>
                <c:pt idx="984">
                  <c:v>44477</c:v>
                </c:pt>
                <c:pt idx="985">
                  <c:v>44480</c:v>
                </c:pt>
                <c:pt idx="986">
                  <c:v>44481</c:v>
                </c:pt>
                <c:pt idx="987">
                  <c:v>44482</c:v>
                </c:pt>
                <c:pt idx="988">
                  <c:v>44483</c:v>
                </c:pt>
                <c:pt idx="989">
                  <c:v>44484</c:v>
                </c:pt>
                <c:pt idx="990">
                  <c:v>44487</c:v>
                </c:pt>
                <c:pt idx="991">
                  <c:v>44488</c:v>
                </c:pt>
                <c:pt idx="992">
                  <c:v>44489</c:v>
                </c:pt>
                <c:pt idx="993">
                  <c:v>44490</c:v>
                </c:pt>
                <c:pt idx="994">
                  <c:v>44491</c:v>
                </c:pt>
                <c:pt idx="995">
                  <c:v>44494</c:v>
                </c:pt>
                <c:pt idx="996">
                  <c:v>44495</c:v>
                </c:pt>
                <c:pt idx="997">
                  <c:v>44496</c:v>
                </c:pt>
                <c:pt idx="998">
                  <c:v>44497</c:v>
                </c:pt>
                <c:pt idx="999">
                  <c:v>44498</c:v>
                </c:pt>
                <c:pt idx="1000">
                  <c:v>44501</c:v>
                </c:pt>
                <c:pt idx="1001">
                  <c:v>44502</c:v>
                </c:pt>
                <c:pt idx="1002">
                  <c:v>44503</c:v>
                </c:pt>
                <c:pt idx="1003">
                  <c:v>44504</c:v>
                </c:pt>
                <c:pt idx="1004">
                  <c:v>44505</c:v>
                </c:pt>
                <c:pt idx="1005">
                  <c:v>44508</c:v>
                </c:pt>
                <c:pt idx="1006">
                  <c:v>44509</c:v>
                </c:pt>
                <c:pt idx="1007">
                  <c:v>44510</c:v>
                </c:pt>
                <c:pt idx="1008">
                  <c:v>44511</c:v>
                </c:pt>
                <c:pt idx="1009">
                  <c:v>44512</c:v>
                </c:pt>
                <c:pt idx="1010">
                  <c:v>44515</c:v>
                </c:pt>
                <c:pt idx="1011">
                  <c:v>44516</c:v>
                </c:pt>
                <c:pt idx="1012">
                  <c:v>44517</c:v>
                </c:pt>
                <c:pt idx="1013">
                  <c:v>44518</c:v>
                </c:pt>
                <c:pt idx="1014">
                  <c:v>44519</c:v>
                </c:pt>
                <c:pt idx="1015">
                  <c:v>44522</c:v>
                </c:pt>
                <c:pt idx="1016">
                  <c:v>44523</c:v>
                </c:pt>
                <c:pt idx="1017">
                  <c:v>44524</c:v>
                </c:pt>
                <c:pt idx="1018">
                  <c:v>44525</c:v>
                </c:pt>
                <c:pt idx="1019">
                  <c:v>44526</c:v>
                </c:pt>
                <c:pt idx="1020">
                  <c:v>44529</c:v>
                </c:pt>
                <c:pt idx="1021">
                  <c:v>44530</c:v>
                </c:pt>
                <c:pt idx="1022">
                  <c:v>44531</c:v>
                </c:pt>
                <c:pt idx="1023">
                  <c:v>44532</c:v>
                </c:pt>
                <c:pt idx="1024">
                  <c:v>44533</c:v>
                </c:pt>
                <c:pt idx="1025">
                  <c:v>44536</c:v>
                </c:pt>
                <c:pt idx="1026">
                  <c:v>44537</c:v>
                </c:pt>
                <c:pt idx="1027">
                  <c:v>44538</c:v>
                </c:pt>
                <c:pt idx="1028">
                  <c:v>44539</c:v>
                </c:pt>
                <c:pt idx="1029">
                  <c:v>44540</c:v>
                </c:pt>
                <c:pt idx="1030">
                  <c:v>44543</c:v>
                </c:pt>
                <c:pt idx="1031">
                  <c:v>44544</c:v>
                </c:pt>
                <c:pt idx="1032">
                  <c:v>44545</c:v>
                </c:pt>
                <c:pt idx="1033">
                  <c:v>44546</c:v>
                </c:pt>
                <c:pt idx="1034">
                  <c:v>44547</c:v>
                </c:pt>
                <c:pt idx="1035">
                  <c:v>44550</c:v>
                </c:pt>
                <c:pt idx="1036">
                  <c:v>44551</c:v>
                </c:pt>
                <c:pt idx="1037">
                  <c:v>44552</c:v>
                </c:pt>
                <c:pt idx="1038">
                  <c:v>44553</c:v>
                </c:pt>
                <c:pt idx="1039">
                  <c:v>44554</c:v>
                </c:pt>
                <c:pt idx="1040">
                  <c:v>44557</c:v>
                </c:pt>
                <c:pt idx="1041">
                  <c:v>44558</c:v>
                </c:pt>
                <c:pt idx="1042">
                  <c:v>44559</c:v>
                </c:pt>
                <c:pt idx="1043">
                  <c:v>44560</c:v>
                </c:pt>
                <c:pt idx="1044">
                  <c:v>44561</c:v>
                </c:pt>
                <c:pt idx="1045">
                  <c:v>44564</c:v>
                </c:pt>
                <c:pt idx="1046">
                  <c:v>44565</c:v>
                </c:pt>
                <c:pt idx="1047">
                  <c:v>44566</c:v>
                </c:pt>
                <c:pt idx="1048">
                  <c:v>44567</c:v>
                </c:pt>
                <c:pt idx="1049">
                  <c:v>44568</c:v>
                </c:pt>
                <c:pt idx="1050">
                  <c:v>44571</c:v>
                </c:pt>
                <c:pt idx="1051">
                  <c:v>44572</c:v>
                </c:pt>
                <c:pt idx="1052">
                  <c:v>44573</c:v>
                </c:pt>
                <c:pt idx="1053">
                  <c:v>44574</c:v>
                </c:pt>
                <c:pt idx="1054">
                  <c:v>44575</c:v>
                </c:pt>
                <c:pt idx="1055">
                  <c:v>44578</c:v>
                </c:pt>
                <c:pt idx="1056">
                  <c:v>44579</c:v>
                </c:pt>
                <c:pt idx="1057">
                  <c:v>44580</c:v>
                </c:pt>
                <c:pt idx="1058">
                  <c:v>44581</c:v>
                </c:pt>
                <c:pt idx="1059">
                  <c:v>44582</c:v>
                </c:pt>
                <c:pt idx="1060">
                  <c:v>44585</c:v>
                </c:pt>
                <c:pt idx="1061">
                  <c:v>44586</c:v>
                </c:pt>
                <c:pt idx="1062">
                  <c:v>44587</c:v>
                </c:pt>
                <c:pt idx="1063">
                  <c:v>44588</c:v>
                </c:pt>
                <c:pt idx="1064">
                  <c:v>44589</c:v>
                </c:pt>
                <c:pt idx="1065">
                  <c:v>44592</c:v>
                </c:pt>
                <c:pt idx="1066">
                  <c:v>44593</c:v>
                </c:pt>
              </c:numCache>
            </c:numRef>
          </c:cat>
          <c:val>
            <c:numRef>
              <c:f>'1.9.'!$B$7:$B$5298</c:f>
              <c:numCache>
                <c:formatCode>General</c:formatCode>
                <c:ptCount val="5292"/>
                <c:pt idx="0">
                  <c:v>138.51</c:v>
                </c:pt>
                <c:pt idx="1">
                  <c:v>137.999</c:v>
                </c:pt>
                <c:pt idx="2">
                  <c:v>136.52109999999999</c:v>
                </c:pt>
                <c:pt idx="3">
                  <c:v>137.5635</c:v>
                </c:pt>
                <c:pt idx="4">
                  <c:v>135.91589999999999</c:v>
                </c:pt>
                <c:pt idx="5">
                  <c:v>135.54060000000001</c:v>
                </c:pt>
                <c:pt idx="6">
                  <c:v>134.9101</c:v>
                </c:pt>
                <c:pt idx="7">
                  <c:v>136.12899999999999</c:v>
                </c:pt>
                <c:pt idx="8">
                  <c:v>135.80340000000001</c:v>
                </c:pt>
                <c:pt idx="9">
                  <c:v>136.3374</c:v>
                </c:pt>
                <c:pt idx="10">
                  <c:v>136.3374</c:v>
                </c:pt>
                <c:pt idx="11">
                  <c:v>135.77860000000001</c:v>
                </c:pt>
                <c:pt idx="12">
                  <c:v>134.82990000000001</c:v>
                </c:pt>
                <c:pt idx="13">
                  <c:v>135.9605</c:v>
                </c:pt>
                <c:pt idx="14">
                  <c:v>136.14789999999999</c:v>
                </c:pt>
                <c:pt idx="15">
                  <c:v>136.8398</c:v>
                </c:pt>
                <c:pt idx="16">
                  <c:v>135.1489</c:v>
                </c:pt>
                <c:pt idx="17">
                  <c:v>138.93279999999999</c:v>
                </c:pt>
                <c:pt idx="18">
                  <c:v>138.9537</c:v>
                </c:pt>
                <c:pt idx="19">
                  <c:v>138.94200000000001</c:v>
                </c:pt>
                <c:pt idx="20">
                  <c:v>139.11340000000001</c:v>
                </c:pt>
                <c:pt idx="21">
                  <c:v>137.54310000000001</c:v>
                </c:pt>
                <c:pt idx="22">
                  <c:v>138.626</c:v>
                </c:pt>
                <c:pt idx="23">
                  <c:v>139.71809999999999</c:v>
                </c:pt>
                <c:pt idx="24">
                  <c:v>137.7321</c:v>
                </c:pt>
                <c:pt idx="25">
                  <c:v>139.17449999999999</c:v>
                </c:pt>
                <c:pt idx="26">
                  <c:v>136.69739999999999</c:v>
                </c:pt>
                <c:pt idx="27">
                  <c:v>133.87430000000001</c:v>
                </c:pt>
                <c:pt idx="28">
                  <c:v>134.24350000000001</c:v>
                </c:pt>
                <c:pt idx="29">
                  <c:v>132.11099999999999</c:v>
                </c:pt>
                <c:pt idx="30">
                  <c:v>133.24430000000001</c:v>
                </c:pt>
                <c:pt idx="31">
                  <c:v>135.96680000000001</c:v>
                </c:pt>
                <c:pt idx="32">
                  <c:v>139.61959999999999</c:v>
                </c:pt>
                <c:pt idx="33">
                  <c:v>139.7056</c:v>
                </c:pt>
                <c:pt idx="34">
                  <c:v>140.10300000000001</c:v>
                </c:pt>
                <c:pt idx="35">
                  <c:v>140.10300000000001</c:v>
                </c:pt>
                <c:pt idx="36">
                  <c:v>138.11279999999999</c:v>
                </c:pt>
                <c:pt idx="37">
                  <c:v>139.10939999999999</c:v>
                </c:pt>
                <c:pt idx="38">
                  <c:v>139.18899999999999</c:v>
                </c:pt>
                <c:pt idx="39">
                  <c:v>137.66990000000001</c:v>
                </c:pt>
                <c:pt idx="40">
                  <c:v>137.9622</c:v>
                </c:pt>
                <c:pt idx="41">
                  <c:v>136.98740000000001</c:v>
                </c:pt>
                <c:pt idx="42">
                  <c:v>135.45359999999999</c:v>
                </c:pt>
                <c:pt idx="43">
                  <c:v>134.65610000000001</c:v>
                </c:pt>
                <c:pt idx="44">
                  <c:v>134.31460000000001</c:v>
                </c:pt>
                <c:pt idx="45">
                  <c:v>133.84270000000001</c:v>
                </c:pt>
                <c:pt idx="46">
                  <c:v>134.83519999999999</c:v>
                </c:pt>
                <c:pt idx="47">
                  <c:v>133.16980000000001</c:v>
                </c:pt>
                <c:pt idx="48">
                  <c:v>131.57419999999999</c:v>
                </c:pt>
                <c:pt idx="49">
                  <c:v>134.114</c:v>
                </c:pt>
                <c:pt idx="50">
                  <c:v>132.8391</c:v>
                </c:pt>
                <c:pt idx="51">
                  <c:v>134.02070000000001</c:v>
                </c:pt>
                <c:pt idx="52">
                  <c:v>133.5804</c:v>
                </c:pt>
                <c:pt idx="53">
                  <c:v>132.6842</c:v>
                </c:pt>
                <c:pt idx="54">
                  <c:v>132.53020000000001</c:v>
                </c:pt>
                <c:pt idx="55">
                  <c:v>131.90549999999999</c:v>
                </c:pt>
                <c:pt idx="56">
                  <c:v>130.49850000000001</c:v>
                </c:pt>
                <c:pt idx="57">
                  <c:v>131.28210000000001</c:v>
                </c:pt>
                <c:pt idx="58">
                  <c:v>129.7175</c:v>
                </c:pt>
                <c:pt idx="59">
                  <c:v>128.54900000000001</c:v>
                </c:pt>
                <c:pt idx="60">
                  <c:v>128.48320000000001</c:v>
                </c:pt>
                <c:pt idx="61">
                  <c:v>129.0677</c:v>
                </c:pt>
                <c:pt idx="62">
                  <c:v>129.10339999999999</c:v>
                </c:pt>
                <c:pt idx="63">
                  <c:v>129.37610000000001</c:v>
                </c:pt>
                <c:pt idx="64">
                  <c:v>129.37610000000001</c:v>
                </c:pt>
                <c:pt idx="65">
                  <c:v>129.79570000000001</c:v>
                </c:pt>
                <c:pt idx="66">
                  <c:v>129.9229</c:v>
                </c:pt>
                <c:pt idx="67">
                  <c:v>128.4648</c:v>
                </c:pt>
                <c:pt idx="68">
                  <c:v>130.0052</c:v>
                </c:pt>
                <c:pt idx="69">
                  <c:v>130.1626</c:v>
                </c:pt>
                <c:pt idx="70">
                  <c:v>132.3561</c:v>
                </c:pt>
                <c:pt idx="71">
                  <c:v>135.01220000000001</c:v>
                </c:pt>
                <c:pt idx="72">
                  <c:v>135.69470000000001</c:v>
                </c:pt>
                <c:pt idx="73">
                  <c:v>134.76060000000001</c:v>
                </c:pt>
                <c:pt idx="74">
                  <c:v>134.8272</c:v>
                </c:pt>
                <c:pt idx="75">
                  <c:v>137.85429999999999</c:v>
                </c:pt>
                <c:pt idx="76">
                  <c:v>137.63910000000001</c:v>
                </c:pt>
                <c:pt idx="77">
                  <c:v>143.66480000000001</c:v>
                </c:pt>
                <c:pt idx="78">
                  <c:v>141.8383</c:v>
                </c:pt>
                <c:pt idx="79">
                  <c:v>141.27860000000001</c:v>
                </c:pt>
                <c:pt idx="80">
                  <c:v>137.06270000000001</c:v>
                </c:pt>
                <c:pt idx="81">
                  <c:v>135.9401</c:v>
                </c:pt>
                <c:pt idx="82">
                  <c:v>135.8477</c:v>
                </c:pt>
                <c:pt idx="83">
                  <c:v>136.17740000000001</c:v>
                </c:pt>
                <c:pt idx="84">
                  <c:v>133.4794</c:v>
                </c:pt>
                <c:pt idx="85">
                  <c:v>133.71870000000001</c:v>
                </c:pt>
                <c:pt idx="86">
                  <c:v>132.66800000000001</c:v>
                </c:pt>
                <c:pt idx="87">
                  <c:v>134.7388</c:v>
                </c:pt>
                <c:pt idx="88">
                  <c:v>133.49289999999999</c:v>
                </c:pt>
                <c:pt idx="89">
                  <c:v>135.8929</c:v>
                </c:pt>
                <c:pt idx="90">
                  <c:v>135.7818</c:v>
                </c:pt>
                <c:pt idx="91">
                  <c:v>135.4111</c:v>
                </c:pt>
                <c:pt idx="92">
                  <c:v>135.48480000000001</c:v>
                </c:pt>
                <c:pt idx="93">
                  <c:v>135.7672</c:v>
                </c:pt>
                <c:pt idx="94">
                  <c:v>135.29169999999999</c:v>
                </c:pt>
                <c:pt idx="95">
                  <c:v>136.09710000000001</c:v>
                </c:pt>
                <c:pt idx="96">
                  <c:v>135.6035</c:v>
                </c:pt>
                <c:pt idx="97">
                  <c:v>136.10810000000001</c:v>
                </c:pt>
                <c:pt idx="98">
                  <c:v>136.30260000000001</c:v>
                </c:pt>
                <c:pt idx="99">
                  <c:v>135.63560000000001</c:v>
                </c:pt>
                <c:pt idx="100">
                  <c:v>136.3306</c:v>
                </c:pt>
                <c:pt idx="101">
                  <c:v>136.49889999999999</c:v>
                </c:pt>
                <c:pt idx="102">
                  <c:v>135.04089999999999</c:v>
                </c:pt>
                <c:pt idx="103">
                  <c:v>136.19929999999999</c:v>
                </c:pt>
                <c:pt idx="104">
                  <c:v>135.4153</c:v>
                </c:pt>
                <c:pt idx="105">
                  <c:v>135.4153</c:v>
                </c:pt>
                <c:pt idx="106">
                  <c:v>135.81</c:v>
                </c:pt>
                <c:pt idx="107">
                  <c:v>136.51240000000001</c:v>
                </c:pt>
                <c:pt idx="108">
                  <c:v>136.75059999999999</c:v>
                </c:pt>
                <c:pt idx="109">
                  <c:v>138.0197</c:v>
                </c:pt>
                <c:pt idx="110">
                  <c:v>139.0763</c:v>
                </c:pt>
                <c:pt idx="111">
                  <c:v>141.0566</c:v>
                </c:pt>
                <c:pt idx="112">
                  <c:v>142.42339999999999</c:v>
                </c:pt>
                <c:pt idx="113">
                  <c:v>141.79339999999999</c:v>
                </c:pt>
                <c:pt idx="114">
                  <c:v>142.0376</c:v>
                </c:pt>
                <c:pt idx="115">
                  <c:v>141.14340000000001</c:v>
                </c:pt>
                <c:pt idx="116">
                  <c:v>140.87559999999999</c:v>
                </c:pt>
                <c:pt idx="117">
                  <c:v>141.34630000000001</c:v>
                </c:pt>
                <c:pt idx="118">
                  <c:v>139.745</c:v>
                </c:pt>
                <c:pt idx="119">
                  <c:v>136.67930000000001</c:v>
                </c:pt>
                <c:pt idx="120">
                  <c:v>135.83930000000001</c:v>
                </c:pt>
                <c:pt idx="121">
                  <c:v>133.05670000000001</c:v>
                </c:pt>
                <c:pt idx="122">
                  <c:v>133.35820000000001</c:v>
                </c:pt>
                <c:pt idx="123">
                  <c:v>132.72749999999999</c:v>
                </c:pt>
                <c:pt idx="124">
                  <c:v>133.2235</c:v>
                </c:pt>
                <c:pt idx="125">
                  <c:v>130.89320000000001</c:v>
                </c:pt>
                <c:pt idx="126">
                  <c:v>130.98390000000001</c:v>
                </c:pt>
                <c:pt idx="127">
                  <c:v>131.55029999999999</c:v>
                </c:pt>
                <c:pt idx="128">
                  <c:v>130.59</c:v>
                </c:pt>
                <c:pt idx="129">
                  <c:v>130.03540000000001</c:v>
                </c:pt>
                <c:pt idx="130">
                  <c:v>128.2542</c:v>
                </c:pt>
                <c:pt idx="131">
                  <c:v>127.075</c:v>
                </c:pt>
                <c:pt idx="132">
                  <c:v>127.075</c:v>
                </c:pt>
                <c:pt idx="133">
                  <c:v>124.4516</c:v>
                </c:pt>
                <c:pt idx="134">
                  <c:v>124.22539999999999</c:v>
                </c:pt>
                <c:pt idx="135">
                  <c:v>125.52370000000001</c:v>
                </c:pt>
                <c:pt idx="136">
                  <c:v>124.2009</c:v>
                </c:pt>
                <c:pt idx="137">
                  <c:v>121.1336</c:v>
                </c:pt>
                <c:pt idx="138">
                  <c:v>122.0761</c:v>
                </c:pt>
                <c:pt idx="139">
                  <c:v>121.50239999999999</c:v>
                </c:pt>
                <c:pt idx="140">
                  <c:v>120.4425</c:v>
                </c:pt>
                <c:pt idx="141">
                  <c:v>119.7585</c:v>
                </c:pt>
                <c:pt idx="142">
                  <c:v>120.7653</c:v>
                </c:pt>
                <c:pt idx="143">
                  <c:v>118.3972</c:v>
                </c:pt>
                <c:pt idx="144">
                  <c:v>120.49930000000001</c:v>
                </c:pt>
                <c:pt idx="145">
                  <c:v>120.5318</c:v>
                </c:pt>
                <c:pt idx="146">
                  <c:v>122.6366</c:v>
                </c:pt>
                <c:pt idx="147">
                  <c:v>122.32599999999999</c:v>
                </c:pt>
                <c:pt idx="148">
                  <c:v>122.5676</c:v>
                </c:pt>
                <c:pt idx="149">
                  <c:v>122.6028</c:v>
                </c:pt>
                <c:pt idx="150">
                  <c:v>122.4808</c:v>
                </c:pt>
                <c:pt idx="151">
                  <c:v>123.71559999999999</c:v>
                </c:pt>
                <c:pt idx="152">
                  <c:v>120.55289999999999</c:v>
                </c:pt>
                <c:pt idx="153">
                  <c:v>119.73220000000001</c:v>
                </c:pt>
                <c:pt idx="154">
                  <c:v>120.92440000000001</c:v>
                </c:pt>
                <c:pt idx="155">
                  <c:v>120.4485</c:v>
                </c:pt>
                <c:pt idx="156">
                  <c:v>121.2766</c:v>
                </c:pt>
                <c:pt idx="157">
                  <c:v>122.7872</c:v>
                </c:pt>
                <c:pt idx="158">
                  <c:v>122.3313</c:v>
                </c:pt>
                <c:pt idx="159">
                  <c:v>121.774</c:v>
                </c:pt>
                <c:pt idx="160">
                  <c:v>120.3116</c:v>
                </c:pt>
                <c:pt idx="161">
                  <c:v>118.884</c:v>
                </c:pt>
                <c:pt idx="162">
                  <c:v>114.02679999999999</c:v>
                </c:pt>
                <c:pt idx="163">
                  <c:v>116.7383</c:v>
                </c:pt>
                <c:pt idx="164">
                  <c:v>116.8909</c:v>
                </c:pt>
                <c:pt idx="165">
                  <c:v>118.0042</c:v>
                </c:pt>
                <c:pt idx="166">
                  <c:v>118.78319999999999</c:v>
                </c:pt>
                <c:pt idx="167">
                  <c:v>118.9019</c:v>
                </c:pt>
                <c:pt idx="168">
                  <c:v>118.3811</c:v>
                </c:pt>
                <c:pt idx="169">
                  <c:v>120.17230000000001</c:v>
                </c:pt>
                <c:pt idx="170">
                  <c:v>120.3257</c:v>
                </c:pt>
                <c:pt idx="171">
                  <c:v>121.8436</c:v>
                </c:pt>
                <c:pt idx="172">
                  <c:v>121.5752</c:v>
                </c:pt>
                <c:pt idx="173">
                  <c:v>119.9395</c:v>
                </c:pt>
                <c:pt idx="174">
                  <c:v>118.127</c:v>
                </c:pt>
                <c:pt idx="175">
                  <c:v>118.127</c:v>
                </c:pt>
                <c:pt idx="176">
                  <c:v>115.0844</c:v>
                </c:pt>
                <c:pt idx="177">
                  <c:v>115.2821</c:v>
                </c:pt>
                <c:pt idx="178">
                  <c:v>115.40519999999999</c:v>
                </c:pt>
                <c:pt idx="179">
                  <c:v>115.3287</c:v>
                </c:pt>
                <c:pt idx="180">
                  <c:v>115.62009999999999</c:v>
                </c:pt>
                <c:pt idx="181">
                  <c:v>113.8968</c:v>
                </c:pt>
                <c:pt idx="182">
                  <c:v>116.2089</c:v>
                </c:pt>
                <c:pt idx="183">
                  <c:v>116.23180000000001</c:v>
                </c:pt>
                <c:pt idx="184">
                  <c:v>115.1605</c:v>
                </c:pt>
                <c:pt idx="185">
                  <c:v>114.25279999999999</c:v>
                </c:pt>
                <c:pt idx="186">
                  <c:v>116.1135</c:v>
                </c:pt>
                <c:pt idx="187">
                  <c:v>116.759</c:v>
                </c:pt>
                <c:pt idx="188">
                  <c:v>117.6506</c:v>
                </c:pt>
                <c:pt idx="189">
                  <c:v>121.8592</c:v>
                </c:pt>
                <c:pt idx="190">
                  <c:v>120.92910000000001</c:v>
                </c:pt>
                <c:pt idx="191">
                  <c:v>120.5198</c:v>
                </c:pt>
                <c:pt idx="192">
                  <c:v>120.6174</c:v>
                </c:pt>
                <c:pt idx="193">
                  <c:v>118.625</c:v>
                </c:pt>
                <c:pt idx="194">
                  <c:v>120.47</c:v>
                </c:pt>
                <c:pt idx="195">
                  <c:v>120.65860000000001</c:v>
                </c:pt>
                <c:pt idx="196">
                  <c:v>121.5124</c:v>
                </c:pt>
                <c:pt idx="197">
                  <c:v>123.8116</c:v>
                </c:pt>
                <c:pt idx="198">
                  <c:v>121.8509</c:v>
                </c:pt>
                <c:pt idx="199">
                  <c:v>121.1009</c:v>
                </c:pt>
                <c:pt idx="200">
                  <c:v>120.0637</c:v>
                </c:pt>
                <c:pt idx="201">
                  <c:v>121.7058</c:v>
                </c:pt>
                <c:pt idx="202">
                  <c:v>120.1193</c:v>
                </c:pt>
                <c:pt idx="203">
                  <c:v>119.9014</c:v>
                </c:pt>
                <c:pt idx="204">
                  <c:v>120.4392</c:v>
                </c:pt>
                <c:pt idx="205">
                  <c:v>119.6238</c:v>
                </c:pt>
                <c:pt idx="206">
                  <c:v>119.6534</c:v>
                </c:pt>
                <c:pt idx="207">
                  <c:v>119.51779999999999</c:v>
                </c:pt>
                <c:pt idx="208">
                  <c:v>118.9276</c:v>
                </c:pt>
                <c:pt idx="209">
                  <c:v>119.0716</c:v>
                </c:pt>
                <c:pt idx="210">
                  <c:v>119.6157</c:v>
                </c:pt>
                <c:pt idx="211">
                  <c:v>118.8391</c:v>
                </c:pt>
                <c:pt idx="212">
                  <c:v>118.45659999999999</c:v>
                </c:pt>
                <c:pt idx="213">
                  <c:v>118.0189</c:v>
                </c:pt>
                <c:pt idx="214">
                  <c:v>117.53879999999999</c:v>
                </c:pt>
                <c:pt idx="215">
                  <c:v>116.83069999999999</c:v>
                </c:pt>
                <c:pt idx="216">
                  <c:v>114.7415</c:v>
                </c:pt>
                <c:pt idx="217">
                  <c:v>113.5887</c:v>
                </c:pt>
                <c:pt idx="218">
                  <c:v>115.69119999999999</c:v>
                </c:pt>
                <c:pt idx="219">
                  <c:v>117.6018</c:v>
                </c:pt>
                <c:pt idx="220">
                  <c:v>116.1772</c:v>
                </c:pt>
                <c:pt idx="221">
                  <c:v>115.3164</c:v>
                </c:pt>
                <c:pt idx="222">
                  <c:v>115.9952</c:v>
                </c:pt>
                <c:pt idx="223">
                  <c:v>116.1836</c:v>
                </c:pt>
                <c:pt idx="224">
                  <c:v>114.21250000000001</c:v>
                </c:pt>
                <c:pt idx="225">
                  <c:v>113.5446</c:v>
                </c:pt>
                <c:pt idx="226">
                  <c:v>113.45699999999999</c:v>
                </c:pt>
                <c:pt idx="227">
                  <c:v>113.9898</c:v>
                </c:pt>
                <c:pt idx="228">
                  <c:v>114.7894</c:v>
                </c:pt>
                <c:pt idx="229">
                  <c:v>116.1632</c:v>
                </c:pt>
                <c:pt idx="230">
                  <c:v>115.64060000000001</c:v>
                </c:pt>
                <c:pt idx="231">
                  <c:v>114.7714</c:v>
                </c:pt>
                <c:pt idx="232">
                  <c:v>115.5625</c:v>
                </c:pt>
                <c:pt idx="233">
                  <c:v>115.5625</c:v>
                </c:pt>
                <c:pt idx="234">
                  <c:v>114.5972</c:v>
                </c:pt>
                <c:pt idx="235">
                  <c:v>114.08240000000001</c:v>
                </c:pt>
                <c:pt idx="236">
                  <c:v>112.4004</c:v>
                </c:pt>
                <c:pt idx="237">
                  <c:v>114.1236</c:v>
                </c:pt>
                <c:pt idx="238">
                  <c:v>114.40049999999999</c:v>
                </c:pt>
                <c:pt idx="239">
                  <c:v>115.4721</c:v>
                </c:pt>
                <c:pt idx="240">
                  <c:v>116.4635</c:v>
                </c:pt>
                <c:pt idx="241">
                  <c:v>115.4278</c:v>
                </c:pt>
                <c:pt idx="242">
                  <c:v>115.96380000000001</c:v>
                </c:pt>
                <c:pt idx="243">
                  <c:v>114.0741</c:v>
                </c:pt>
                <c:pt idx="244">
                  <c:v>114.5994</c:v>
                </c:pt>
                <c:pt idx="245">
                  <c:v>113.2808</c:v>
                </c:pt>
                <c:pt idx="246">
                  <c:v>114.1242</c:v>
                </c:pt>
                <c:pt idx="247">
                  <c:v>114.0628</c:v>
                </c:pt>
                <c:pt idx="248">
                  <c:v>113.9448</c:v>
                </c:pt>
                <c:pt idx="249">
                  <c:v>113.99420000000001</c:v>
                </c:pt>
                <c:pt idx="250">
                  <c:v>113.8883</c:v>
                </c:pt>
                <c:pt idx="251">
                  <c:v>111.6957</c:v>
                </c:pt>
                <c:pt idx="252">
                  <c:v>112.9568</c:v>
                </c:pt>
                <c:pt idx="253">
                  <c:v>112.3335</c:v>
                </c:pt>
                <c:pt idx="254">
                  <c:v>111.63939999999999</c:v>
                </c:pt>
                <c:pt idx="255">
                  <c:v>110.9932</c:v>
                </c:pt>
                <c:pt idx="256">
                  <c:v>110.9932</c:v>
                </c:pt>
                <c:pt idx="257">
                  <c:v>111.6566</c:v>
                </c:pt>
                <c:pt idx="258">
                  <c:v>110.38760000000001</c:v>
                </c:pt>
                <c:pt idx="259">
                  <c:v>110.0538</c:v>
                </c:pt>
                <c:pt idx="260">
                  <c:v>109.3356</c:v>
                </c:pt>
                <c:pt idx="261">
                  <c:v>109.3356</c:v>
                </c:pt>
                <c:pt idx="262">
                  <c:v>108.3424</c:v>
                </c:pt>
                <c:pt idx="263">
                  <c:v>107.8732</c:v>
                </c:pt>
                <c:pt idx="264">
                  <c:v>110.5488</c:v>
                </c:pt>
                <c:pt idx="265">
                  <c:v>111.0624</c:v>
                </c:pt>
                <c:pt idx="266">
                  <c:v>111.0763</c:v>
                </c:pt>
                <c:pt idx="267">
                  <c:v>111.0689</c:v>
                </c:pt>
                <c:pt idx="268">
                  <c:v>110.61960000000001</c:v>
                </c:pt>
                <c:pt idx="269">
                  <c:v>111.2077</c:v>
                </c:pt>
                <c:pt idx="270">
                  <c:v>110.4075</c:v>
                </c:pt>
                <c:pt idx="271">
                  <c:v>110.9182</c:v>
                </c:pt>
                <c:pt idx="272">
                  <c:v>112.047</c:v>
                </c:pt>
                <c:pt idx="273">
                  <c:v>112.5145</c:v>
                </c:pt>
                <c:pt idx="274">
                  <c:v>114.07389999999999</c:v>
                </c:pt>
                <c:pt idx="275">
                  <c:v>114.07389999999999</c:v>
                </c:pt>
                <c:pt idx="276">
                  <c:v>112.82940000000001</c:v>
                </c:pt>
                <c:pt idx="277">
                  <c:v>113.6476</c:v>
                </c:pt>
                <c:pt idx="278">
                  <c:v>113.4483</c:v>
                </c:pt>
                <c:pt idx="279">
                  <c:v>115.9286</c:v>
                </c:pt>
                <c:pt idx="280">
                  <c:v>114.1048</c:v>
                </c:pt>
                <c:pt idx="281">
                  <c:v>115.4773</c:v>
                </c:pt>
                <c:pt idx="282">
                  <c:v>117.0868</c:v>
                </c:pt>
                <c:pt idx="283">
                  <c:v>117.88720000000001</c:v>
                </c:pt>
                <c:pt idx="284">
                  <c:v>117.9915</c:v>
                </c:pt>
                <c:pt idx="285">
                  <c:v>119.98690000000001</c:v>
                </c:pt>
                <c:pt idx="286">
                  <c:v>119.5748</c:v>
                </c:pt>
                <c:pt idx="287">
                  <c:v>119.21510000000001</c:v>
                </c:pt>
                <c:pt idx="288">
                  <c:v>119.1208</c:v>
                </c:pt>
                <c:pt idx="289">
                  <c:v>117.74299999999999</c:v>
                </c:pt>
                <c:pt idx="290">
                  <c:v>116.7508</c:v>
                </c:pt>
                <c:pt idx="291">
                  <c:v>115.69370000000001</c:v>
                </c:pt>
                <c:pt idx="292">
                  <c:v>115.5903</c:v>
                </c:pt>
                <c:pt idx="293">
                  <c:v>115.1215</c:v>
                </c:pt>
                <c:pt idx="294">
                  <c:v>116.468</c:v>
                </c:pt>
                <c:pt idx="295">
                  <c:v>116.468</c:v>
                </c:pt>
                <c:pt idx="296">
                  <c:v>118.2</c:v>
                </c:pt>
                <c:pt idx="297">
                  <c:v>119.8216</c:v>
                </c:pt>
                <c:pt idx="298">
                  <c:v>119.76900000000001</c:v>
                </c:pt>
                <c:pt idx="299">
                  <c:v>121.29300000000001</c:v>
                </c:pt>
                <c:pt idx="300">
                  <c:v>121.1486</c:v>
                </c:pt>
                <c:pt idx="301">
                  <c:v>121.3789</c:v>
                </c:pt>
                <c:pt idx="302">
                  <c:v>121.9431</c:v>
                </c:pt>
                <c:pt idx="303">
                  <c:v>121.80240000000001</c:v>
                </c:pt>
                <c:pt idx="304">
                  <c:v>121.8974</c:v>
                </c:pt>
                <c:pt idx="305">
                  <c:v>120.62220000000001</c:v>
                </c:pt>
                <c:pt idx="306">
                  <c:v>121.8691</c:v>
                </c:pt>
                <c:pt idx="307">
                  <c:v>121.4418</c:v>
                </c:pt>
                <c:pt idx="308">
                  <c:v>120.2975</c:v>
                </c:pt>
                <c:pt idx="309">
                  <c:v>119.7004</c:v>
                </c:pt>
                <c:pt idx="310">
                  <c:v>119.3536</c:v>
                </c:pt>
                <c:pt idx="311">
                  <c:v>121.352</c:v>
                </c:pt>
                <c:pt idx="312">
                  <c:v>122.1824</c:v>
                </c:pt>
                <c:pt idx="313">
                  <c:v>120.7478</c:v>
                </c:pt>
                <c:pt idx="314">
                  <c:v>120.65949999999999</c:v>
                </c:pt>
                <c:pt idx="315">
                  <c:v>121.1407</c:v>
                </c:pt>
                <c:pt idx="316">
                  <c:v>122.26609999999999</c:v>
                </c:pt>
                <c:pt idx="317">
                  <c:v>122.6066</c:v>
                </c:pt>
                <c:pt idx="318">
                  <c:v>121.2323</c:v>
                </c:pt>
                <c:pt idx="319">
                  <c:v>119.98860000000001</c:v>
                </c:pt>
                <c:pt idx="320">
                  <c:v>120.0222</c:v>
                </c:pt>
                <c:pt idx="321">
                  <c:v>120.6087</c:v>
                </c:pt>
                <c:pt idx="322">
                  <c:v>121.1887</c:v>
                </c:pt>
                <c:pt idx="323">
                  <c:v>120.79089999999999</c:v>
                </c:pt>
                <c:pt idx="324">
                  <c:v>122.6583</c:v>
                </c:pt>
                <c:pt idx="325">
                  <c:v>122.47880000000001</c:v>
                </c:pt>
                <c:pt idx="326">
                  <c:v>121.46899999999999</c:v>
                </c:pt>
                <c:pt idx="327">
                  <c:v>123.17740000000001</c:v>
                </c:pt>
                <c:pt idx="328">
                  <c:v>121.9751</c:v>
                </c:pt>
                <c:pt idx="329">
                  <c:v>121.63290000000001</c:v>
                </c:pt>
                <c:pt idx="330">
                  <c:v>122.0064</c:v>
                </c:pt>
                <c:pt idx="331">
                  <c:v>121.7884</c:v>
                </c:pt>
                <c:pt idx="332">
                  <c:v>121.5912</c:v>
                </c:pt>
                <c:pt idx="333">
                  <c:v>120.4238</c:v>
                </c:pt>
                <c:pt idx="334">
                  <c:v>122.027</c:v>
                </c:pt>
                <c:pt idx="335">
                  <c:v>121.61579999999999</c:v>
                </c:pt>
                <c:pt idx="336">
                  <c:v>120.6451</c:v>
                </c:pt>
                <c:pt idx="337">
                  <c:v>121.15130000000001</c:v>
                </c:pt>
                <c:pt idx="338">
                  <c:v>119.8575</c:v>
                </c:pt>
                <c:pt idx="339">
                  <c:v>119.8575</c:v>
                </c:pt>
                <c:pt idx="340">
                  <c:v>119.5356</c:v>
                </c:pt>
                <c:pt idx="341">
                  <c:v>118.783</c:v>
                </c:pt>
                <c:pt idx="342">
                  <c:v>119.14700000000001</c:v>
                </c:pt>
                <c:pt idx="343">
                  <c:v>117.9503</c:v>
                </c:pt>
                <c:pt idx="344">
                  <c:v>118.494</c:v>
                </c:pt>
                <c:pt idx="345">
                  <c:v>118.57559999999999</c:v>
                </c:pt>
                <c:pt idx="346">
                  <c:v>118.21599999999999</c:v>
                </c:pt>
                <c:pt idx="347">
                  <c:v>116.1746</c:v>
                </c:pt>
                <c:pt idx="348">
                  <c:v>115.41540000000001</c:v>
                </c:pt>
                <c:pt idx="349">
                  <c:v>116.1905</c:v>
                </c:pt>
                <c:pt idx="350">
                  <c:v>116.37309999999999</c:v>
                </c:pt>
                <c:pt idx="351">
                  <c:v>115.05159999999999</c:v>
                </c:pt>
                <c:pt idx="352">
                  <c:v>114.0693</c:v>
                </c:pt>
                <c:pt idx="353">
                  <c:v>113.4511</c:v>
                </c:pt>
                <c:pt idx="354">
                  <c:v>114.0286</c:v>
                </c:pt>
                <c:pt idx="355">
                  <c:v>112.3745</c:v>
                </c:pt>
                <c:pt idx="356">
                  <c:v>113.4234</c:v>
                </c:pt>
                <c:pt idx="357">
                  <c:v>114.5333</c:v>
                </c:pt>
                <c:pt idx="358">
                  <c:v>114.8712</c:v>
                </c:pt>
                <c:pt idx="359">
                  <c:v>113.8159</c:v>
                </c:pt>
                <c:pt idx="360">
                  <c:v>112.7509</c:v>
                </c:pt>
                <c:pt idx="361">
                  <c:v>112.71129999999999</c:v>
                </c:pt>
                <c:pt idx="362">
                  <c:v>111.4062</c:v>
                </c:pt>
                <c:pt idx="363">
                  <c:v>111.467</c:v>
                </c:pt>
                <c:pt idx="364">
                  <c:v>112.92189999999999</c:v>
                </c:pt>
                <c:pt idx="365">
                  <c:v>112.92189999999999</c:v>
                </c:pt>
                <c:pt idx="366">
                  <c:v>112.66849999999999</c:v>
                </c:pt>
                <c:pt idx="367">
                  <c:v>111.6101</c:v>
                </c:pt>
                <c:pt idx="368">
                  <c:v>111.6037</c:v>
                </c:pt>
                <c:pt idx="369">
                  <c:v>111.03660000000001</c:v>
                </c:pt>
                <c:pt idx="370">
                  <c:v>110.27079999999999</c:v>
                </c:pt>
                <c:pt idx="371">
                  <c:v>110.65949999999999</c:v>
                </c:pt>
                <c:pt idx="372">
                  <c:v>109.32380000000001</c:v>
                </c:pt>
                <c:pt idx="373">
                  <c:v>110.1339</c:v>
                </c:pt>
                <c:pt idx="374">
                  <c:v>109.2345</c:v>
                </c:pt>
                <c:pt idx="375">
                  <c:v>110.0064</c:v>
                </c:pt>
                <c:pt idx="376">
                  <c:v>110.8573</c:v>
                </c:pt>
                <c:pt idx="377">
                  <c:v>110.67440000000001</c:v>
                </c:pt>
                <c:pt idx="378">
                  <c:v>110.40349999999999</c:v>
                </c:pt>
                <c:pt idx="379">
                  <c:v>109.46729999999999</c:v>
                </c:pt>
                <c:pt idx="380">
                  <c:v>109.6435</c:v>
                </c:pt>
                <c:pt idx="381">
                  <c:v>111.5776</c:v>
                </c:pt>
                <c:pt idx="382">
                  <c:v>111.2473</c:v>
                </c:pt>
                <c:pt idx="383">
                  <c:v>111.9906</c:v>
                </c:pt>
                <c:pt idx="384">
                  <c:v>111.047</c:v>
                </c:pt>
                <c:pt idx="385">
                  <c:v>112.0012</c:v>
                </c:pt>
                <c:pt idx="386">
                  <c:v>113.5367</c:v>
                </c:pt>
                <c:pt idx="387">
                  <c:v>113.2697</c:v>
                </c:pt>
                <c:pt idx="388">
                  <c:v>112.914</c:v>
                </c:pt>
                <c:pt idx="389">
                  <c:v>113.1152</c:v>
                </c:pt>
                <c:pt idx="390">
                  <c:v>111.74760000000001</c:v>
                </c:pt>
                <c:pt idx="391">
                  <c:v>110.8763</c:v>
                </c:pt>
                <c:pt idx="392">
                  <c:v>111.46680000000001</c:v>
                </c:pt>
                <c:pt idx="393">
                  <c:v>111.46680000000001</c:v>
                </c:pt>
                <c:pt idx="394">
                  <c:v>111.13939999999999</c:v>
                </c:pt>
                <c:pt idx="395">
                  <c:v>111.32040000000001</c:v>
                </c:pt>
                <c:pt idx="396">
                  <c:v>110.7727</c:v>
                </c:pt>
                <c:pt idx="397">
                  <c:v>113.13809999999999</c:v>
                </c:pt>
                <c:pt idx="398">
                  <c:v>113.105</c:v>
                </c:pt>
                <c:pt idx="399">
                  <c:v>113.74120000000001</c:v>
                </c:pt>
                <c:pt idx="400">
                  <c:v>114.7067</c:v>
                </c:pt>
                <c:pt idx="401">
                  <c:v>115.5608</c:v>
                </c:pt>
                <c:pt idx="402">
                  <c:v>116.3767</c:v>
                </c:pt>
                <c:pt idx="403">
                  <c:v>116.8503</c:v>
                </c:pt>
                <c:pt idx="404">
                  <c:v>116.93859999999999</c:v>
                </c:pt>
                <c:pt idx="405">
                  <c:v>115.1647</c:v>
                </c:pt>
                <c:pt idx="406">
                  <c:v>114.7634</c:v>
                </c:pt>
                <c:pt idx="407">
                  <c:v>115.86750000000001</c:v>
                </c:pt>
                <c:pt idx="408">
                  <c:v>114.8352</c:v>
                </c:pt>
                <c:pt idx="409">
                  <c:v>114.2149</c:v>
                </c:pt>
                <c:pt idx="410">
                  <c:v>115.5688</c:v>
                </c:pt>
                <c:pt idx="411">
                  <c:v>114.67700000000001</c:v>
                </c:pt>
                <c:pt idx="412">
                  <c:v>114.48569999999999</c:v>
                </c:pt>
                <c:pt idx="413">
                  <c:v>114.0295</c:v>
                </c:pt>
                <c:pt idx="414">
                  <c:v>111.6006</c:v>
                </c:pt>
                <c:pt idx="415">
                  <c:v>111.34699999999999</c:v>
                </c:pt>
                <c:pt idx="416">
                  <c:v>111.5954</c:v>
                </c:pt>
                <c:pt idx="417">
                  <c:v>110.96339999999999</c:v>
                </c:pt>
                <c:pt idx="418">
                  <c:v>114.0198</c:v>
                </c:pt>
                <c:pt idx="419">
                  <c:v>112.5252</c:v>
                </c:pt>
                <c:pt idx="420">
                  <c:v>113.0183</c:v>
                </c:pt>
                <c:pt idx="421">
                  <c:v>114.6785</c:v>
                </c:pt>
                <c:pt idx="422">
                  <c:v>113.4272</c:v>
                </c:pt>
                <c:pt idx="423">
                  <c:v>114.065</c:v>
                </c:pt>
                <c:pt idx="424">
                  <c:v>114.084</c:v>
                </c:pt>
                <c:pt idx="425">
                  <c:v>113.8227</c:v>
                </c:pt>
                <c:pt idx="426">
                  <c:v>112.8635</c:v>
                </c:pt>
                <c:pt idx="427">
                  <c:v>113.4572</c:v>
                </c:pt>
                <c:pt idx="428">
                  <c:v>112.1972</c:v>
                </c:pt>
                <c:pt idx="429">
                  <c:v>111.85080000000001</c:v>
                </c:pt>
                <c:pt idx="430">
                  <c:v>112.06780000000001</c:v>
                </c:pt>
                <c:pt idx="431">
                  <c:v>112.2157</c:v>
                </c:pt>
                <c:pt idx="432">
                  <c:v>112.64409999999999</c:v>
                </c:pt>
                <c:pt idx="433">
                  <c:v>113.62220000000001</c:v>
                </c:pt>
                <c:pt idx="434">
                  <c:v>114.8777</c:v>
                </c:pt>
                <c:pt idx="435">
                  <c:v>114.8777</c:v>
                </c:pt>
                <c:pt idx="436">
                  <c:v>114.54219999999999</c:v>
                </c:pt>
                <c:pt idx="437">
                  <c:v>116.8793</c:v>
                </c:pt>
                <c:pt idx="438">
                  <c:v>117.3262</c:v>
                </c:pt>
                <c:pt idx="439">
                  <c:v>117.45269999999999</c:v>
                </c:pt>
                <c:pt idx="440">
                  <c:v>117.8847</c:v>
                </c:pt>
                <c:pt idx="441">
                  <c:v>118.4552</c:v>
                </c:pt>
                <c:pt idx="442">
                  <c:v>118.19370000000001</c:v>
                </c:pt>
                <c:pt idx="443">
                  <c:v>118.4205</c:v>
                </c:pt>
                <c:pt idx="444">
                  <c:v>119.41840000000001</c:v>
                </c:pt>
                <c:pt idx="445">
                  <c:v>117.4204</c:v>
                </c:pt>
                <c:pt idx="446">
                  <c:v>116.5428</c:v>
                </c:pt>
                <c:pt idx="447">
                  <c:v>116.2375</c:v>
                </c:pt>
                <c:pt idx="448">
                  <c:v>116.56100000000001</c:v>
                </c:pt>
                <c:pt idx="449">
                  <c:v>116.7539</c:v>
                </c:pt>
                <c:pt idx="450">
                  <c:v>116.8839</c:v>
                </c:pt>
                <c:pt idx="451">
                  <c:v>115.61109999999999</c:v>
                </c:pt>
                <c:pt idx="452">
                  <c:v>115.8404</c:v>
                </c:pt>
                <c:pt idx="453">
                  <c:v>114.9671</c:v>
                </c:pt>
                <c:pt idx="454">
                  <c:v>115.3593</c:v>
                </c:pt>
                <c:pt idx="455">
                  <c:v>115.2728</c:v>
                </c:pt>
                <c:pt idx="456">
                  <c:v>114.8717</c:v>
                </c:pt>
                <c:pt idx="457">
                  <c:v>115.0104</c:v>
                </c:pt>
                <c:pt idx="458">
                  <c:v>114.9746</c:v>
                </c:pt>
                <c:pt idx="459">
                  <c:v>115.41679999999999</c:v>
                </c:pt>
                <c:pt idx="460">
                  <c:v>115.8365</c:v>
                </c:pt>
                <c:pt idx="461">
                  <c:v>115.6014</c:v>
                </c:pt>
                <c:pt idx="462">
                  <c:v>115.18300000000001</c:v>
                </c:pt>
                <c:pt idx="463">
                  <c:v>117.3052</c:v>
                </c:pt>
                <c:pt idx="464">
                  <c:v>117.2517</c:v>
                </c:pt>
                <c:pt idx="465">
                  <c:v>115.8233</c:v>
                </c:pt>
                <c:pt idx="466">
                  <c:v>116.43340000000001</c:v>
                </c:pt>
                <c:pt idx="467">
                  <c:v>115.1888</c:v>
                </c:pt>
                <c:pt idx="468">
                  <c:v>115.10250000000001</c:v>
                </c:pt>
                <c:pt idx="469">
                  <c:v>116.01909999999999</c:v>
                </c:pt>
                <c:pt idx="470">
                  <c:v>115.97709999999999</c:v>
                </c:pt>
                <c:pt idx="471">
                  <c:v>116.1674</c:v>
                </c:pt>
                <c:pt idx="472">
                  <c:v>117.1559</c:v>
                </c:pt>
                <c:pt idx="473">
                  <c:v>117.60469999999999</c:v>
                </c:pt>
                <c:pt idx="474">
                  <c:v>117.82559999999999</c:v>
                </c:pt>
                <c:pt idx="475">
                  <c:v>118.1589</c:v>
                </c:pt>
                <c:pt idx="476">
                  <c:v>118.87179999999999</c:v>
                </c:pt>
                <c:pt idx="477">
                  <c:v>118.66330000000001</c:v>
                </c:pt>
                <c:pt idx="478">
                  <c:v>117.1549</c:v>
                </c:pt>
                <c:pt idx="479">
                  <c:v>118.4404</c:v>
                </c:pt>
                <c:pt idx="480">
                  <c:v>118.7431</c:v>
                </c:pt>
                <c:pt idx="481">
                  <c:v>118.69880000000001</c:v>
                </c:pt>
                <c:pt idx="482">
                  <c:v>117.7974</c:v>
                </c:pt>
                <c:pt idx="483">
                  <c:v>118.9495</c:v>
                </c:pt>
                <c:pt idx="484">
                  <c:v>117.98990000000001</c:v>
                </c:pt>
                <c:pt idx="485">
                  <c:v>116.37309999999999</c:v>
                </c:pt>
                <c:pt idx="486">
                  <c:v>115.99</c:v>
                </c:pt>
                <c:pt idx="487">
                  <c:v>114.8557</c:v>
                </c:pt>
                <c:pt idx="488">
                  <c:v>113.652</c:v>
                </c:pt>
                <c:pt idx="489">
                  <c:v>113.7597</c:v>
                </c:pt>
                <c:pt idx="490">
                  <c:v>112.6694</c:v>
                </c:pt>
                <c:pt idx="491">
                  <c:v>112.92189999999999</c:v>
                </c:pt>
                <c:pt idx="492">
                  <c:v>112.20440000000001</c:v>
                </c:pt>
                <c:pt idx="493">
                  <c:v>111.7166</c:v>
                </c:pt>
                <c:pt idx="494">
                  <c:v>112.52849999999999</c:v>
                </c:pt>
                <c:pt idx="495">
                  <c:v>112.07170000000001</c:v>
                </c:pt>
                <c:pt idx="496">
                  <c:v>113.2526</c:v>
                </c:pt>
                <c:pt idx="497">
                  <c:v>113.04770000000001</c:v>
                </c:pt>
                <c:pt idx="498">
                  <c:v>113.04770000000001</c:v>
                </c:pt>
                <c:pt idx="499">
                  <c:v>111.2753</c:v>
                </c:pt>
                <c:pt idx="500">
                  <c:v>111.1866</c:v>
                </c:pt>
                <c:pt idx="501">
                  <c:v>109.44450000000001</c:v>
                </c:pt>
                <c:pt idx="502">
                  <c:v>109.9451</c:v>
                </c:pt>
                <c:pt idx="503">
                  <c:v>109.9328</c:v>
                </c:pt>
                <c:pt idx="504">
                  <c:v>111.55289999999999</c:v>
                </c:pt>
                <c:pt idx="505">
                  <c:v>111.7757</c:v>
                </c:pt>
                <c:pt idx="506">
                  <c:v>111.8526</c:v>
                </c:pt>
                <c:pt idx="507">
                  <c:v>112.9713</c:v>
                </c:pt>
                <c:pt idx="508">
                  <c:v>114.0168</c:v>
                </c:pt>
                <c:pt idx="509">
                  <c:v>113.67400000000001</c:v>
                </c:pt>
                <c:pt idx="510">
                  <c:v>114.6883</c:v>
                </c:pt>
                <c:pt idx="511">
                  <c:v>114.07989999999999</c:v>
                </c:pt>
                <c:pt idx="512">
                  <c:v>114.27979999999999</c:v>
                </c:pt>
                <c:pt idx="513">
                  <c:v>115.523</c:v>
                </c:pt>
                <c:pt idx="514">
                  <c:v>115.8784</c:v>
                </c:pt>
                <c:pt idx="515">
                  <c:v>115.29770000000001</c:v>
                </c:pt>
                <c:pt idx="516">
                  <c:v>115.63330000000001</c:v>
                </c:pt>
                <c:pt idx="517">
                  <c:v>115.63330000000001</c:v>
                </c:pt>
                <c:pt idx="518">
                  <c:v>116.0064</c:v>
                </c:pt>
                <c:pt idx="519">
                  <c:v>115.8916</c:v>
                </c:pt>
                <c:pt idx="520">
                  <c:v>116.1232</c:v>
                </c:pt>
                <c:pt idx="521">
                  <c:v>114.5192</c:v>
                </c:pt>
                <c:pt idx="522">
                  <c:v>114.5192</c:v>
                </c:pt>
                <c:pt idx="523">
                  <c:v>115.58320000000001</c:v>
                </c:pt>
                <c:pt idx="524">
                  <c:v>114.3802</c:v>
                </c:pt>
                <c:pt idx="525">
                  <c:v>114.78100000000001</c:v>
                </c:pt>
                <c:pt idx="526">
                  <c:v>114.94929999999999</c:v>
                </c:pt>
                <c:pt idx="527">
                  <c:v>115.65900000000001</c:v>
                </c:pt>
                <c:pt idx="528">
                  <c:v>115.3429</c:v>
                </c:pt>
                <c:pt idx="529">
                  <c:v>115.729</c:v>
                </c:pt>
                <c:pt idx="530">
                  <c:v>116.2392</c:v>
                </c:pt>
                <c:pt idx="531">
                  <c:v>116.27119999999999</c:v>
                </c:pt>
                <c:pt idx="532">
                  <c:v>116.7286</c:v>
                </c:pt>
                <c:pt idx="533">
                  <c:v>116.29040000000001</c:v>
                </c:pt>
                <c:pt idx="534">
                  <c:v>116.4021</c:v>
                </c:pt>
                <c:pt idx="535">
                  <c:v>116.4021</c:v>
                </c:pt>
                <c:pt idx="536">
                  <c:v>115.80200000000001</c:v>
                </c:pt>
                <c:pt idx="537">
                  <c:v>114.45399999999999</c:v>
                </c:pt>
                <c:pt idx="538">
                  <c:v>112.69459999999999</c:v>
                </c:pt>
                <c:pt idx="539">
                  <c:v>111.2227</c:v>
                </c:pt>
                <c:pt idx="540">
                  <c:v>108.11579999999999</c:v>
                </c:pt>
                <c:pt idx="541">
                  <c:v>107.4487</c:v>
                </c:pt>
                <c:pt idx="542">
                  <c:v>106.62090000000001</c:v>
                </c:pt>
                <c:pt idx="543">
                  <c:v>105.89409999999999</c:v>
                </c:pt>
                <c:pt idx="544">
                  <c:v>105.9967</c:v>
                </c:pt>
                <c:pt idx="545">
                  <c:v>104.5419</c:v>
                </c:pt>
                <c:pt idx="546">
                  <c:v>105.42919999999999</c:v>
                </c:pt>
                <c:pt idx="547">
                  <c:v>107.3514</c:v>
                </c:pt>
                <c:pt idx="548">
                  <c:v>107.7766</c:v>
                </c:pt>
                <c:pt idx="549">
                  <c:v>105.90430000000001</c:v>
                </c:pt>
                <c:pt idx="550">
                  <c:v>105.4932</c:v>
                </c:pt>
                <c:pt idx="551">
                  <c:v>106.97320000000001</c:v>
                </c:pt>
                <c:pt idx="552">
                  <c:v>107.2739</c:v>
                </c:pt>
                <c:pt idx="553">
                  <c:v>108.1285</c:v>
                </c:pt>
                <c:pt idx="554">
                  <c:v>106.9101</c:v>
                </c:pt>
                <c:pt idx="555">
                  <c:v>106.9101</c:v>
                </c:pt>
                <c:pt idx="556">
                  <c:v>106.6514</c:v>
                </c:pt>
                <c:pt idx="557">
                  <c:v>106.53579999999999</c:v>
                </c:pt>
                <c:pt idx="558">
                  <c:v>105.7529</c:v>
                </c:pt>
                <c:pt idx="559">
                  <c:v>105.98</c:v>
                </c:pt>
                <c:pt idx="560">
                  <c:v>104.3972</c:v>
                </c:pt>
                <c:pt idx="561">
                  <c:v>104.30249999999999</c:v>
                </c:pt>
                <c:pt idx="562">
                  <c:v>104.34910000000001</c:v>
                </c:pt>
                <c:pt idx="563">
                  <c:v>103.6666</c:v>
                </c:pt>
                <c:pt idx="564">
                  <c:v>103.16379999999999</c:v>
                </c:pt>
                <c:pt idx="565">
                  <c:v>104.9795</c:v>
                </c:pt>
                <c:pt idx="566">
                  <c:v>104.01439999999999</c:v>
                </c:pt>
                <c:pt idx="567">
                  <c:v>104.5017</c:v>
                </c:pt>
                <c:pt idx="568">
                  <c:v>104.741</c:v>
                </c:pt>
                <c:pt idx="569">
                  <c:v>103.67100000000001</c:v>
                </c:pt>
                <c:pt idx="570">
                  <c:v>102.5795</c:v>
                </c:pt>
                <c:pt idx="571">
                  <c:v>102.9345</c:v>
                </c:pt>
                <c:pt idx="572">
                  <c:v>102.053</c:v>
                </c:pt>
                <c:pt idx="573">
                  <c:v>100.0213</c:v>
                </c:pt>
                <c:pt idx="574">
                  <c:v>101.3476</c:v>
                </c:pt>
                <c:pt idx="575">
                  <c:v>99.196899999999999</c:v>
                </c:pt>
                <c:pt idx="576">
                  <c:v>96.624200000000002</c:v>
                </c:pt>
                <c:pt idx="577">
                  <c:v>93.214299999999994</c:v>
                </c:pt>
                <c:pt idx="578">
                  <c:v>93.308300000000003</c:v>
                </c:pt>
                <c:pt idx="579">
                  <c:v>92.330799999999996</c:v>
                </c:pt>
                <c:pt idx="580">
                  <c:v>89.995699999999999</c:v>
                </c:pt>
                <c:pt idx="581">
                  <c:v>91.549300000000002</c:v>
                </c:pt>
                <c:pt idx="582">
                  <c:v>92.045900000000003</c:v>
                </c:pt>
                <c:pt idx="583">
                  <c:v>91.72</c:v>
                </c:pt>
                <c:pt idx="584">
                  <c:v>92.1297</c:v>
                </c:pt>
                <c:pt idx="585">
                  <c:v>91.476200000000006</c:v>
                </c:pt>
                <c:pt idx="586">
                  <c:v>93.101699999999994</c:v>
                </c:pt>
                <c:pt idx="587">
                  <c:v>91.159400000000005</c:v>
                </c:pt>
                <c:pt idx="588">
                  <c:v>91.955100000000002</c:v>
                </c:pt>
                <c:pt idx="589">
                  <c:v>91.229600000000005</c:v>
                </c:pt>
                <c:pt idx="590">
                  <c:v>91.738100000000003</c:v>
                </c:pt>
                <c:pt idx="591">
                  <c:v>93.098299999999995</c:v>
                </c:pt>
                <c:pt idx="592">
                  <c:v>92.690899999999999</c:v>
                </c:pt>
                <c:pt idx="593">
                  <c:v>92.929900000000004</c:v>
                </c:pt>
                <c:pt idx="594">
                  <c:v>92.929900000000004</c:v>
                </c:pt>
                <c:pt idx="595">
                  <c:v>93.653700000000001</c:v>
                </c:pt>
                <c:pt idx="596">
                  <c:v>94.885400000000004</c:v>
                </c:pt>
                <c:pt idx="597">
                  <c:v>94.326999999999998</c:v>
                </c:pt>
                <c:pt idx="598">
                  <c:v>94.412400000000005</c:v>
                </c:pt>
                <c:pt idx="599">
                  <c:v>95.703999999999994</c:v>
                </c:pt>
                <c:pt idx="600">
                  <c:v>95.806200000000004</c:v>
                </c:pt>
                <c:pt idx="601">
                  <c:v>93.677999999999997</c:v>
                </c:pt>
                <c:pt idx="602">
                  <c:v>94.3934</c:v>
                </c:pt>
                <c:pt idx="603">
                  <c:v>94.440399999999997</c:v>
                </c:pt>
                <c:pt idx="604">
                  <c:v>94.999899999999997</c:v>
                </c:pt>
                <c:pt idx="605">
                  <c:v>95.207300000000004</c:v>
                </c:pt>
                <c:pt idx="606">
                  <c:v>95.468900000000005</c:v>
                </c:pt>
                <c:pt idx="607">
                  <c:v>96.058099999999996</c:v>
                </c:pt>
                <c:pt idx="608">
                  <c:v>95.217100000000002</c:v>
                </c:pt>
                <c:pt idx="609">
                  <c:v>94.01</c:v>
                </c:pt>
                <c:pt idx="610">
                  <c:v>93.602999999999994</c:v>
                </c:pt>
                <c:pt idx="611">
                  <c:v>94.3446</c:v>
                </c:pt>
                <c:pt idx="612">
                  <c:v>95.435599999999994</c:v>
                </c:pt>
                <c:pt idx="613">
                  <c:v>96.363600000000005</c:v>
                </c:pt>
                <c:pt idx="614">
                  <c:v>96.777199999999993</c:v>
                </c:pt>
                <c:pt idx="615">
                  <c:v>96.801599999999993</c:v>
                </c:pt>
                <c:pt idx="616">
                  <c:v>95.875399999999999</c:v>
                </c:pt>
                <c:pt idx="617">
                  <c:v>95.313800000000001</c:v>
                </c:pt>
                <c:pt idx="618">
                  <c:v>94.820999999999998</c:v>
                </c:pt>
                <c:pt idx="619">
                  <c:v>94.139600000000002</c:v>
                </c:pt>
                <c:pt idx="620">
                  <c:v>96.968999999999994</c:v>
                </c:pt>
                <c:pt idx="621">
                  <c:v>97.484300000000005</c:v>
                </c:pt>
                <c:pt idx="622">
                  <c:v>98.824700000000007</c:v>
                </c:pt>
                <c:pt idx="623">
                  <c:v>98.120400000000004</c:v>
                </c:pt>
                <c:pt idx="624">
                  <c:v>96.484300000000005</c:v>
                </c:pt>
                <c:pt idx="625">
                  <c:v>96.484300000000005</c:v>
                </c:pt>
                <c:pt idx="626">
                  <c:v>97.259600000000006</c:v>
                </c:pt>
                <c:pt idx="627">
                  <c:v>95.861800000000002</c:v>
                </c:pt>
                <c:pt idx="628">
                  <c:v>96.866</c:v>
                </c:pt>
                <c:pt idx="629">
                  <c:v>97.839299999999994</c:v>
                </c:pt>
                <c:pt idx="630">
                  <c:v>99.045500000000004</c:v>
                </c:pt>
                <c:pt idx="631">
                  <c:v>99.809100000000001</c:v>
                </c:pt>
                <c:pt idx="632">
                  <c:v>100.11</c:v>
                </c:pt>
                <c:pt idx="633">
                  <c:v>100.15470000000001</c:v>
                </c:pt>
                <c:pt idx="634">
                  <c:v>101.9798</c:v>
                </c:pt>
                <c:pt idx="635">
                  <c:v>102.3038</c:v>
                </c:pt>
                <c:pt idx="636">
                  <c:v>102.42230000000001</c:v>
                </c:pt>
                <c:pt idx="637">
                  <c:v>103.85209999999999</c:v>
                </c:pt>
                <c:pt idx="638">
                  <c:v>101.73560000000001</c:v>
                </c:pt>
                <c:pt idx="639">
                  <c:v>101.46680000000001</c:v>
                </c:pt>
                <c:pt idx="640">
                  <c:v>100.9799</c:v>
                </c:pt>
                <c:pt idx="641">
                  <c:v>101.7936</c:v>
                </c:pt>
                <c:pt idx="642">
                  <c:v>102.3322</c:v>
                </c:pt>
                <c:pt idx="643">
                  <c:v>102.6758</c:v>
                </c:pt>
                <c:pt idx="644">
                  <c:v>102.85720000000001</c:v>
                </c:pt>
                <c:pt idx="645">
                  <c:v>103.4442</c:v>
                </c:pt>
                <c:pt idx="646">
                  <c:v>103.0489</c:v>
                </c:pt>
                <c:pt idx="647">
                  <c:v>102.3094</c:v>
                </c:pt>
                <c:pt idx="648">
                  <c:v>102.5343</c:v>
                </c:pt>
                <c:pt idx="649">
                  <c:v>103.2407</c:v>
                </c:pt>
                <c:pt idx="650">
                  <c:v>103.92659999999999</c:v>
                </c:pt>
                <c:pt idx="651">
                  <c:v>104.5337</c:v>
                </c:pt>
                <c:pt idx="652">
                  <c:v>104.63509999999999</c:v>
                </c:pt>
                <c:pt idx="653">
                  <c:v>105.0179</c:v>
                </c:pt>
                <c:pt idx="654">
                  <c:v>105.0179</c:v>
                </c:pt>
                <c:pt idx="655">
                  <c:v>106.2728</c:v>
                </c:pt>
                <c:pt idx="656">
                  <c:v>106.8506</c:v>
                </c:pt>
                <c:pt idx="657">
                  <c:v>108.3603</c:v>
                </c:pt>
                <c:pt idx="658">
                  <c:v>108.496</c:v>
                </c:pt>
                <c:pt idx="659">
                  <c:v>110.49469999999999</c:v>
                </c:pt>
                <c:pt idx="660">
                  <c:v>112.3263</c:v>
                </c:pt>
                <c:pt idx="661">
                  <c:v>111.1448</c:v>
                </c:pt>
                <c:pt idx="662">
                  <c:v>110.2878</c:v>
                </c:pt>
                <c:pt idx="663">
                  <c:v>110.48099999999999</c:v>
                </c:pt>
                <c:pt idx="664">
                  <c:v>109.6734</c:v>
                </c:pt>
                <c:pt idx="665">
                  <c:v>110.0763</c:v>
                </c:pt>
                <c:pt idx="666">
                  <c:v>111.9828</c:v>
                </c:pt>
                <c:pt idx="667">
                  <c:v>110.67359999999999</c:v>
                </c:pt>
                <c:pt idx="668">
                  <c:v>111.9872</c:v>
                </c:pt>
                <c:pt idx="669">
                  <c:v>110.9665</c:v>
                </c:pt>
                <c:pt idx="670">
                  <c:v>111.38330000000001</c:v>
                </c:pt>
                <c:pt idx="671">
                  <c:v>111.9639</c:v>
                </c:pt>
                <c:pt idx="672">
                  <c:v>112.7486</c:v>
                </c:pt>
                <c:pt idx="673">
                  <c:v>112.2916</c:v>
                </c:pt>
                <c:pt idx="674">
                  <c:v>111.7919</c:v>
                </c:pt>
                <c:pt idx="675">
                  <c:v>113.33540000000001</c:v>
                </c:pt>
                <c:pt idx="676">
                  <c:v>113.70310000000001</c:v>
                </c:pt>
                <c:pt idx="677">
                  <c:v>115.0714</c:v>
                </c:pt>
                <c:pt idx="678">
                  <c:v>115.2106</c:v>
                </c:pt>
                <c:pt idx="679">
                  <c:v>112.98990000000001</c:v>
                </c:pt>
                <c:pt idx="680">
                  <c:v>114.1271</c:v>
                </c:pt>
                <c:pt idx="681">
                  <c:v>114.5415</c:v>
                </c:pt>
                <c:pt idx="682">
                  <c:v>114.59059999999999</c:v>
                </c:pt>
                <c:pt idx="683">
                  <c:v>112.4727</c:v>
                </c:pt>
                <c:pt idx="684">
                  <c:v>113.2688</c:v>
                </c:pt>
                <c:pt idx="685">
                  <c:v>115.0291</c:v>
                </c:pt>
                <c:pt idx="686">
                  <c:v>116.64960000000001</c:v>
                </c:pt>
                <c:pt idx="687">
                  <c:v>118.22839999999999</c:v>
                </c:pt>
                <c:pt idx="688">
                  <c:v>117.1566</c:v>
                </c:pt>
                <c:pt idx="689">
                  <c:v>115.595</c:v>
                </c:pt>
                <c:pt idx="690">
                  <c:v>116.0371</c:v>
                </c:pt>
                <c:pt idx="691">
                  <c:v>116.63509999999999</c:v>
                </c:pt>
                <c:pt idx="692">
                  <c:v>117.2269</c:v>
                </c:pt>
                <c:pt idx="693">
                  <c:v>117.6032</c:v>
                </c:pt>
                <c:pt idx="694">
                  <c:v>118.86799999999999</c:v>
                </c:pt>
                <c:pt idx="695">
                  <c:v>119.5398</c:v>
                </c:pt>
                <c:pt idx="696">
                  <c:v>119.80500000000001</c:v>
                </c:pt>
                <c:pt idx="697">
                  <c:v>119.2149</c:v>
                </c:pt>
                <c:pt idx="698">
                  <c:v>117.4258</c:v>
                </c:pt>
                <c:pt idx="699">
                  <c:v>118.8687</c:v>
                </c:pt>
                <c:pt idx="700">
                  <c:v>118.8687</c:v>
                </c:pt>
                <c:pt idx="701">
                  <c:v>117.1814</c:v>
                </c:pt>
                <c:pt idx="702">
                  <c:v>117.5634</c:v>
                </c:pt>
                <c:pt idx="703">
                  <c:v>116.6203</c:v>
                </c:pt>
                <c:pt idx="704">
                  <c:v>117.8909</c:v>
                </c:pt>
                <c:pt idx="705">
                  <c:v>119.0224</c:v>
                </c:pt>
                <c:pt idx="706">
                  <c:v>118.8199</c:v>
                </c:pt>
                <c:pt idx="707">
                  <c:v>119.2021</c:v>
                </c:pt>
                <c:pt idx="708">
                  <c:v>118.8296</c:v>
                </c:pt>
                <c:pt idx="709">
                  <c:v>119.7265</c:v>
                </c:pt>
                <c:pt idx="710">
                  <c:v>116.9517</c:v>
                </c:pt>
                <c:pt idx="711">
                  <c:v>117.50109999999999</c:v>
                </c:pt>
                <c:pt idx="712">
                  <c:v>115.2778</c:v>
                </c:pt>
                <c:pt idx="713">
                  <c:v>114.14109999999999</c:v>
                </c:pt>
                <c:pt idx="714">
                  <c:v>114.3472</c:v>
                </c:pt>
                <c:pt idx="715">
                  <c:v>115.962</c:v>
                </c:pt>
                <c:pt idx="716">
                  <c:v>115.9149</c:v>
                </c:pt>
                <c:pt idx="717">
                  <c:v>116.184</c:v>
                </c:pt>
                <c:pt idx="718">
                  <c:v>112.136</c:v>
                </c:pt>
                <c:pt idx="719">
                  <c:v>114.45780000000001</c:v>
                </c:pt>
                <c:pt idx="720">
                  <c:v>114.66</c:v>
                </c:pt>
                <c:pt idx="721">
                  <c:v>114.72450000000001</c:v>
                </c:pt>
                <c:pt idx="722">
                  <c:v>116.1901</c:v>
                </c:pt>
                <c:pt idx="723">
                  <c:v>116.8246</c:v>
                </c:pt>
                <c:pt idx="724">
                  <c:v>119.4113</c:v>
                </c:pt>
                <c:pt idx="725">
                  <c:v>119.2966</c:v>
                </c:pt>
                <c:pt idx="726">
                  <c:v>118.6433</c:v>
                </c:pt>
                <c:pt idx="727">
                  <c:v>119.02930000000001</c:v>
                </c:pt>
                <c:pt idx="728">
                  <c:v>119.7681</c:v>
                </c:pt>
                <c:pt idx="729">
                  <c:v>120.1639</c:v>
                </c:pt>
                <c:pt idx="730">
                  <c:v>120.73</c:v>
                </c:pt>
                <c:pt idx="731">
                  <c:v>122.2123</c:v>
                </c:pt>
                <c:pt idx="732">
                  <c:v>123.3653</c:v>
                </c:pt>
                <c:pt idx="733">
                  <c:v>122.7041</c:v>
                </c:pt>
                <c:pt idx="734">
                  <c:v>121.9397</c:v>
                </c:pt>
                <c:pt idx="735">
                  <c:v>120.8013</c:v>
                </c:pt>
                <c:pt idx="736">
                  <c:v>121.1491</c:v>
                </c:pt>
                <c:pt idx="737">
                  <c:v>120.1263</c:v>
                </c:pt>
                <c:pt idx="738">
                  <c:v>119.6853</c:v>
                </c:pt>
                <c:pt idx="739">
                  <c:v>119.7046</c:v>
                </c:pt>
                <c:pt idx="740">
                  <c:v>120.5883</c:v>
                </c:pt>
                <c:pt idx="741">
                  <c:v>121.93810000000001</c:v>
                </c:pt>
                <c:pt idx="742">
                  <c:v>122.4174</c:v>
                </c:pt>
                <c:pt idx="743">
                  <c:v>122.74639999999999</c:v>
                </c:pt>
                <c:pt idx="744">
                  <c:v>123.4205</c:v>
                </c:pt>
                <c:pt idx="745">
                  <c:v>123.8646</c:v>
                </c:pt>
                <c:pt idx="746">
                  <c:v>124.29649999999999</c:v>
                </c:pt>
                <c:pt idx="747">
                  <c:v>124.0005</c:v>
                </c:pt>
                <c:pt idx="748">
                  <c:v>124.32510000000001</c:v>
                </c:pt>
                <c:pt idx="749">
                  <c:v>124.86369999999999</c:v>
                </c:pt>
                <c:pt idx="750">
                  <c:v>126.3228</c:v>
                </c:pt>
                <c:pt idx="751">
                  <c:v>126.5483</c:v>
                </c:pt>
                <c:pt idx="752">
                  <c:v>127.33629999999999</c:v>
                </c:pt>
                <c:pt idx="753">
                  <c:v>127.5197</c:v>
                </c:pt>
                <c:pt idx="754">
                  <c:v>129.6815</c:v>
                </c:pt>
                <c:pt idx="755">
                  <c:v>127.95050000000001</c:v>
                </c:pt>
                <c:pt idx="756">
                  <c:v>129.4622</c:v>
                </c:pt>
                <c:pt idx="757">
                  <c:v>129.09540000000001</c:v>
                </c:pt>
                <c:pt idx="758">
                  <c:v>129.09540000000001</c:v>
                </c:pt>
                <c:pt idx="759">
                  <c:v>131.8245</c:v>
                </c:pt>
                <c:pt idx="760">
                  <c:v>132.30000000000001</c:v>
                </c:pt>
                <c:pt idx="761">
                  <c:v>133.43549999999999</c:v>
                </c:pt>
                <c:pt idx="762">
                  <c:v>132.7704</c:v>
                </c:pt>
                <c:pt idx="763">
                  <c:v>132.39859999999999</c:v>
                </c:pt>
                <c:pt idx="764">
                  <c:v>133.71899999999999</c:v>
                </c:pt>
                <c:pt idx="765">
                  <c:v>133.33369999999999</c:v>
                </c:pt>
                <c:pt idx="766">
                  <c:v>132.80420000000001</c:v>
                </c:pt>
                <c:pt idx="767">
                  <c:v>134.64189999999999</c:v>
                </c:pt>
                <c:pt idx="768">
                  <c:v>137.0301</c:v>
                </c:pt>
                <c:pt idx="769">
                  <c:v>134.83099999999999</c:v>
                </c:pt>
                <c:pt idx="770">
                  <c:v>135.92740000000001</c:v>
                </c:pt>
                <c:pt idx="771">
                  <c:v>135.732</c:v>
                </c:pt>
                <c:pt idx="772">
                  <c:v>136.00210000000001</c:v>
                </c:pt>
                <c:pt idx="773">
                  <c:v>137.3074</c:v>
                </c:pt>
                <c:pt idx="774">
                  <c:v>137.9828</c:v>
                </c:pt>
                <c:pt idx="775">
                  <c:v>135.91300000000001</c:v>
                </c:pt>
                <c:pt idx="776">
                  <c:v>133.22190000000001</c:v>
                </c:pt>
                <c:pt idx="777">
                  <c:v>134.69839999999999</c:v>
                </c:pt>
                <c:pt idx="778">
                  <c:v>135.5352</c:v>
                </c:pt>
                <c:pt idx="779">
                  <c:v>135.5352</c:v>
                </c:pt>
                <c:pt idx="780">
                  <c:v>135.6705</c:v>
                </c:pt>
                <c:pt idx="781">
                  <c:v>133.97030000000001</c:v>
                </c:pt>
                <c:pt idx="782">
                  <c:v>134.01429999999999</c:v>
                </c:pt>
                <c:pt idx="783">
                  <c:v>132.70339999999999</c:v>
                </c:pt>
                <c:pt idx="784">
                  <c:v>132.70339999999999</c:v>
                </c:pt>
                <c:pt idx="785">
                  <c:v>135.41560000000001</c:v>
                </c:pt>
                <c:pt idx="786">
                  <c:v>137.4571</c:v>
                </c:pt>
                <c:pt idx="787">
                  <c:v>138.14510000000001</c:v>
                </c:pt>
                <c:pt idx="788">
                  <c:v>139.5059</c:v>
                </c:pt>
                <c:pt idx="789">
                  <c:v>137.66810000000001</c:v>
                </c:pt>
                <c:pt idx="790">
                  <c:v>134.5994</c:v>
                </c:pt>
                <c:pt idx="791">
                  <c:v>136.23570000000001</c:v>
                </c:pt>
                <c:pt idx="792">
                  <c:v>136.25030000000001</c:v>
                </c:pt>
                <c:pt idx="793">
                  <c:v>137.39410000000001</c:v>
                </c:pt>
                <c:pt idx="794">
                  <c:v>135.33949999999999</c:v>
                </c:pt>
                <c:pt idx="795">
                  <c:v>135.33949999999999</c:v>
                </c:pt>
                <c:pt idx="796">
                  <c:v>135.34979999999999</c:v>
                </c:pt>
                <c:pt idx="797">
                  <c:v>136.18279999999999</c:v>
                </c:pt>
                <c:pt idx="798">
                  <c:v>136.62629999999999</c:v>
                </c:pt>
                <c:pt idx="799">
                  <c:v>136.20599999999999</c:v>
                </c:pt>
                <c:pt idx="800">
                  <c:v>136.44239999999999</c:v>
                </c:pt>
                <c:pt idx="801">
                  <c:v>135.68889999999999</c:v>
                </c:pt>
                <c:pt idx="802">
                  <c:v>133.38149999999999</c:v>
                </c:pt>
                <c:pt idx="803">
                  <c:v>133.43469999999999</c:v>
                </c:pt>
                <c:pt idx="804">
                  <c:v>132.72049999999999</c:v>
                </c:pt>
                <c:pt idx="805">
                  <c:v>132.54820000000001</c:v>
                </c:pt>
                <c:pt idx="806">
                  <c:v>132.08109999999999</c:v>
                </c:pt>
                <c:pt idx="807">
                  <c:v>133.0301</c:v>
                </c:pt>
                <c:pt idx="808">
                  <c:v>133.37530000000001</c:v>
                </c:pt>
                <c:pt idx="809">
                  <c:v>135.6497</c:v>
                </c:pt>
                <c:pt idx="810">
                  <c:v>136.43510000000001</c:v>
                </c:pt>
                <c:pt idx="811">
                  <c:v>138.3135</c:v>
                </c:pt>
                <c:pt idx="812">
                  <c:v>140.17359999999999</c:v>
                </c:pt>
                <c:pt idx="813">
                  <c:v>140.7621</c:v>
                </c:pt>
                <c:pt idx="814">
                  <c:v>141.50069999999999</c:v>
                </c:pt>
                <c:pt idx="815">
                  <c:v>141.50069999999999</c:v>
                </c:pt>
                <c:pt idx="816">
                  <c:v>142.28579999999999</c:v>
                </c:pt>
                <c:pt idx="817">
                  <c:v>142.50550000000001</c:v>
                </c:pt>
                <c:pt idx="818">
                  <c:v>144.887</c:v>
                </c:pt>
                <c:pt idx="819">
                  <c:v>147.85550000000001</c:v>
                </c:pt>
                <c:pt idx="820">
                  <c:v>149.50139999999999</c:v>
                </c:pt>
                <c:pt idx="821">
                  <c:v>148.97059999999999</c:v>
                </c:pt>
                <c:pt idx="822">
                  <c:v>151.59209999999999</c:v>
                </c:pt>
                <c:pt idx="823">
                  <c:v>151.75299999999999</c:v>
                </c:pt>
                <c:pt idx="824">
                  <c:v>146.16970000000001</c:v>
                </c:pt>
                <c:pt idx="825">
                  <c:v>146.31059999999999</c:v>
                </c:pt>
                <c:pt idx="826">
                  <c:v>149.614</c:v>
                </c:pt>
                <c:pt idx="827">
                  <c:v>145.9958</c:v>
                </c:pt>
                <c:pt idx="828">
                  <c:v>140.8818</c:v>
                </c:pt>
                <c:pt idx="829">
                  <c:v>143.20359999999999</c:v>
                </c:pt>
                <c:pt idx="830">
                  <c:v>143.28980000000001</c:v>
                </c:pt>
                <c:pt idx="831">
                  <c:v>141.73990000000001</c:v>
                </c:pt>
                <c:pt idx="832">
                  <c:v>141.8501</c:v>
                </c:pt>
                <c:pt idx="833">
                  <c:v>144.25909999999999</c:v>
                </c:pt>
                <c:pt idx="834">
                  <c:v>143.65530000000001</c:v>
                </c:pt>
                <c:pt idx="835">
                  <c:v>145.34219999999999</c:v>
                </c:pt>
                <c:pt idx="836">
                  <c:v>143.5909</c:v>
                </c:pt>
                <c:pt idx="837">
                  <c:v>144.75200000000001</c:v>
                </c:pt>
                <c:pt idx="838">
                  <c:v>143.96539999999999</c:v>
                </c:pt>
                <c:pt idx="839">
                  <c:v>145.77250000000001</c:v>
                </c:pt>
                <c:pt idx="840">
                  <c:v>146.7432</c:v>
                </c:pt>
                <c:pt idx="841">
                  <c:v>144.25579999999999</c:v>
                </c:pt>
                <c:pt idx="842">
                  <c:v>144.45529999999999</c:v>
                </c:pt>
                <c:pt idx="843">
                  <c:v>142.74549999999999</c:v>
                </c:pt>
                <c:pt idx="844">
                  <c:v>145.8056</c:v>
                </c:pt>
                <c:pt idx="845">
                  <c:v>144.4941</c:v>
                </c:pt>
                <c:pt idx="846">
                  <c:v>142.53399999999999</c:v>
                </c:pt>
                <c:pt idx="847">
                  <c:v>142.62</c:v>
                </c:pt>
                <c:pt idx="848">
                  <c:v>142.55719999999999</c:v>
                </c:pt>
                <c:pt idx="849">
                  <c:v>142.55719999999999</c:v>
                </c:pt>
                <c:pt idx="850">
                  <c:v>144.47460000000001</c:v>
                </c:pt>
                <c:pt idx="851">
                  <c:v>146.16069999999999</c:v>
                </c:pt>
                <c:pt idx="852">
                  <c:v>145.15430000000001</c:v>
                </c:pt>
                <c:pt idx="853">
                  <c:v>146.54839999999999</c:v>
                </c:pt>
                <c:pt idx="854">
                  <c:v>144.96199999999999</c:v>
                </c:pt>
                <c:pt idx="855">
                  <c:v>143.2499</c:v>
                </c:pt>
                <c:pt idx="856">
                  <c:v>144.31180000000001</c:v>
                </c:pt>
                <c:pt idx="857">
                  <c:v>146.76929999999999</c:v>
                </c:pt>
                <c:pt idx="858">
                  <c:v>148.61869999999999</c:v>
                </c:pt>
                <c:pt idx="859">
                  <c:v>147.40780000000001</c:v>
                </c:pt>
                <c:pt idx="860">
                  <c:v>148.1917</c:v>
                </c:pt>
                <c:pt idx="861">
                  <c:v>147.065</c:v>
                </c:pt>
                <c:pt idx="862">
                  <c:v>149.16569999999999</c:v>
                </c:pt>
                <c:pt idx="863">
                  <c:v>148.9522</c:v>
                </c:pt>
                <c:pt idx="864">
                  <c:v>150.5292</c:v>
                </c:pt>
                <c:pt idx="865">
                  <c:v>153.58609999999999</c:v>
                </c:pt>
                <c:pt idx="866">
                  <c:v>154.4708</c:v>
                </c:pt>
                <c:pt idx="867">
                  <c:v>155.24379999999999</c:v>
                </c:pt>
                <c:pt idx="868">
                  <c:v>155.18029999999999</c:v>
                </c:pt>
                <c:pt idx="869">
                  <c:v>155.19290000000001</c:v>
                </c:pt>
                <c:pt idx="870">
                  <c:v>155.97919999999999</c:v>
                </c:pt>
                <c:pt idx="871">
                  <c:v>156.83799999999999</c:v>
                </c:pt>
                <c:pt idx="872">
                  <c:v>157.1052</c:v>
                </c:pt>
                <c:pt idx="873">
                  <c:v>159.08580000000001</c:v>
                </c:pt>
                <c:pt idx="874">
                  <c:v>162.84110000000001</c:v>
                </c:pt>
                <c:pt idx="875">
                  <c:v>161.56649999999999</c:v>
                </c:pt>
                <c:pt idx="876">
                  <c:v>162.36000000000001</c:v>
                </c:pt>
                <c:pt idx="877">
                  <c:v>160.66919999999999</c:v>
                </c:pt>
                <c:pt idx="878">
                  <c:v>158.39699999999999</c:v>
                </c:pt>
                <c:pt idx="879">
                  <c:v>158.60220000000001</c:v>
                </c:pt>
                <c:pt idx="880">
                  <c:v>161.2483</c:v>
                </c:pt>
                <c:pt idx="881">
                  <c:v>161.54560000000001</c:v>
                </c:pt>
                <c:pt idx="882">
                  <c:v>156.40549999999999</c:v>
                </c:pt>
                <c:pt idx="883">
                  <c:v>155.9033</c:v>
                </c:pt>
                <c:pt idx="884">
                  <c:v>153.93510000000001</c:v>
                </c:pt>
                <c:pt idx="885">
                  <c:v>154.99440000000001</c:v>
                </c:pt>
                <c:pt idx="886">
                  <c:v>154.69560000000001</c:v>
                </c:pt>
                <c:pt idx="887">
                  <c:v>155.71350000000001</c:v>
                </c:pt>
                <c:pt idx="888">
                  <c:v>160.65520000000001</c:v>
                </c:pt>
                <c:pt idx="889">
                  <c:v>161.15610000000001</c:v>
                </c:pt>
                <c:pt idx="890">
                  <c:v>161.15610000000001</c:v>
                </c:pt>
                <c:pt idx="891">
                  <c:v>160.62039999999999</c:v>
                </c:pt>
                <c:pt idx="892">
                  <c:v>159.66749999999999</c:v>
                </c:pt>
                <c:pt idx="893">
                  <c:v>155.81219999999999</c:v>
                </c:pt>
                <c:pt idx="894">
                  <c:v>158.0385</c:v>
                </c:pt>
                <c:pt idx="895">
                  <c:v>157.15029999999999</c:v>
                </c:pt>
                <c:pt idx="896">
                  <c:v>158.31</c:v>
                </c:pt>
                <c:pt idx="897">
                  <c:v>158.37899999999999</c:v>
                </c:pt>
                <c:pt idx="898">
                  <c:v>158.05410000000001</c:v>
                </c:pt>
                <c:pt idx="899">
                  <c:v>158.94</c:v>
                </c:pt>
                <c:pt idx="900">
                  <c:v>159.66069999999999</c:v>
                </c:pt>
                <c:pt idx="901">
                  <c:v>155.5308</c:v>
                </c:pt>
                <c:pt idx="902">
                  <c:v>156.07339999999999</c:v>
                </c:pt>
                <c:pt idx="903">
                  <c:v>150.35659999999999</c:v>
                </c:pt>
                <c:pt idx="904">
                  <c:v>148.87459999999999</c:v>
                </c:pt>
                <c:pt idx="905">
                  <c:v>150.01329999999999</c:v>
                </c:pt>
                <c:pt idx="906">
                  <c:v>151.48910000000001</c:v>
                </c:pt>
                <c:pt idx="907">
                  <c:v>153.85400000000001</c:v>
                </c:pt>
                <c:pt idx="908">
                  <c:v>154.31989999999999</c:v>
                </c:pt>
                <c:pt idx="909">
                  <c:v>155.0359</c:v>
                </c:pt>
                <c:pt idx="910">
                  <c:v>154.63759999999999</c:v>
                </c:pt>
                <c:pt idx="911">
                  <c:v>156.16970000000001</c:v>
                </c:pt>
                <c:pt idx="912">
                  <c:v>156.02670000000001</c:v>
                </c:pt>
                <c:pt idx="913">
                  <c:v>154.54050000000001</c:v>
                </c:pt>
                <c:pt idx="914">
                  <c:v>156.2818</c:v>
                </c:pt>
                <c:pt idx="915">
                  <c:v>156.2818</c:v>
                </c:pt>
                <c:pt idx="916">
                  <c:v>154.86750000000001</c:v>
                </c:pt>
                <c:pt idx="917">
                  <c:v>155.8663</c:v>
                </c:pt>
                <c:pt idx="918">
                  <c:v>153.8262</c:v>
                </c:pt>
                <c:pt idx="919">
                  <c:v>156.96379999999999</c:v>
                </c:pt>
                <c:pt idx="920">
                  <c:v>156.0214</c:v>
                </c:pt>
                <c:pt idx="921">
                  <c:v>156.7653</c:v>
                </c:pt>
                <c:pt idx="922">
                  <c:v>155.68520000000001</c:v>
                </c:pt>
                <c:pt idx="923">
                  <c:v>156.95179999999999</c:v>
                </c:pt>
                <c:pt idx="924">
                  <c:v>157.15700000000001</c:v>
                </c:pt>
                <c:pt idx="925">
                  <c:v>153.32130000000001</c:v>
                </c:pt>
                <c:pt idx="926">
                  <c:v>155.0223</c:v>
                </c:pt>
                <c:pt idx="927">
                  <c:v>154.45509999999999</c:v>
                </c:pt>
                <c:pt idx="928">
                  <c:v>156.4051</c:v>
                </c:pt>
                <c:pt idx="929">
                  <c:v>158.43819999999999</c:v>
                </c:pt>
                <c:pt idx="930">
                  <c:v>162.0506</c:v>
                </c:pt>
                <c:pt idx="931">
                  <c:v>160.30439999999999</c:v>
                </c:pt>
                <c:pt idx="932">
                  <c:v>160.62180000000001</c:v>
                </c:pt>
                <c:pt idx="933">
                  <c:v>162.9034</c:v>
                </c:pt>
                <c:pt idx="934">
                  <c:v>162.19139999999999</c:v>
                </c:pt>
                <c:pt idx="935">
                  <c:v>162.04419999999999</c:v>
                </c:pt>
                <c:pt idx="936">
                  <c:v>159.8852</c:v>
                </c:pt>
                <c:pt idx="937">
                  <c:v>158.6713</c:v>
                </c:pt>
                <c:pt idx="938">
                  <c:v>160.1052</c:v>
                </c:pt>
                <c:pt idx="939">
                  <c:v>159.07740000000001</c:v>
                </c:pt>
                <c:pt idx="940">
                  <c:v>156.648</c:v>
                </c:pt>
                <c:pt idx="941">
                  <c:v>158.8535</c:v>
                </c:pt>
                <c:pt idx="942">
                  <c:v>160.22309999999999</c:v>
                </c:pt>
                <c:pt idx="943">
                  <c:v>159.94890000000001</c:v>
                </c:pt>
                <c:pt idx="944">
                  <c:v>161.0377</c:v>
                </c:pt>
                <c:pt idx="945">
                  <c:v>160.08459999999999</c:v>
                </c:pt>
                <c:pt idx="946">
                  <c:v>157.95140000000001</c:v>
                </c:pt>
                <c:pt idx="947">
                  <c:v>155.35730000000001</c:v>
                </c:pt>
                <c:pt idx="948">
                  <c:v>153.20179999999999</c:v>
                </c:pt>
                <c:pt idx="949">
                  <c:v>154.11689999999999</c:v>
                </c:pt>
                <c:pt idx="950">
                  <c:v>156.98060000000001</c:v>
                </c:pt>
                <c:pt idx="951">
                  <c:v>158.8289</c:v>
                </c:pt>
                <c:pt idx="952">
                  <c:v>159.286</c:v>
                </c:pt>
                <c:pt idx="953">
                  <c:v>158.31649999999999</c:v>
                </c:pt>
                <c:pt idx="954">
                  <c:v>160.12569999999999</c:v>
                </c:pt>
                <c:pt idx="955">
                  <c:v>160.68940000000001</c:v>
                </c:pt>
                <c:pt idx="956">
                  <c:v>162.71709999999999</c:v>
                </c:pt>
                <c:pt idx="957">
                  <c:v>160.41679999999999</c:v>
                </c:pt>
                <c:pt idx="958">
                  <c:v>160.965</c:v>
                </c:pt>
                <c:pt idx="959">
                  <c:v>162.54820000000001</c:v>
                </c:pt>
                <c:pt idx="960">
                  <c:v>162.54820000000001</c:v>
                </c:pt>
                <c:pt idx="961">
                  <c:v>162.51859999999999</c:v>
                </c:pt>
                <c:pt idx="962">
                  <c:v>163.0121</c:v>
                </c:pt>
                <c:pt idx="963">
                  <c:v>165.3092</c:v>
                </c:pt>
                <c:pt idx="964">
                  <c:v>169.75299999999999</c:v>
                </c:pt>
                <c:pt idx="965">
                  <c:v>166.887</c:v>
                </c:pt>
                <c:pt idx="966">
                  <c:v>164.61009999999999</c:v>
                </c:pt>
                <c:pt idx="967">
                  <c:v>167.65100000000001</c:v>
                </c:pt>
                <c:pt idx="968">
                  <c:v>165.0591</c:v>
                </c:pt>
                <c:pt idx="969">
                  <c:v>164.80179999999999</c:v>
                </c:pt>
                <c:pt idx="970">
                  <c:v>161.46340000000001</c:v>
                </c:pt>
                <c:pt idx="971">
                  <c:v>160.5712</c:v>
                </c:pt>
                <c:pt idx="972">
                  <c:v>164.91309999999999</c:v>
                </c:pt>
                <c:pt idx="973">
                  <c:v>165.74709999999999</c:v>
                </c:pt>
                <c:pt idx="974">
                  <c:v>166.2328</c:v>
                </c:pt>
                <c:pt idx="975">
                  <c:v>164.4297</c:v>
                </c:pt>
                <c:pt idx="976">
                  <c:v>164.59450000000001</c:v>
                </c:pt>
                <c:pt idx="977">
                  <c:v>162.82470000000001</c:v>
                </c:pt>
                <c:pt idx="978">
                  <c:v>159.2107</c:v>
                </c:pt>
                <c:pt idx="979">
                  <c:v>160.4254</c:v>
                </c:pt>
                <c:pt idx="980">
                  <c:v>162.45849999999999</c:v>
                </c:pt>
                <c:pt idx="981">
                  <c:v>162.56290000000001</c:v>
                </c:pt>
                <c:pt idx="982">
                  <c:v>161.18770000000001</c:v>
                </c:pt>
                <c:pt idx="983">
                  <c:v>163.86439999999999</c:v>
                </c:pt>
                <c:pt idx="984">
                  <c:v>166.9579</c:v>
                </c:pt>
                <c:pt idx="985">
                  <c:v>170.63810000000001</c:v>
                </c:pt>
                <c:pt idx="986">
                  <c:v>170.33510000000001</c:v>
                </c:pt>
                <c:pt idx="987">
                  <c:v>174.1</c:v>
                </c:pt>
                <c:pt idx="988">
                  <c:v>178.26390000000001</c:v>
                </c:pt>
                <c:pt idx="989">
                  <c:v>184.18</c:v>
                </c:pt>
                <c:pt idx="990">
                  <c:v>183.0771</c:v>
                </c:pt>
                <c:pt idx="991">
                  <c:v>179.99299999999999</c:v>
                </c:pt>
                <c:pt idx="992">
                  <c:v>181.47300000000001</c:v>
                </c:pt>
                <c:pt idx="993">
                  <c:v>173.55009999999999</c:v>
                </c:pt>
                <c:pt idx="994">
                  <c:v>171.9171</c:v>
                </c:pt>
                <c:pt idx="995">
                  <c:v>173.35380000000001</c:v>
                </c:pt>
                <c:pt idx="996">
                  <c:v>171.2809</c:v>
                </c:pt>
                <c:pt idx="997">
                  <c:v>165.59809999999999</c:v>
                </c:pt>
                <c:pt idx="998">
                  <c:v>167.94829999999999</c:v>
                </c:pt>
                <c:pt idx="999">
                  <c:v>166.39189999999999</c:v>
                </c:pt>
                <c:pt idx="1000">
                  <c:v>166.89279999999999</c:v>
                </c:pt>
                <c:pt idx="1001">
                  <c:v>165.73179999999999</c:v>
                </c:pt>
                <c:pt idx="1002">
                  <c:v>163.54910000000001</c:v>
                </c:pt>
                <c:pt idx="1003">
                  <c:v>160.93639999999999</c:v>
                </c:pt>
                <c:pt idx="1004">
                  <c:v>161.50919999999999</c:v>
                </c:pt>
                <c:pt idx="1005">
                  <c:v>163.85159999999999</c:v>
                </c:pt>
                <c:pt idx="1006">
                  <c:v>162.4282</c:v>
                </c:pt>
                <c:pt idx="1007">
                  <c:v>162.82060000000001</c:v>
                </c:pt>
                <c:pt idx="1008">
                  <c:v>165.19810000000001</c:v>
                </c:pt>
                <c:pt idx="1009">
                  <c:v>166.7901</c:v>
                </c:pt>
                <c:pt idx="1010">
                  <c:v>164.46639999999999</c:v>
                </c:pt>
                <c:pt idx="1011">
                  <c:v>162.15450000000001</c:v>
                </c:pt>
                <c:pt idx="1012">
                  <c:v>161.5087</c:v>
                </c:pt>
                <c:pt idx="1013">
                  <c:v>162.0489</c:v>
                </c:pt>
                <c:pt idx="1014">
                  <c:v>165.73779999999999</c:v>
                </c:pt>
                <c:pt idx="1015">
                  <c:v>167.43799999999999</c:v>
                </c:pt>
                <c:pt idx="1016">
                  <c:v>166.8708</c:v>
                </c:pt>
                <c:pt idx="1017">
                  <c:v>169.0044</c:v>
                </c:pt>
                <c:pt idx="1018">
                  <c:v>169.0044</c:v>
                </c:pt>
                <c:pt idx="1019">
                  <c:v>162.53710000000001</c:v>
                </c:pt>
                <c:pt idx="1020">
                  <c:v>163.8193</c:v>
                </c:pt>
                <c:pt idx="1021">
                  <c:v>162.50319999999999</c:v>
                </c:pt>
                <c:pt idx="1022">
                  <c:v>162.90190000000001</c:v>
                </c:pt>
                <c:pt idx="1023">
                  <c:v>161.82400000000001</c:v>
                </c:pt>
                <c:pt idx="1024">
                  <c:v>162.0984</c:v>
                </c:pt>
                <c:pt idx="1025">
                  <c:v>162.13239999999999</c:v>
                </c:pt>
                <c:pt idx="1026">
                  <c:v>163.97110000000001</c:v>
                </c:pt>
                <c:pt idx="1027">
                  <c:v>165.566</c:v>
                </c:pt>
                <c:pt idx="1028">
                  <c:v>164.26169999999999</c:v>
                </c:pt>
                <c:pt idx="1029">
                  <c:v>163.30600000000001</c:v>
                </c:pt>
                <c:pt idx="1030">
                  <c:v>164.05179999999999</c:v>
                </c:pt>
                <c:pt idx="1031">
                  <c:v>162.71520000000001</c:v>
                </c:pt>
                <c:pt idx="1032">
                  <c:v>160.33410000000001</c:v>
                </c:pt>
                <c:pt idx="1033">
                  <c:v>165.40880000000001</c:v>
                </c:pt>
                <c:pt idx="1034">
                  <c:v>166.1035</c:v>
                </c:pt>
                <c:pt idx="1035">
                  <c:v>164.3329</c:v>
                </c:pt>
                <c:pt idx="1036">
                  <c:v>167.69470000000001</c:v>
                </c:pt>
                <c:pt idx="1037">
                  <c:v>171.1251</c:v>
                </c:pt>
                <c:pt idx="1038">
                  <c:v>171.62260000000001</c:v>
                </c:pt>
                <c:pt idx="1039">
                  <c:v>171.62260000000001</c:v>
                </c:pt>
                <c:pt idx="1040">
                  <c:v>172.65450000000001</c:v>
                </c:pt>
                <c:pt idx="1041">
                  <c:v>172.14830000000001</c:v>
                </c:pt>
                <c:pt idx="1042">
                  <c:v>171.5849</c:v>
                </c:pt>
                <c:pt idx="1043">
                  <c:v>171.9211</c:v>
                </c:pt>
                <c:pt idx="1044">
                  <c:v>172.88990000000001</c:v>
                </c:pt>
                <c:pt idx="1045">
                  <c:v>172.34479999999999</c:v>
                </c:pt>
                <c:pt idx="1046">
                  <c:v>174.85329999999999</c:v>
                </c:pt>
                <c:pt idx="1047">
                  <c:v>174.71270000000001</c:v>
                </c:pt>
                <c:pt idx="1048">
                  <c:v>173.20189999999999</c:v>
                </c:pt>
                <c:pt idx="1049">
                  <c:v>174.11869999999999</c:v>
                </c:pt>
                <c:pt idx="1050">
                  <c:v>173.16650000000001</c:v>
                </c:pt>
                <c:pt idx="1051">
                  <c:v>177.0359</c:v>
                </c:pt>
                <c:pt idx="1052">
                  <c:v>179.59049999999999</c:v>
                </c:pt>
                <c:pt idx="1053">
                  <c:v>178.95419999999999</c:v>
                </c:pt>
                <c:pt idx="1054">
                  <c:v>177.3135</c:v>
                </c:pt>
                <c:pt idx="1055">
                  <c:v>177.3135</c:v>
                </c:pt>
                <c:pt idx="1056">
                  <c:v>177.8484</c:v>
                </c:pt>
                <c:pt idx="1057">
                  <c:v>181.25659999999999</c:v>
                </c:pt>
                <c:pt idx="1058">
                  <c:v>185.49770000000001</c:v>
                </c:pt>
                <c:pt idx="1059">
                  <c:v>183.8022</c:v>
                </c:pt>
                <c:pt idx="1060">
                  <c:v>179.3015</c:v>
                </c:pt>
                <c:pt idx="1061">
                  <c:v>180.52180000000001</c:v>
                </c:pt>
                <c:pt idx="1062">
                  <c:v>182.41120000000001</c:v>
                </c:pt>
                <c:pt idx="1063">
                  <c:v>181.029</c:v>
                </c:pt>
                <c:pt idx="1064">
                  <c:v>178.91300000000001</c:v>
                </c:pt>
                <c:pt idx="1065">
                  <c:v>177.98740000000001</c:v>
                </c:pt>
                <c:pt idx="1066">
                  <c:v>180.5164</c:v>
                </c:pt>
              </c:numCache>
            </c:numRef>
          </c:val>
          <c:smooth val="0"/>
          <c:extLst xmlns:c16r2="http://schemas.microsoft.com/office/drawing/2015/06/chart">
            <c:ext xmlns:c16="http://schemas.microsoft.com/office/drawing/2014/chart" uri="{C3380CC4-5D6E-409C-BE32-E72D297353CC}">
              <c16:uniqueId val="{00000000-11D0-449A-BD0A-AAC7217C7812}"/>
            </c:ext>
          </c:extLst>
        </c:ser>
        <c:dLbls>
          <c:showLegendKey val="0"/>
          <c:showVal val="0"/>
          <c:showCatName val="0"/>
          <c:showSerName val="0"/>
          <c:showPercent val="0"/>
          <c:showBubbleSize val="0"/>
        </c:dLbls>
        <c:smooth val="0"/>
        <c:axId val="184182000"/>
        <c:axId val="184174384"/>
      </c:lineChart>
      <c:dateAx>
        <c:axId val="184182000"/>
        <c:scaling>
          <c:orientation val="minMax"/>
          <c:max val="44926"/>
          <c:min val="43101"/>
        </c:scaling>
        <c:delete val="0"/>
        <c:axPos val="b"/>
        <c:minorGridlines>
          <c:spPr>
            <a:ln>
              <a:solidFill>
                <a:schemeClr val="tx2"/>
              </a:solidFill>
            </a:ln>
          </c:spPr>
        </c:minorGridlines>
        <c:numFmt formatCode="yyyy" sourceLinked="0"/>
        <c:majorTickMark val="out"/>
        <c:minorTickMark val="none"/>
        <c:tickLblPos val="nextTo"/>
        <c:spPr>
          <a:ln>
            <a:solidFill>
              <a:schemeClr val="tx1"/>
            </a:solidFill>
          </a:ln>
        </c:spPr>
        <c:txPr>
          <a:bodyPr/>
          <a:lstStyle/>
          <a:p>
            <a:pPr>
              <a:defRPr>
                <a:solidFill>
                  <a:schemeClr val="tx1"/>
                </a:solidFill>
              </a:defRPr>
            </a:pPr>
            <a:endParaRPr lang="ru-RU"/>
          </a:p>
        </c:txPr>
        <c:crossAx val="184174384"/>
        <c:crosses val="autoZero"/>
        <c:auto val="0"/>
        <c:lblOffset val="100"/>
        <c:baseTimeUnit val="days"/>
        <c:majorUnit val="1"/>
        <c:majorTimeUnit val="years"/>
      </c:dateAx>
      <c:valAx>
        <c:axId val="184174384"/>
        <c:scaling>
          <c:orientation val="minMax"/>
          <c:max val="200"/>
          <c:min val="50"/>
        </c:scaling>
        <c:delete val="0"/>
        <c:axPos val="l"/>
        <c:numFmt formatCode="General" sourceLinked="1"/>
        <c:majorTickMark val="out"/>
        <c:minorTickMark val="none"/>
        <c:tickLblPos val="nextTo"/>
        <c:spPr>
          <a:ln>
            <a:solidFill>
              <a:schemeClr val="tx1"/>
            </a:solidFill>
          </a:ln>
        </c:spPr>
        <c:txPr>
          <a:bodyPr/>
          <a:lstStyle/>
          <a:p>
            <a:pPr>
              <a:defRPr>
                <a:solidFill>
                  <a:schemeClr val="tx1"/>
                </a:solidFill>
              </a:defRPr>
            </a:pPr>
            <a:endParaRPr lang="ru-RU"/>
          </a:p>
        </c:txPr>
        <c:crossAx val="184182000"/>
        <c:crosses val="autoZero"/>
        <c:crossBetween val="between"/>
        <c:majorUnit val="50"/>
      </c:valAx>
      <c:spPr>
        <a:ln>
          <a:solidFill>
            <a:schemeClr val="bg1">
              <a:lumMod val="50000"/>
            </a:schemeClr>
          </a:solidFill>
        </a:ln>
      </c:spPr>
    </c:plotArea>
    <c:legend>
      <c:legendPos val="b"/>
      <c:layout/>
      <c:overlay val="0"/>
    </c:legend>
    <c:plotVisOnly val="1"/>
    <c:dispBlanksAs val="gap"/>
    <c:showDLblsOverMax val="0"/>
  </c:chart>
  <c:spPr>
    <a:ln>
      <a:noFill/>
    </a:ln>
  </c:spPr>
  <c:printSettings>
    <c:headerFooter/>
    <c:pageMargins b="0.75000000000000167" l="0.70000000000000062" r="0.70000000000000062" t="0.75000000000000167"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469186020283142E-2"/>
          <c:y val="6.3240692834038284E-2"/>
          <c:w val="0.87858167487695638"/>
          <c:h val="0.81066458798525376"/>
        </c:manualLayout>
      </c:layout>
      <c:lineChart>
        <c:grouping val="standard"/>
        <c:varyColors val="0"/>
        <c:ser>
          <c:idx val="0"/>
          <c:order val="0"/>
          <c:tx>
            <c:v>FAO (индекс цен на продовольствие)</c:v>
          </c:tx>
          <c:marker>
            <c:symbol val="none"/>
          </c:marker>
          <c:cat>
            <c:numRef>
              <c:f>'1.10.'!$A$7:$A$55</c:f>
              <c:numCache>
                <c:formatCode>dd\.mm\.yyyy</c:formatCode>
                <c:ptCount val="49"/>
                <c:pt idx="0">
                  <c:v>43131</c:v>
                </c:pt>
                <c:pt idx="1">
                  <c:v>43159</c:v>
                </c:pt>
                <c:pt idx="2">
                  <c:v>43189</c:v>
                </c:pt>
                <c:pt idx="3">
                  <c:v>43220</c:v>
                </c:pt>
                <c:pt idx="4">
                  <c:v>43251</c:v>
                </c:pt>
                <c:pt idx="5">
                  <c:v>43280</c:v>
                </c:pt>
                <c:pt idx="6">
                  <c:v>43312</c:v>
                </c:pt>
                <c:pt idx="7">
                  <c:v>43343</c:v>
                </c:pt>
                <c:pt idx="8">
                  <c:v>43371</c:v>
                </c:pt>
                <c:pt idx="9">
                  <c:v>43404</c:v>
                </c:pt>
                <c:pt idx="10">
                  <c:v>43434</c:v>
                </c:pt>
                <c:pt idx="11">
                  <c:v>43465</c:v>
                </c:pt>
                <c:pt idx="12">
                  <c:v>43496</c:v>
                </c:pt>
                <c:pt idx="13">
                  <c:v>43524</c:v>
                </c:pt>
                <c:pt idx="14">
                  <c:v>43553</c:v>
                </c:pt>
                <c:pt idx="15">
                  <c:v>43585</c:v>
                </c:pt>
                <c:pt idx="16">
                  <c:v>43616</c:v>
                </c:pt>
                <c:pt idx="17">
                  <c:v>43644</c:v>
                </c:pt>
                <c:pt idx="18">
                  <c:v>43677</c:v>
                </c:pt>
                <c:pt idx="19">
                  <c:v>43707</c:v>
                </c:pt>
                <c:pt idx="20">
                  <c:v>43738</c:v>
                </c:pt>
                <c:pt idx="21">
                  <c:v>43769</c:v>
                </c:pt>
                <c:pt idx="22">
                  <c:v>43798</c:v>
                </c:pt>
                <c:pt idx="23">
                  <c:v>43830</c:v>
                </c:pt>
                <c:pt idx="24">
                  <c:v>43861</c:v>
                </c:pt>
                <c:pt idx="25">
                  <c:v>43889</c:v>
                </c:pt>
                <c:pt idx="26">
                  <c:v>43921</c:v>
                </c:pt>
                <c:pt idx="27">
                  <c:v>43951</c:v>
                </c:pt>
                <c:pt idx="28">
                  <c:v>43980</c:v>
                </c:pt>
                <c:pt idx="29">
                  <c:v>44012</c:v>
                </c:pt>
                <c:pt idx="30">
                  <c:v>44043</c:v>
                </c:pt>
                <c:pt idx="31">
                  <c:v>44074</c:v>
                </c:pt>
                <c:pt idx="32">
                  <c:v>44104</c:v>
                </c:pt>
                <c:pt idx="33">
                  <c:v>44134</c:v>
                </c:pt>
                <c:pt idx="34">
                  <c:v>44165</c:v>
                </c:pt>
                <c:pt idx="35">
                  <c:v>44196</c:v>
                </c:pt>
                <c:pt idx="36">
                  <c:v>44225</c:v>
                </c:pt>
                <c:pt idx="37">
                  <c:v>44253</c:v>
                </c:pt>
                <c:pt idx="38">
                  <c:v>44286</c:v>
                </c:pt>
                <c:pt idx="39">
                  <c:v>44316</c:v>
                </c:pt>
                <c:pt idx="40">
                  <c:v>44347</c:v>
                </c:pt>
                <c:pt idx="41">
                  <c:v>44377</c:v>
                </c:pt>
                <c:pt idx="42">
                  <c:v>44407</c:v>
                </c:pt>
                <c:pt idx="43">
                  <c:v>44439</c:v>
                </c:pt>
                <c:pt idx="44">
                  <c:v>44469</c:v>
                </c:pt>
                <c:pt idx="45">
                  <c:v>44498</c:v>
                </c:pt>
                <c:pt idx="46">
                  <c:v>44530</c:v>
                </c:pt>
                <c:pt idx="47">
                  <c:v>44561</c:v>
                </c:pt>
                <c:pt idx="48">
                  <c:v>44592</c:v>
                </c:pt>
              </c:numCache>
            </c:numRef>
          </c:cat>
          <c:val>
            <c:numRef>
              <c:f>'1.10.'!$B$7:$B$55</c:f>
              <c:numCache>
                <c:formatCode>General</c:formatCode>
                <c:ptCount val="49"/>
                <c:pt idx="0">
                  <c:v>96.8</c:v>
                </c:pt>
                <c:pt idx="1">
                  <c:v>97.88</c:v>
                </c:pt>
                <c:pt idx="2">
                  <c:v>99.04</c:v>
                </c:pt>
                <c:pt idx="3">
                  <c:v>98.56</c:v>
                </c:pt>
                <c:pt idx="4">
                  <c:v>98.67</c:v>
                </c:pt>
                <c:pt idx="5">
                  <c:v>96.95</c:v>
                </c:pt>
                <c:pt idx="6">
                  <c:v>95.14</c:v>
                </c:pt>
                <c:pt idx="7">
                  <c:v>95.97</c:v>
                </c:pt>
                <c:pt idx="8">
                  <c:v>94.24</c:v>
                </c:pt>
                <c:pt idx="9">
                  <c:v>93.31</c:v>
                </c:pt>
                <c:pt idx="10">
                  <c:v>92.2</c:v>
                </c:pt>
                <c:pt idx="11">
                  <c:v>92.25</c:v>
                </c:pt>
                <c:pt idx="12">
                  <c:v>93.32</c:v>
                </c:pt>
                <c:pt idx="13">
                  <c:v>94.01</c:v>
                </c:pt>
                <c:pt idx="14">
                  <c:v>93.16</c:v>
                </c:pt>
                <c:pt idx="15">
                  <c:v>93.61</c:v>
                </c:pt>
                <c:pt idx="16">
                  <c:v>94.27</c:v>
                </c:pt>
                <c:pt idx="17">
                  <c:v>95.4</c:v>
                </c:pt>
                <c:pt idx="18">
                  <c:v>95.15</c:v>
                </c:pt>
                <c:pt idx="19">
                  <c:v>94.08</c:v>
                </c:pt>
                <c:pt idx="20">
                  <c:v>93.37</c:v>
                </c:pt>
                <c:pt idx="21">
                  <c:v>95.25</c:v>
                </c:pt>
                <c:pt idx="22">
                  <c:v>98.63</c:v>
                </c:pt>
                <c:pt idx="23">
                  <c:v>101.01</c:v>
                </c:pt>
                <c:pt idx="24">
                  <c:v>102.52</c:v>
                </c:pt>
                <c:pt idx="25">
                  <c:v>99.42</c:v>
                </c:pt>
                <c:pt idx="26">
                  <c:v>95.18</c:v>
                </c:pt>
                <c:pt idx="27">
                  <c:v>92.53</c:v>
                </c:pt>
                <c:pt idx="28">
                  <c:v>91.14</c:v>
                </c:pt>
                <c:pt idx="29">
                  <c:v>93.26</c:v>
                </c:pt>
                <c:pt idx="30">
                  <c:v>94.04</c:v>
                </c:pt>
                <c:pt idx="31">
                  <c:v>95.92</c:v>
                </c:pt>
                <c:pt idx="32">
                  <c:v>98.01</c:v>
                </c:pt>
                <c:pt idx="33">
                  <c:v>101.38</c:v>
                </c:pt>
                <c:pt idx="34">
                  <c:v>105.59</c:v>
                </c:pt>
                <c:pt idx="35">
                  <c:v>108.6</c:v>
                </c:pt>
                <c:pt idx="36">
                  <c:v>113.53</c:v>
                </c:pt>
                <c:pt idx="37">
                  <c:v>116.57</c:v>
                </c:pt>
                <c:pt idx="38">
                  <c:v>119.23</c:v>
                </c:pt>
                <c:pt idx="39">
                  <c:v>122.07</c:v>
                </c:pt>
                <c:pt idx="40">
                  <c:v>128.13</c:v>
                </c:pt>
                <c:pt idx="41">
                  <c:v>125.28</c:v>
                </c:pt>
                <c:pt idx="42">
                  <c:v>124.56</c:v>
                </c:pt>
                <c:pt idx="43">
                  <c:v>127.96</c:v>
                </c:pt>
                <c:pt idx="44">
                  <c:v>129.19</c:v>
                </c:pt>
                <c:pt idx="45">
                  <c:v>133.22</c:v>
                </c:pt>
                <c:pt idx="46">
                  <c:v>135.30000000000001</c:v>
                </c:pt>
                <c:pt idx="47">
                  <c:v>134.1</c:v>
                </c:pt>
                <c:pt idx="48">
                  <c:v>135.69999999999999</c:v>
                </c:pt>
              </c:numCache>
            </c:numRef>
          </c:val>
          <c:smooth val="0"/>
          <c:extLst xmlns:c16r2="http://schemas.microsoft.com/office/drawing/2015/06/chart">
            <c:ext xmlns:c16="http://schemas.microsoft.com/office/drawing/2014/chart" uri="{C3380CC4-5D6E-409C-BE32-E72D297353CC}">
              <c16:uniqueId val="{00000000-DDFB-496C-9B28-DDD777442E08}"/>
            </c:ext>
          </c:extLst>
        </c:ser>
        <c:dLbls>
          <c:showLegendKey val="0"/>
          <c:showVal val="0"/>
          <c:showCatName val="0"/>
          <c:showSerName val="0"/>
          <c:showPercent val="0"/>
          <c:showBubbleSize val="0"/>
        </c:dLbls>
        <c:smooth val="0"/>
        <c:axId val="184183088"/>
        <c:axId val="184185808"/>
      </c:lineChart>
      <c:dateAx>
        <c:axId val="184183088"/>
        <c:scaling>
          <c:orientation val="minMax"/>
          <c:max val="44926"/>
          <c:min val="43101"/>
        </c:scaling>
        <c:delete val="0"/>
        <c:axPos val="b"/>
        <c:minorGridlines>
          <c:spPr>
            <a:ln>
              <a:solidFill>
                <a:schemeClr val="tx2"/>
              </a:solidFill>
            </a:ln>
          </c:spPr>
        </c:minorGridlines>
        <c:numFmt formatCode="yyyy" sourceLinked="0"/>
        <c:majorTickMark val="out"/>
        <c:minorTickMark val="none"/>
        <c:tickLblPos val="nextTo"/>
        <c:spPr>
          <a:ln>
            <a:solidFill>
              <a:schemeClr val="tx1"/>
            </a:solidFill>
          </a:ln>
        </c:spPr>
        <c:txPr>
          <a:bodyPr/>
          <a:lstStyle/>
          <a:p>
            <a:pPr>
              <a:defRPr>
                <a:solidFill>
                  <a:schemeClr val="tx1"/>
                </a:solidFill>
              </a:defRPr>
            </a:pPr>
            <a:endParaRPr lang="ru-RU"/>
          </a:p>
        </c:txPr>
        <c:crossAx val="184185808"/>
        <c:crosses val="autoZero"/>
        <c:auto val="0"/>
        <c:lblOffset val="100"/>
        <c:baseTimeUnit val="days"/>
        <c:majorUnit val="1"/>
        <c:majorTimeUnit val="years"/>
      </c:dateAx>
      <c:valAx>
        <c:axId val="184185808"/>
        <c:scaling>
          <c:orientation val="minMax"/>
          <c:max val="150"/>
          <c:min val="50"/>
        </c:scaling>
        <c:delete val="0"/>
        <c:axPos val="l"/>
        <c:numFmt formatCode="General" sourceLinked="1"/>
        <c:majorTickMark val="out"/>
        <c:minorTickMark val="none"/>
        <c:tickLblPos val="nextTo"/>
        <c:spPr>
          <a:ln>
            <a:solidFill>
              <a:schemeClr val="tx1"/>
            </a:solidFill>
          </a:ln>
        </c:spPr>
        <c:txPr>
          <a:bodyPr/>
          <a:lstStyle/>
          <a:p>
            <a:pPr>
              <a:defRPr>
                <a:solidFill>
                  <a:schemeClr val="tx1"/>
                </a:solidFill>
              </a:defRPr>
            </a:pPr>
            <a:endParaRPr lang="ru-RU"/>
          </a:p>
        </c:txPr>
        <c:crossAx val="184183088"/>
        <c:crosses val="autoZero"/>
        <c:crossBetween val="between"/>
      </c:valAx>
      <c:spPr>
        <a:ln>
          <a:solidFill>
            <a:schemeClr val="bg1">
              <a:lumMod val="50000"/>
            </a:schemeClr>
          </a:solidFill>
        </a:ln>
      </c:spPr>
    </c:plotArea>
    <c:legend>
      <c:legendPos val="b"/>
      <c:layout/>
      <c:overlay val="0"/>
    </c:legend>
    <c:plotVisOnly val="1"/>
    <c:dispBlanksAs val="gap"/>
    <c:showDLblsOverMax val="0"/>
  </c:chart>
  <c:spPr>
    <a:ln>
      <a:noFill/>
    </a:ln>
  </c:spPr>
  <c:printSettings>
    <c:headerFooter/>
    <c:pageMargins b="0.75000000000000167" l="0.70000000000000062" r="0.70000000000000062" t="0.75000000000000167"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'1.12.'!$B$5</c:f>
              <c:strCache>
                <c:ptCount val="1"/>
                <c:pt idx="0">
                  <c:v>US Fed rate, actual</c:v>
                </c:pt>
              </c:strCache>
            </c:strRef>
          </c:tx>
          <c:spPr>
            <a:ln w="28575" cap="rnd">
              <a:solidFill>
                <a:schemeClr val="tx2"/>
              </a:solidFill>
              <a:round/>
            </a:ln>
            <a:effectLst/>
          </c:spPr>
          <c:marker>
            <c:symbol val="none"/>
          </c:marker>
          <c:cat>
            <c:numRef>
              <c:f>'1.12.'!$A$6:$A$85</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39903</c:v>
                </c:pt>
                <c:pt idx="17">
                  <c:v>39994</c:v>
                </c:pt>
                <c:pt idx="18">
                  <c:v>40086</c:v>
                </c:pt>
                <c:pt idx="19">
                  <c:v>40178</c:v>
                </c:pt>
                <c:pt idx="20">
                  <c:v>40268</c:v>
                </c:pt>
                <c:pt idx="21">
                  <c:v>40359</c:v>
                </c:pt>
                <c:pt idx="22">
                  <c:v>40451</c:v>
                </c:pt>
                <c:pt idx="23">
                  <c:v>40543</c:v>
                </c:pt>
                <c:pt idx="24">
                  <c:v>40633</c:v>
                </c:pt>
                <c:pt idx="25">
                  <c:v>40724</c:v>
                </c:pt>
                <c:pt idx="26">
                  <c:v>40816</c:v>
                </c:pt>
                <c:pt idx="27">
                  <c:v>40908</c:v>
                </c:pt>
                <c:pt idx="28">
                  <c:v>40999</c:v>
                </c:pt>
                <c:pt idx="29">
                  <c:v>41090</c:v>
                </c:pt>
                <c:pt idx="30">
                  <c:v>41182</c:v>
                </c:pt>
                <c:pt idx="31">
                  <c:v>41274</c:v>
                </c:pt>
                <c:pt idx="32">
                  <c:v>41364</c:v>
                </c:pt>
                <c:pt idx="33">
                  <c:v>41455</c:v>
                </c:pt>
                <c:pt idx="34">
                  <c:v>41547</c:v>
                </c:pt>
                <c:pt idx="35">
                  <c:v>41639</c:v>
                </c:pt>
                <c:pt idx="36">
                  <c:v>41729</c:v>
                </c:pt>
                <c:pt idx="37">
                  <c:v>41820</c:v>
                </c:pt>
                <c:pt idx="38">
                  <c:v>41912</c:v>
                </c:pt>
                <c:pt idx="39">
                  <c:v>42004</c:v>
                </c:pt>
                <c:pt idx="40">
                  <c:v>42094</c:v>
                </c:pt>
                <c:pt idx="41">
                  <c:v>42185</c:v>
                </c:pt>
                <c:pt idx="42">
                  <c:v>42277</c:v>
                </c:pt>
                <c:pt idx="43">
                  <c:v>42369</c:v>
                </c:pt>
                <c:pt idx="44">
                  <c:v>42460</c:v>
                </c:pt>
                <c:pt idx="45">
                  <c:v>42551</c:v>
                </c:pt>
                <c:pt idx="46">
                  <c:v>42643</c:v>
                </c:pt>
                <c:pt idx="47">
                  <c:v>42735</c:v>
                </c:pt>
                <c:pt idx="48">
                  <c:v>42825</c:v>
                </c:pt>
                <c:pt idx="49">
                  <c:v>42916</c:v>
                </c:pt>
                <c:pt idx="50">
                  <c:v>43008</c:v>
                </c:pt>
                <c:pt idx="51">
                  <c:v>43100</c:v>
                </c:pt>
                <c:pt idx="52">
                  <c:v>43190</c:v>
                </c:pt>
                <c:pt idx="53">
                  <c:v>43281</c:v>
                </c:pt>
                <c:pt idx="54">
                  <c:v>43373</c:v>
                </c:pt>
                <c:pt idx="55">
                  <c:v>43465</c:v>
                </c:pt>
                <c:pt idx="56">
                  <c:v>43555</c:v>
                </c:pt>
                <c:pt idx="57">
                  <c:v>43646</c:v>
                </c:pt>
                <c:pt idx="58">
                  <c:v>43738</c:v>
                </c:pt>
                <c:pt idx="59">
                  <c:v>43830</c:v>
                </c:pt>
                <c:pt idx="60">
                  <c:v>43921</c:v>
                </c:pt>
                <c:pt idx="61">
                  <c:v>44012</c:v>
                </c:pt>
                <c:pt idx="62">
                  <c:v>44104</c:v>
                </c:pt>
                <c:pt idx="63">
                  <c:v>44196</c:v>
                </c:pt>
                <c:pt idx="64">
                  <c:v>44286</c:v>
                </c:pt>
                <c:pt idx="65">
                  <c:v>44377</c:v>
                </c:pt>
                <c:pt idx="66">
                  <c:v>44469</c:v>
                </c:pt>
                <c:pt idx="67">
                  <c:v>44561</c:v>
                </c:pt>
                <c:pt idx="68">
                  <c:v>44651</c:v>
                </c:pt>
                <c:pt idx="69">
                  <c:v>44742</c:v>
                </c:pt>
                <c:pt idx="70">
                  <c:v>44834</c:v>
                </c:pt>
                <c:pt idx="71">
                  <c:v>44926</c:v>
                </c:pt>
                <c:pt idx="72">
                  <c:v>45016</c:v>
                </c:pt>
                <c:pt idx="73">
                  <c:v>45107</c:v>
                </c:pt>
                <c:pt idx="74">
                  <c:v>45199</c:v>
                </c:pt>
                <c:pt idx="75">
                  <c:v>45291</c:v>
                </c:pt>
                <c:pt idx="76">
                  <c:v>45382</c:v>
                </c:pt>
                <c:pt idx="77">
                  <c:v>45473</c:v>
                </c:pt>
                <c:pt idx="78">
                  <c:v>45565</c:v>
                </c:pt>
                <c:pt idx="79">
                  <c:v>45657</c:v>
                </c:pt>
              </c:numCache>
            </c:numRef>
          </c:cat>
          <c:val>
            <c:numRef>
              <c:f>'1.12.'!$B$6:$B$85</c:f>
              <c:numCache>
                <c:formatCode>General</c:formatCode>
                <c:ptCount val="80"/>
                <c:pt idx="0">
                  <c:v>2.75</c:v>
                </c:pt>
                <c:pt idx="1">
                  <c:v>3.25</c:v>
                </c:pt>
                <c:pt idx="2">
                  <c:v>3.75</c:v>
                </c:pt>
                <c:pt idx="3">
                  <c:v>4.25</c:v>
                </c:pt>
                <c:pt idx="4">
                  <c:v>4.75</c:v>
                </c:pt>
                <c:pt idx="5">
                  <c:v>5.25</c:v>
                </c:pt>
                <c:pt idx="6">
                  <c:v>5.25</c:v>
                </c:pt>
                <c:pt idx="7">
                  <c:v>5.25</c:v>
                </c:pt>
                <c:pt idx="8">
                  <c:v>5.25</c:v>
                </c:pt>
                <c:pt idx="9">
                  <c:v>5.25</c:v>
                </c:pt>
                <c:pt idx="10">
                  <c:v>4.75</c:v>
                </c:pt>
                <c:pt idx="11">
                  <c:v>4.25</c:v>
                </c:pt>
                <c:pt idx="12">
                  <c:v>2.25</c:v>
                </c:pt>
                <c:pt idx="13">
                  <c:v>2</c:v>
                </c:pt>
                <c:pt idx="14">
                  <c:v>2</c:v>
                </c:pt>
                <c:pt idx="15">
                  <c:v>0.25</c:v>
                </c:pt>
                <c:pt idx="16">
                  <c:v>0.25</c:v>
                </c:pt>
                <c:pt idx="17">
                  <c:v>0.25</c:v>
                </c:pt>
                <c:pt idx="18">
                  <c:v>0.25</c:v>
                </c:pt>
                <c:pt idx="19">
                  <c:v>0.25</c:v>
                </c:pt>
                <c:pt idx="20">
                  <c:v>0.25</c:v>
                </c:pt>
                <c:pt idx="21">
                  <c:v>0.25</c:v>
                </c:pt>
                <c:pt idx="22">
                  <c:v>0.25</c:v>
                </c:pt>
                <c:pt idx="23">
                  <c:v>0.25</c:v>
                </c:pt>
                <c:pt idx="24">
                  <c:v>0.25</c:v>
                </c:pt>
                <c:pt idx="25">
                  <c:v>0.25</c:v>
                </c:pt>
                <c:pt idx="26">
                  <c:v>0.25</c:v>
                </c:pt>
                <c:pt idx="27">
                  <c:v>0.25</c:v>
                </c:pt>
                <c:pt idx="28">
                  <c:v>0.25</c:v>
                </c:pt>
                <c:pt idx="29">
                  <c:v>0.25</c:v>
                </c:pt>
                <c:pt idx="30">
                  <c:v>0.25</c:v>
                </c:pt>
                <c:pt idx="31">
                  <c:v>0.25</c:v>
                </c:pt>
                <c:pt idx="32">
                  <c:v>0.25</c:v>
                </c:pt>
                <c:pt idx="33">
                  <c:v>0.25</c:v>
                </c:pt>
                <c:pt idx="34">
                  <c:v>0.25</c:v>
                </c:pt>
                <c:pt idx="35">
                  <c:v>0.25</c:v>
                </c:pt>
                <c:pt idx="36">
                  <c:v>0.25</c:v>
                </c:pt>
                <c:pt idx="37">
                  <c:v>0.25</c:v>
                </c:pt>
                <c:pt idx="38">
                  <c:v>0.25</c:v>
                </c:pt>
                <c:pt idx="39">
                  <c:v>0.25</c:v>
                </c:pt>
                <c:pt idx="40">
                  <c:v>0.25</c:v>
                </c:pt>
                <c:pt idx="41">
                  <c:v>0.25</c:v>
                </c:pt>
                <c:pt idx="42">
                  <c:v>0.25</c:v>
                </c:pt>
                <c:pt idx="43">
                  <c:v>0.5</c:v>
                </c:pt>
                <c:pt idx="44">
                  <c:v>0.5</c:v>
                </c:pt>
                <c:pt idx="45">
                  <c:v>0.5</c:v>
                </c:pt>
                <c:pt idx="46">
                  <c:v>0.5</c:v>
                </c:pt>
                <c:pt idx="47">
                  <c:v>0.75</c:v>
                </c:pt>
                <c:pt idx="48">
                  <c:v>1</c:v>
                </c:pt>
                <c:pt idx="49">
                  <c:v>1.25</c:v>
                </c:pt>
                <c:pt idx="50">
                  <c:v>1.25</c:v>
                </c:pt>
                <c:pt idx="51">
                  <c:v>1.5</c:v>
                </c:pt>
                <c:pt idx="52">
                  <c:v>1.75</c:v>
                </c:pt>
                <c:pt idx="53">
                  <c:v>2</c:v>
                </c:pt>
                <c:pt idx="54">
                  <c:v>2.25</c:v>
                </c:pt>
                <c:pt idx="55">
                  <c:v>2.5</c:v>
                </c:pt>
                <c:pt idx="56">
                  <c:v>2.5</c:v>
                </c:pt>
                <c:pt idx="57">
                  <c:v>2.5</c:v>
                </c:pt>
                <c:pt idx="58">
                  <c:v>2</c:v>
                </c:pt>
                <c:pt idx="59">
                  <c:v>1.75</c:v>
                </c:pt>
                <c:pt idx="60">
                  <c:v>0.25</c:v>
                </c:pt>
                <c:pt idx="61">
                  <c:v>0.25</c:v>
                </c:pt>
                <c:pt idx="62">
                  <c:v>0.25</c:v>
                </c:pt>
                <c:pt idx="63">
                  <c:v>0.25</c:v>
                </c:pt>
                <c:pt idx="64">
                  <c:v>0.25</c:v>
                </c:pt>
                <c:pt idx="65">
                  <c:v>0.25</c:v>
                </c:pt>
                <c:pt idx="66">
                  <c:v>0.25</c:v>
                </c:pt>
                <c:pt idx="67">
                  <c:v>0.25</c:v>
                </c:pt>
              </c:numCache>
            </c:numRef>
          </c:val>
          <c:smooth val="0"/>
          <c:extLst xmlns:c16r2="http://schemas.microsoft.com/office/drawing/2015/06/chart">
            <c:ext xmlns:c16="http://schemas.microsoft.com/office/drawing/2014/chart" uri="{C3380CC4-5D6E-409C-BE32-E72D297353CC}">
              <c16:uniqueId val="{00000000-6FB4-47D6-A408-00C75D0A75CA}"/>
            </c:ext>
          </c:extLst>
        </c:ser>
        <c:ser>
          <c:idx val="2"/>
          <c:order val="1"/>
          <c:tx>
            <c:strRef>
              <c:f>'1.12.'!$C$5</c:f>
              <c:strCache>
                <c:ptCount val="1"/>
                <c:pt idx="0">
                  <c:v>US Fed rate, Bank of Russia forecast</c:v>
                </c:pt>
              </c:strCache>
            </c:strRef>
          </c:tx>
          <c:spPr>
            <a:ln w="28575" cap="rnd">
              <a:solidFill>
                <a:schemeClr val="accent1"/>
              </a:solidFill>
              <a:prstDash val="sysDash"/>
              <a:round/>
            </a:ln>
            <a:effectLst/>
          </c:spPr>
          <c:marker>
            <c:symbol val="none"/>
          </c:marker>
          <c:cat>
            <c:numRef>
              <c:f>'1.12.'!$A$6:$A$85</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39903</c:v>
                </c:pt>
                <c:pt idx="17">
                  <c:v>39994</c:v>
                </c:pt>
                <c:pt idx="18">
                  <c:v>40086</c:v>
                </c:pt>
                <c:pt idx="19">
                  <c:v>40178</c:v>
                </c:pt>
                <c:pt idx="20">
                  <c:v>40268</c:v>
                </c:pt>
                <c:pt idx="21">
                  <c:v>40359</c:v>
                </c:pt>
                <c:pt idx="22">
                  <c:v>40451</c:v>
                </c:pt>
                <c:pt idx="23">
                  <c:v>40543</c:v>
                </c:pt>
                <c:pt idx="24">
                  <c:v>40633</c:v>
                </c:pt>
                <c:pt idx="25">
                  <c:v>40724</c:v>
                </c:pt>
                <c:pt idx="26">
                  <c:v>40816</c:v>
                </c:pt>
                <c:pt idx="27">
                  <c:v>40908</c:v>
                </c:pt>
                <c:pt idx="28">
                  <c:v>40999</c:v>
                </c:pt>
                <c:pt idx="29">
                  <c:v>41090</c:v>
                </c:pt>
                <c:pt idx="30">
                  <c:v>41182</c:v>
                </c:pt>
                <c:pt idx="31">
                  <c:v>41274</c:v>
                </c:pt>
                <c:pt idx="32">
                  <c:v>41364</c:v>
                </c:pt>
                <c:pt idx="33">
                  <c:v>41455</c:v>
                </c:pt>
                <c:pt idx="34">
                  <c:v>41547</c:v>
                </c:pt>
                <c:pt idx="35">
                  <c:v>41639</c:v>
                </c:pt>
                <c:pt idx="36">
                  <c:v>41729</c:v>
                </c:pt>
                <c:pt idx="37">
                  <c:v>41820</c:v>
                </c:pt>
                <c:pt idx="38">
                  <c:v>41912</c:v>
                </c:pt>
                <c:pt idx="39">
                  <c:v>42004</c:v>
                </c:pt>
                <c:pt idx="40">
                  <c:v>42094</c:v>
                </c:pt>
                <c:pt idx="41">
                  <c:v>42185</c:v>
                </c:pt>
                <c:pt idx="42">
                  <c:v>42277</c:v>
                </c:pt>
                <c:pt idx="43">
                  <c:v>42369</c:v>
                </c:pt>
                <c:pt idx="44">
                  <c:v>42460</c:v>
                </c:pt>
                <c:pt idx="45">
                  <c:v>42551</c:v>
                </c:pt>
                <c:pt idx="46">
                  <c:v>42643</c:v>
                </c:pt>
                <c:pt idx="47">
                  <c:v>42735</c:v>
                </c:pt>
                <c:pt idx="48">
                  <c:v>42825</c:v>
                </c:pt>
                <c:pt idx="49">
                  <c:v>42916</c:v>
                </c:pt>
                <c:pt idx="50">
                  <c:v>43008</c:v>
                </c:pt>
                <c:pt idx="51">
                  <c:v>43100</c:v>
                </c:pt>
                <c:pt idx="52">
                  <c:v>43190</c:v>
                </c:pt>
                <c:pt idx="53">
                  <c:v>43281</c:v>
                </c:pt>
                <c:pt idx="54">
                  <c:v>43373</c:v>
                </c:pt>
                <c:pt idx="55">
                  <c:v>43465</c:v>
                </c:pt>
                <c:pt idx="56">
                  <c:v>43555</c:v>
                </c:pt>
                <c:pt idx="57">
                  <c:v>43646</c:v>
                </c:pt>
                <c:pt idx="58">
                  <c:v>43738</c:v>
                </c:pt>
                <c:pt idx="59">
                  <c:v>43830</c:v>
                </c:pt>
                <c:pt idx="60">
                  <c:v>43921</c:v>
                </c:pt>
                <c:pt idx="61">
                  <c:v>44012</c:v>
                </c:pt>
                <c:pt idx="62">
                  <c:v>44104</c:v>
                </c:pt>
                <c:pt idx="63">
                  <c:v>44196</c:v>
                </c:pt>
                <c:pt idx="64">
                  <c:v>44286</c:v>
                </c:pt>
                <c:pt idx="65">
                  <c:v>44377</c:v>
                </c:pt>
                <c:pt idx="66">
                  <c:v>44469</c:v>
                </c:pt>
                <c:pt idx="67">
                  <c:v>44561</c:v>
                </c:pt>
                <c:pt idx="68">
                  <c:v>44651</c:v>
                </c:pt>
                <c:pt idx="69">
                  <c:v>44742</c:v>
                </c:pt>
                <c:pt idx="70">
                  <c:v>44834</c:v>
                </c:pt>
                <c:pt idx="71">
                  <c:v>44926</c:v>
                </c:pt>
                <c:pt idx="72">
                  <c:v>45016</c:v>
                </c:pt>
                <c:pt idx="73">
                  <c:v>45107</c:v>
                </c:pt>
                <c:pt idx="74">
                  <c:v>45199</c:v>
                </c:pt>
                <c:pt idx="75">
                  <c:v>45291</c:v>
                </c:pt>
                <c:pt idx="76">
                  <c:v>45382</c:v>
                </c:pt>
                <c:pt idx="77">
                  <c:v>45473</c:v>
                </c:pt>
                <c:pt idx="78">
                  <c:v>45565</c:v>
                </c:pt>
                <c:pt idx="79">
                  <c:v>45657</c:v>
                </c:pt>
              </c:numCache>
            </c:numRef>
          </c:cat>
          <c:val>
            <c:numRef>
              <c:f>'1.12.'!$C$6:$C$85</c:f>
              <c:numCache>
                <c:formatCode>General</c:formatCode>
                <c:ptCount val="80"/>
                <c:pt idx="67">
                  <c:v>0.25</c:v>
                </c:pt>
                <c:pt idx="68">
                  <c:v>0.25</c:v>
                </c:pt>
                <c:pt idx="69">
                  <c:v>0.4</c:v>
                </c:pt>
                <c:pt idx="70">
                  <c:v>0.65</c:v>
                </c:pt>
                <c:pt idx="71">
                  <c:v>0.9</c:v>
                </c:pt>
                <c:pt idx="72">
                  <c:v>1.3</c:v>
                </c:pt>
                <c:pt idx="73">
                  <c:v>1.7</c:v>
                </c:pt>
                <c:pt idx="74">
                  <c:v>2.1</c:v>
                </c:pt>
                <c:pt idx="75">
                  <c:v>2.5</c:v>
                </c:pt>
                <c:pt idx="76">
                  <c:v>2.5</c:v>
                </c:pt>
                <c:pt idx="77">
                  <c:v>2.5</c:v>
                </c:pt>
                <c:pt idx="78">
                  <c:v>2.5</c:v>
                </c:pt>
                <c:pt idx="79">
                  <c:v>2.5</c:v>
                </c:pt>
              </c:numCache>
            </c:numRef>
          </c:val>
          <c:smooth val="0"/>
          <c:extLst xmlns:c16r2="http://schemas.microsoft.com/office/drawing/2015/06/chart">
            <c:ext xmlns:c16="http://schemas.microsoft.com/office/drawing/2014/chart" uri="{C3380CC4-5D6E-409C-BE32-E72D297353CC}">
              <c16:uniqueId val="{00000001-6FB4-47D6-A408-00C75D0A75CA}"/>
            </c:ext>
          </c:extLst>
        </c:ser>
        <c:ser>
          <c:idx val="4"/>
          <c:order val="2"/>
          <c:tx>
            <c:strRef>
              <c:f>'1.12.'!$E$5</c:f>
              <c:strCache>
                <c:ptCount val="1"/>
                <c:pt idx="0">
                  <c:v>Analysts’ consensus forecast</c:v>
                </c:pt>
              </c:strCache>
            </c:strRef>
          </c:tx>
          <c:spPr>
            <a:ln w="28575" cap="rnd">
              <a:solidFill>
                <a:schemeClr val="accent5"/>
              </a:solidFill>
              <a:prstDash val="sysDot"/>
              <a:round/>
            </a:ln>
            <a:effectLst/>
          </c:spPr>
          <c:marker>
            <c:symbol val="none"/>
          </c:marker>
          <c:cat>
            <c:numRef>
              <c:f>'1.12.'!$A$6:$A$85</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39903</c:v>
                </c:pt>
                <c:pt idx="17">
                  <c:v>39994</c:v>
                </c:pt>
                <c:pt idx="18">
                  <c:v>40086</c:v>
                </c:pt>
                <c:pt idx="19">
                  <c:v>40178</c:v>
                </c:pt>
                <c:pt idx="20">
                  <c:v>40268</c:v>
                </c:pt>
                <c:pt idx="21">
                  <c:v>40359</c:v>
                </c:pt>
                <c:pt idx="22">
                  <c:v>40451</c:v>
                </c:pt>
                <c:pt idx="23">
                  <c:v>40543</c:v>
                </c:pt>
                <c:pt idx="24">
                  <c:v>40633</c:v>
                </c:pt>
                <c:pt idx="25">
                  <c:v>40724</c:v>
                </c:pt>
                <c:pt idx="26">
                  <c:v>40816</c:v>
                </c:pt>
                <c:pt idx="27">
                  <c:v>40908</c:v>
                </c:pt>
                <c:pt idx="28">
                  <c:v>40999</c:v>
                </c:pt>
                <c:pt idx="29">
                  <c:v>41090</c:v>
                </c:pt>
                <c:pt idx="30">
                  <c:v>41182</c:v>
                </c:pt>
                <c:pt idx="31">
                  <c:v>41274</c:v>
                </c:pt>
                <c:pt idx="32">
                  <c:v>41364</c:v>
                </c:pt>
                <c:pt idx="33">
                  <c:v>41455</c:v>
                </c:pt>
                <c:pt idx="34">
                  <c:v>41547</c:v>
                </c:pt>
                <c:pt idx="35">
                  <c:v>41639</c:v>
                </c:pt>
                <c:pt idx="36">
                  <c:v>41729</c:v>
                </c:pt>
                <c:pt idx="37">
                  <c:v>41820</c:v>
                </c:pt>
                <c:pt idx="38">
                  <c:v>41912</c:v>
                </c:pt>
                <c:pt idx="39">
                  <c:v>42004</c:v>
                </c:pt>
                <c:pt idx="40">
                  <c:v>42094</c:v>
                </c:pt>
                <c:pt idx="41">
                  <c:v>42185</c:v>
                </c:pt>
                <c:pt idx="42">
                  <c:v>42277</c:v>
                </c:pt>
                <c:pt idx="43">
                  <c:v>42369</c:v>
                </c:pt>
                <c:pt idx="44">
                  <c:v>42460</c:v>
                </c:pt>
                <c:pt idx="45">
                  <c:v>42551</c:v>
                </c:pt>
                <c:pt idx="46">
                  <c:v>42643</c:v>
                </c:pt>
                <c:pt idx="47">
                  <c:v>42735</c:v>
                </c:pt>
                <c:pt idx="48">
                  <c:v>42825</c:v>
                </c:pt>
                <c:pt idx="49">
                  <c:v>42916</c:v>
                </c:pt>
                <c:pt idx="50">
                  <c:v>43008</c:v>
                </c:pt>
                <c:pt idx="51">
                  <c:v>43100</c:v>
                </c:pt>
                <c:pt idx="52">
                  <c:v>43190</c:v>
                </c:pt>
                <c:pt idx="53">
                  <c:v>43281</c:v>
                </c:pt>
                <c:pt idx="54">
                  <c:v>43373</c:v>
                </c:pt>
                <c:pt idx="55">
                  <c:v>43465</c:v>
                </c:pt>
                <c:pt idx="56">
                  <c:v>43555</c:v>
                </c:pt>
                <c:pt idx="57">
                  <c:v>43646</c:v>
                </c:pt>
                <c:pt idx="58">
                  <c:v>43738</c:v>
                </c:pt>
                <c:pt idx="59">
                  <c:v>43830</c:v>
                </c:pt>
                <c:pt idx="60">
                  <c:v>43921</c:v>
                </c:pt>
                <c:pt idx="61">
                  <c:v>44012</c:v>
                </c:pt>
                <c:pt idx="62">
                  <c:v>44104</c:v>
                </c:pt>
                <c:pt idx="63">
                  <c:v>44196</c:v>
                </c:pt>
                <c:pt idx="64">
                  <c:v>44286</c:v>
                </c:pt>
                <c:pt idx="65">
                  <c:v>44377</c:v>
                </c:pt>
                <c:pt idx="66">
                  <c:v>44469</c:v>
                </c:pt>
                <c:pt idx="67">
                  <c:v>44561</c:v>
                </c:pt>
                <c:pt idx="68">
                  <c:v>44651</c:v>
                </c:pt>
                <c:pt idx="69">
                  <c:v>44742</c:v>
                </c:pt>
                <c:pt idx="70">
                  <c:v>44834</c:v>
                </c:pt>
                <c:pt idx="71">
                  <c:v>44926</c:v>
                </c:pt>
                <c:pt idx="72">
                  <c:v>45016</c:v>
                </c:pt>
                <c:pt idx="73">
                  <c:v>45107</c:v>
                </c:pt>
                <c:pt idx="74">
                  <c:v>45199</c:v>
                </c:pt>
                <c:pt idx="75">
                  <c:v>45291</c:v>
                </c:pt>
                <c:pt idx="76">
                  <c:v>45382</c:v>
                </c:pt>
                <c:pt idx="77">
                  <c:v>45473</c:v>
                </c:pt>
                <c:pt idx="78">
                  <c:v>45565</c:v>
                </c:pt>
                <c:pt idx="79">
                  <c:v>45657</c:v>
                </c:pt>
              </c:numCache>
            </c:numRef>
          </c:cat>
          <c:val>
            <c:numRef>
              <c:f>'1.12.'!$E$6:$E$85</c:f>
              <c:numCache>
                <c:formatCode>General</c:formatCode>
                <c:ptCount val="80"/>
                <c:pt idx="68">
                  <c:v>0.25</c:v>
                </c:pt>
                <c:pt idx="69">
                  <c:v>#N/A</c:v>
                </c:pt>
                <c:pt idx="70">
                  <c:v>#N/A</c:v>
                </c:pt>
                <c:pt idx="71">
                  <c:v>1.0249999999999999</c:v>
                </c:pt>
                <c:pt idx="72">
                  <c:v>#N/A</c:v>
                </c:pt>
                <c:pt idx="73">
                  <c:v>#N/A</c:v>
                </c:pt>
                <c:pt idx="74">
                  <c:v>#N/A</c:v>
                </c:pt>
                <c:pt idx="75">
                  <c:v>1.675</c:v>
                </c:pt>
                <c:pt idx="76">
                  <c:v>#N/A</c:v>
                </c:pt>
                <c:pt idx="77">
                  <c:v>1.9750000000000001</c:v>
                </c:pt>
                <c:pt idx="78">
                  <c:v>#N/A</c:v>
                </c:pt>
                <c:pt idx="79">
                  <c:v>#N/A</c:v>
                </c:pt>
              </c:numCache>
            </c:numRef>
          </c:val>
          <c:smooth val="0"/>
          <c:extLst xmlns:c16r2="http://schemas.microsoft.com/office/drawing/2015/06/chart">
            <c:ext xmlns:c16="http://schemas.microsoft.com/office/drawing/2014/chart" uri="{C3380CC4-5D6E-409C-BE32-E72D297353CC}">
              <c16:uniqueId val="{00000002-6FB4-47D6-A408-00C75D0A75CA}"/>
            </c:ext>
          </c:extLst>
        </c:ser>
        <c:ser>
          <c:idx val="6"/>
          <c:order val="3"/>
          <c:tx>
            <c:strRef>
              <c:f>'1.12.'!$F$5</c:f>
              <c:strCache>
                <c:ptCount val="1"/>
                <c:pt idx="0">
                  <c:v>Rate path based on market participants’ expectations</c:v>
                </c:pt>
              </c:strCache>
            </c:strRef>
          </c:tx>
          <c:spPr>
            <a:ln w="28575" cap="rnd">
              <a:solidFill>
                <a:srgbClr val="00B050"/>
              </a:solidFill>
              <a:prstDash val="sysDash"/>
              <a:round/>
            </a:ln>
            <a:effectLst/>
          </c:spPr>
          <c:marker>
            <c:symbol val="none"/>
          </c:marker>
          <c:cat>
            <c:numRef>
              <c:f>'1.12.'!$A$6:$A$85</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39903</c:v>
                </c:pt>
                <c:pt idx="17">
                  <c:v>39994</c:v>
                </c:pt>
                <c:pt idx="18">
                  <c:v>40086</c:v>
                </c:pt>
                <c:pt idx="19">
                  <c:v>40178</c:v>
                </c:pt>
                <c:pt idx="20">
                  <c:v>40268</c:v>
                </c:pt>
                <c:pt idx="21">
                  <c:v>40359</c:v>
                </c:pt>
                <c:pt idx="22">
                  <c:v>40451</c:v>
                </c:pt>
                <c:pt idx="23">
                  <c:v>40543</c:v>
                </c:pt>
                <c:pt idx="24">
                  <c:v>40633</c:v>
                </c:pt>
                <c:pt idx="25">
                  <c:v>40724</c:v>
                </c:pt>
                <c:pt idx="26">
                  <c:v>40816</c:v>
                </c:pt>
                <c:pt idx="27">
                  <c:v>40908</c:v>
                </c:pt>
                <c:pt idx="28">
                  <c:v>40999</c:v>
                </c:pt>
                <c:pt idx="29">
                  <c:v>41090</c:v>
                </c:pt>
                <c:pt idx="30">
                  <c:v>41182</c:v>
                </c:pt>
                <c:pt idx="31">
                  <c:v>41274</c:v>
                </c:pt>
                <c:pt idx="32">
                  <c:v>41364</c:v>
                </c:pt>
                <c:pt idx="33">
                  <c:v>41455</c:v>
                </c:pt>
                <c:pt idx="34">
                  <c:v>41547</c:v>
                </c:pt>
                <c:pt idx="35">
                  <c:v>41639</c:v>
                </c:pt>
                <c:pt idx="36">
                  <c:v>41729</c:v>
                </c:pt>
                <c:pt idx="37">
                  <c:v>41820</c:v>
                </c:pt>
                <c:pt idx="38">
                  <c:v>41912</c:v>
                </c:pt>
                <c:pt idx="39">
                  <c:v>42004</c:v>
                </c:pt>
                <c:pt idx="40">
                  <c:v>42094</c:v>
                </c:pt>
                <c:pt idx="41">
                  <c:v>42185</c:v>
                </c:pt>
                <c:pt idx="42">
                  <c:v>42277</c:v>
                </c:pt>
                <c:pt idx="43">
                  <c:v>42369</c:v>
                </c:pt>
                <c:pt idx="44">
                  <c:v>42460</c:v>
                </c:pt>
                <c:pt idx="45">
                  <c:v>42551</c:v>
                </c:pt>
                <c:pt idx="46">
                  <c:v>42643</c:v>
                </c:pt>
                <c:pt idx="47">
                  <c:v>42735</c:v>
                </c:pt>
                <c:pt idx="48">
                  <c:v>42825</c:v>
                </c:pt>
                <c:pt idx="49">
                  <c:v>42916</c:v>
                </c:pt>
                <c:pt idx="50">
                  <c:v>43008</c:v>
                </c:pt>
                <c:pt idx="51">
                  <c:v>43100</c:v>
                </c:pt>
                <c:pt idx="52">
                  <c:v>43190</c:v>
                </c:pt>
                <c:pt idx="53">
                  <c:v>43281</c:v>
                </c:pt>
                <c:pt idx="54">
                  <c:v>43373</c:v>
                </c:pt>
                <c:pt idx="55">
                  <c:v>43465</c:v>
                </c:pt>
                <c:pt idx="56">
                  <c:v>43555</c:v>
                </c:pt>
                <c:pt idx="57">
                  <c:v>43646</c:v>
                </c:pt>
                <c:pt idx="58">
                  <c:v>43738</c:v>
                </c:pt>
                <c:pt idx="59">
                  <c:v>43830</c:v>
                </c:pt>
                <c:pt idx="60">
                  <c:v>43921</c:v>
                </c:pt>
                <c:pt idx="61">
                  <c:v>44012</c:v>
                </c:pt>
                <c:pt idx="62">
                  <c:v>44104</c:v>
                </c:pt>
                <c:pt idx="63">
                  <c:v>44196</c:v>
                </c:pt>
                <c:pt idx="64">
                  <c:v>44286</c:v>
                </c:pt>
                <c:pt idx="65">
                  <c:v>44377</c:v>
                </c:pt>
                <c:pt idx="66">
                  <c:v>44469</c:v>
                </c:pt>
                <c:pt idx="67">
                  <c:v>44561</c:v>
                </c:pt>
                <c:pt idx="68">
                  <c:v>44651</c:v>
                </c:pt>
                <c:pt idx="69">
                  <c:v>44742</c:v>
                </c:pt>
                <c:pt idx="70">
                  <c:v>44834</c:v>
                </c:pt>
                <c:pt idx="71">
                  <c:v>44926</c:v>
                </c:pt>
                <c:pt idx="72">
                  <c:v>45016</c:v>
                </c:pt>
                <c:pt idx="73">
                  <c:v>45107</c:v>
                </c:pt>
                <c:pt idx="74">
                  <c:v>45199</c:v>
                </c:pt>
                <c:pt idx="75">
                  <c:v>45291</c:v>
                </c:pt>
                <c:pt idx="76">
                  <c:v>45382</c:v>
                </c:pt>
                <c:pt idx="77">
                  <c:v>45473</c:v>
                </c:pt>
                <c:pt idx="78">
                  <c:v>45565</c:v>
                </c:pt>
                <c:pt idx="79">
                  <c:v>45657</c:v>
                </c:pt>
              </c:numCache>
            </c:numRef>
          </c:cat>
          <c:val>
            <c:numRef>
              <c:f>'1.12.'!$F$6:$F$85</c:f>
              <c:numCache>
                <c:formatCode>General</c:formatCode>
                <c:ptCount val="80"/>
                <c:pt idx="68">
                  <c:v>0.25</c:v>
                </c:pt>
                <c:pt idx="69">
                  <c:v>#N/A</c:v>
                </c:pt>
                <c:pt idx="70">
                  <c:v>#N/A</c:v>
                </c:pt>
                <c:pt idx="71">
                  <c:v>1.37</c:v>
                </c:pt>
                <c:pt idx="72">
                  <c:v>#N/A</c:v>
                </c:pt>
                <c:pt idx="73">
                  <c:v>#N/A</c:v>
                </c:pt>
                <c:pt idx="74">
                  <c:v>#N/A</c:v>
                </c:pt>
                <c:pt idx="75">
                  <c:v>1.8</c:v>
                </c:pt>
                <c:pt idx="76">
                  <c:v>#N/A</c:v>
                </c:pt>
                <c:pt idx="77">
                  <c:v>#N/A</c:v>
                </c:pt>
                <c:pt idx="78">
                  <c:v>#N/A</c:v>
                </c:pt>
                <c:pt idx="79">
                  <c:v>1.8</c:v>
                </c:pt>
              </c:numCache>
            </c:numRef>
          </c:val>
          <c:smooth val="0"/>
          <c:extLst xmlns:c16r2="http://schemas.microsoft.com/office/drawing/2015/06/chart">
            <c:ext xmlns:c16="http://schemas.microsoft.com/office/drawing/2014/chart" uri="{C3380CC4-5D6E-409C-BE32-E72D297353CC}">
              <c16:uniqueId val="{00000003-6FB4-47D6-A408-00C75D0A75CA}"/>
            </c:ext>
          </c:extLst>
        </c:ser>
        <c:ser>
          <c:idx val="8"/>
          <c:order val="4"/>
          <c:tx>
            <c:strRef>
              <c:f>'1.12.'!$D$5</c:f>
              <c:strCache>
                <c:ptCount val="1"/>
                <c:pt idx="0">
                  <c:v>Dot Plot</c:v>
                </c:pt>
              </c:strCache>
            </c:strRef>
          </c:tx>
          <c:spPr>
            <a:ln w="28575" cap="rnd">
              <a:solidFill>
                <a:schemeClr val="accent3"/>
              </a:solidFill>
              <a:prstDash val="sysDash"/>
              <a:round/>
            </a:ln>
            <a:effectLst/>
          </c:spPr>
          <c:marker>
            <c:symbol val="none"/>
          </c:marker>
          <c:cat>
            <c:numRef>
              <c:f>'1.12.'!$A$6:$A$85</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39903</c:v>
                </c:pt>
                <c:pt idx="17">
                  <c:v>39994</c:v>
                </c:pt>
                <c:pt idx="18">
                  <c:v>40086</c:v>
                </c:pt>
                <c:pt idx="19">
                  <c:v>40178</c:v>
                </c:pt>
                <c:pt idx="20">
                  <c:v>40268</c:v>
                </c:pt>
                <c:pt idx="21">
                  <c:v>40359</c:v>
                </c:pt>
                <c:pt idx="22">
                  <c:v>40451</c:v>
                </c:pt>
                <c:pt idx="23">
                  <c:v>40543</c:v>
                </c:pt>
                <c:pt idx="24">
                  <c:v>40633</c:v>
                </c:pt>
                <c:pt idx="25">
                  <c:v>40724</c:v>
                </c:pt>
                <c:pt idx="26">
                  <c:v>40816</c:v>
                </c:pt>
                <c:pt idx="27">
                  <c:v>40908</c:v>
                </c:pt>
                <c:pt idx="28">
                  <c:v>40999</c:v>
                </c:pt>
                <c:pt idx="29">
                  <c:v>41090</c:v>
                </c:pt>
                <c:pt idx="30">
                  <c:v>41182</c:v>
                </c:pt>
                <c:pt idx="31">
                  <c:v>41274</c:v>
                </c:pt>
                <c:pt idx="32">
                  <c:v>41364</c:v>
                </c:pt>
                <c:pt idx="33">
                  <c:v>41455</c:v>
                </c:pt>
                <c:pt idx="34">
                  <c:v>41547</c:v>
                </c:pt>
                <c:pt idx="35">
                  <c:v>41639</c:v>
                </c:pt>
                <c:pt idx="36">
                  <c:v>41729</c:v>
                </c:pt>
                <c:pt idx="37">
                  <c:v>41820</c:v>
                </c:pt>
                <c:pt idx="38">
                  <c:v>41912</c:v>
                </c:pt>
                <c:pt idx="39">
                  <c:v>42004</c:v>
                </c:pt>
                <c:pt idx="40">
                  <c:v>42094</c:v>
                </c:pt>
                <c:pt idx="41">
                  <c:v>42185</c:v>
                </c:pt>
                <c:pt idx="42">
                  <c:v>42277</c:v>
                </c:pt>
                <c:pt idx="43">
                  <c:v>42369</c:v>
                </c:pt>
                <c:pt idx="44">
                  <c:v>42460</c:v>
                </c:pt>
                <c:pt idx="45">
                  <c:v>42551</c:v>
                </c:pt>
                <c:pt idx="46">
                  <c:v>42643</c:v>
                </c:pt>
                <c:pt idx="47">
                  <c:v>42735</c:v>
                </c:pt>
                <c:pt idx="48">
                  <c:v>42825</c:v>
                </c:pt>
                <c:pt idx="49">
                  <c:v>42916</c:v>
                </c:pt>
                <c:pt idx="50">
                  <c:v>43008</c:v>
                </c:pt>
                <c:pt idx="51">
                  <c:v>43100</c:v>
                </c:pt>
                <c:pt idx="52">
                  <c:v>43190</c:v>
                </c:pt>
                <c:pt idx="53">
                  <c:v>43281</c:v>
                </c:pt>
                <c:pt idx="54">
                  <c:v>43373</c:v>
                </c:pt>
                <c:pt idx="55">
                  <c:v>43465</c:v>
                </c:pt>
                <c:pt idx="56">
                  <c:v>43555</c:v>
                </c:pt>
                <c:pt idx="57">
                  <c:v>43646</c:v>
                </c:pt>
                <c:pt idx="58">
                  <c:v>43738</c:v>
                </c:pt>
                <c:pt idx="59">
                  <c:v>43830</c:v>
                </c:pt>
                <c:pt idx="60">
                  <c:v>43921</c:v>
                </c:pt>
                <c:pt idx="61">
                  <c:v>44012</c:v>
                </c:pt>
                <c:pt idx="62">
                  <c:v>44104</c:v>
                </c:pt>
                <c:pt idx="63">
                  <c:v>44196</c:v>
                </c:pt>
                <c:pt idx="64">
                  <c:v>44286</c:v>
                </c:pt>
                <c:pt idx="65">
                  <c:v>44377</c:v>
                </c:pt>
                <c:pt idx="66">
                  <c:v>44469</c:v>
                </c:pt>
                <c:pt idx="67">
                  <c:v>44561</c:v>
                </c:pt>
                <c:pt idx="68">
                  <c:v>44651</c:v>
                </c:pt>
                <c:pt idx="69">
                  <c:v>44742</c:v>
                </c:pt>
                <c:pt idx="70">
                  <c:v>44834</c:v>
                </c:pt>
                <c:pt idx="71">
                  <c:v>44926</c:v>
                </c:pt>
                <c:pt idx="72">
                  <c:v>45016</c:v>
                </c:pt>
                <c:pt idx="73">
                  <c:v>45107</c:v>
                </c:pt>
                <c:pt idx="74">
                  <c:v>45199</c:v>
                </c:pt>
                <c:pt idx="75">
                  <c:v>45291</c:v>
                </c:pt>
                <c:pt idx="76">
                  <c:v>45382</c:v>
                </c:pt>
                <c:pt idx="77">
                  <c:v>45473</c:v>
                </c:pt>
                <c:pt idx="78">
                  <c:v>45565</c:v>
                </c:pt>
                <c:pt idx="79">
                  <c:v>45657</c:v>
                </c:pt>
              </c:numCache>
            </c:numRef>
          </c:cat>
          <c:val>
            <c:numRef>
              <c:f>'1.12.'!$D$6:$D$85</c:f>
              <c:numCache>
                <c:formatCode>General</c:formatCode>
                <c:ptCount val="80"/>
                <c:pt idx="68">
                  <c:v>0.25</c:v>
                </c:pt>
                <c:pt idx="69">
                  <c:v>#N/A</c:v>
                </c:pt>
                <c:pt idx="70">
                  <c:v>#N/A</c:v>
                </c:pt>
                <c:pt idx="71">
                  <c:v>1</c:v>
                </c:pt>
                <c:pt idx="72">
                  <c:v>#N/A</c:v>
                </c:pt>
                <c:pt idx="73">
                  <c:v>#N/A</c:v>
                </c:pt>
                <c:pt idx="74">
                  <c:v>#N/A</c:v>
                </c:pt>
                <c:pt idx="75">
                  <c:v>1.75</c:v>
                </c:pt>
                <c:pt idx="76">
                  <c:v>#N/A</c:v>
                </c:pt>
                <c:pt idx="77">
                  <c:v>#N/A</c:v>
                </c:pt>
                <c:pt idx="78">
                  <c:v>#N/A</c:v>
                </c:pt>
                <c:pt idx="79">
                  <c:v>2.25</c:v>
                </c:pt>
              </c:numCache>
            </c:numRef>
          </c:val>
          <c:smooth val="0"/>
          <c:extLst xmlns:c16r2="http://schemas.microsoft.com/office/drawing/2015/06/chart">
            <c:ext xmlns:c16="http://schemas.microsoft.com/office/drawing/2014/chart" uri="{C3380CC4-5D6E-409C-BE32-E72D297353CC}">
              <c16:uniqueId val="{00000004-6FB4-47D6-A408-00C75D0A75CA}"/>
            </c:ext>
          </c:extLst>
        </c:ser>
        <c:dLbls>
          <c:showLegendKey val="0"/>
          <c:showVal val="0"/>
          <c:showCatName val="0"/>
          <c:showSerName val="0"/>
          <c:showPercent val="0"/>
          <c:showBubbleSize val="0"/>
        </c:dLbls>
        <c:smooth val="0"/>
        <c:axId val="2061543568"/>
        <c:axId val="188472368"/>
        <c:extLst xmlns:c16r2="http://schemas.microsoft.com/office/drawing/2015/06/chart"/>
      </c:lineChart>
      <c:dateAx>
        <c:axId val="2061543568"/>
        <c:scaling>
          <c:orientation val="minMax"/>
          <c:max val="45627"/>
        </c:scaling>
        <c:delete val="0"/>
        <c:axPos val="b"/>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472368"/>
        <c:crosses val="autoZero"/>
        <c:auto val="0"/>
        <c:lblOffset val="100"/>
        <c:baseTimeUnit val="months"/>
        <c:majorUnit val="60"/>
        <c:majorTimeUnit val="months"/>
        <c:minorUnit val="3"/>
        <c:minorTimeUnit val="months"/>
      </c:dateAx>
      <c:valAx>
        <c:axId val="188472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206154356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4"/>
          <c:order val="0"/>
          <c:tx>
            <c:strRef>
              <c:f>'1.13.'!$B$6</c:f>
              <c:strCache>
                <c:ptCount val="1"/>
                <c:pt idx="0">
                  <c:v>ECB rate (deposit facility), actual</c:v>
                </c:pt>
              </c:strCache>
            </c:strRef>
          </c:tx>
          <c:spPr>
            <a:ln w="28575" cap="rnd">
              <a:solidFill>
                <a:schemeClr val="tx2"/>
              </a:solidFill>
              <a:prstDash val="solid"/>
              <a:round/>
            </a:ln>
            <a:effectLst/>
          </c:spPr>
          <c:marker>
            <c:symbol val="none"/>
          </c:marker>
          <c:cat>
            <c:numRef>
              <c:f>'1.13.'!$A$8:$A$87</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39814</c:v>
                </c:pt>
                <c:pt idx="17">
                  <c:v>39904</c:v>
                </c:pt>
                <c:pt idx="18">
                  <c:v>39995</c:v>
                </c:pt>
                <c:pt idx="19">
                  <c:v>40087</c:v>
                </c:pt>
                <c:pt idx="20">
                  <c:v>40179</c:v>
                </c:pt>
                <c:pt idx="21">
                  <c:v>40269</c:v>
                </c:pt>
                <c:pt idx="22">
                  <c:v>40360</c:v>
                </c:pt>
                <c:pt idx="23">
                  <c:v>40452</c:v>
                </c:pt>
                <c:pt idx="24">
                  <c:v>40544</c:v>
                </c:pt>
                <c:pt idx="25">
                  <c:v>40634</c:v>
                </c:pt>
                <c:pt idx="26">
                  <c:v>40725</c:v>
                </c:pt>
                <c:pt idx="27">
                  <c:v>40817</c:v>
                </c:pt>
                <c:pt idx="28">
                  <c:v>40909</c:v>
                </c:pt>
                <c:pt idx="29">
                  <c:v>41000</c:v>
                </c:pt>
                <c:pt idx="30">
                  <c:v>41091</c:v>
                </c:pt>
                <c:pt idx="31">
                  <c:v>41183</c:v>
                </c:pt>
                <c:pt idx="32">
                  <c:v>41275</c:v>
                </c:pt>
                <c:pt idx="33">
                  <c:v>41365</c:v>
                </c:pt>
                <c:pt idx="34">
                  <c:v>41456</c:v>
                </c:pt>
                <c:pt idx="35">
                  <c:v>41548</c:v>
                </c:pt>
                <c:pt idx="36">
                  <c:v>41640</c:v>
                </c:pt>
                <c:pt idx="37">
                  <c:v>41730</c:v>
                </c:pt>
                <c:pt idx="38">
                  <c:v>41821</c:v>
                </c:pt>
                <c:pt idx="39">
                  <c:v>41913</c:v>
                </c:pt>
                <c:pt idx="40">
                  <c:v>42005</c:v>
                </c:pt>
                <c:pt idx="41">
                  <c:v>42095</c:v>
                </c:pt>
                <c:pt idx="42">
                  <c:v>42186</c:v>
                </c:pt>
                <c:pt idx="43">
                  <c:v>42278</c:v>
                </c:pt>
                <c:pt idx="44">
                  <c:v>42370</c:v>
                </c:pt>
                <c:pt idx="45">
                  <c:v>42461</c:v>
                </c:pt>
                <c:pt idx="46">
                  <c:v>42552</c:v>
                </c:pt>
                <c:pt idx="47">
                  <c:v>42644</c:v>
                </c:pt>
                <c:pt idx="48">
                  <c:v>42736</c:v>
                </c:pt>
                <c:pt idx="49">
                  <c:v>42826</c:v>
                </c:pt>
                <c:pt idx="50">
                  <c:v>42917</c:v>
                </c:pt>
                <c:pt idx="51">
                  <c:v>43009</c:v>
                </c:pt>
                <c:pt idx="52">
                  <c:v>43101</c:v>
                </c:pt>
                <c:pt idx="53">
                  <c:v>43191</c:v>
                </c:pt>
                <c:pt idx="54">
                  <c:v>43282</c:v>
                </c:pt>
                <c:pt idx="55">
                  <c:v>43374</c:v>
                </c:pt>
                <c:pt idx="56">
                  <c:v>43466</c:v>
                </c:pt>
                <c:pt idx="57">
                  <c:v>43556</c:v>
                </c:pt>
                <c:pt idx="58">
                  <c:v>43647</c:v>
                </c:pt>
                <c:pt idx="59">
                  <c:v>43739</c:v>
                </c:pt>
                <c:pt idx="60">
                  <c:v>43831</c:v>
                </c:pt>
                <c:pt idx="61">
                  <c:v>43922</c:v>
                </c:pt>
                <c:pt idx="62">
                  <c:v>44013</c:v>
                </c:pt>
                <c:pt idx="63">
                  <c:v>44105</c:v>
                </c:pt>
                <c:pt idx="64">
                  <c:v>44197</c:v>
                </c:pt>
                <c:pt idx="65">
                  <c:v>44287</c:v>
                </c:pt>
                <c:pt idx="66">
                  <c:v>44378</c:v>
                </c:pt>
                <c:pt idx="67">
                  <c:v>44470</c:v>
                </c:pt>
                <c:pt idx="68">
                  <c:v>44562</c:v>
                </c:pt>
                <c:pt idx="69">
                  <c:v>44652</c:v>
                </c:pt>
                <c:pt idx="70">
                  <c:v>44743</c:v>
                </c:pt>
                <c:pt idx="71">
                  <c:v>44835</c:v>
                </c:pt>
                <c:pt idx="72">
                  <c:v>44927</c:v>
                </c:pt>
                <c:pt idx="73">
                  <c:v>45017</c:v>
                </c:pt>
                <c:pt idx="74">
                  <c:v>45108</c:v>
                </c:pt>
                <c:pt idx="75">
                  <c:v>45200</c:v>
                </c:pt>
                <c:pt idx="76">
                  <c:v>45292</c:v>
                </c:pt>
                <c:pt idx="77">
                  <c:v>45383</c:v>
                </c:pt>
                <c:pt idx="78">
                  <c:v>45474</c:v>
                </c:pt>
                <c:pt idx="79">
                  <c:v>45566</c:v>
                </c:pt>
              </c:numCache>
            </c:numRef>
          </c:cat>
          <c:val>
            <c:numRef>
              <c:f>'1.13.'!$B$8:$B$87</c:f>
              <c:numCache>
                <c:formatCode>General</c:formatCode>
                <c:ptCount val="80"/>
                <c:pt idx="0">
                  <c:v>1</c:v>
                </c:pt>
                <c:pt idx="1">
                  <c:v>1</c:v>
                </c:pt>
                <c:pt idx="2">
                  <c:v>1</c:v>
                </c:pt>
                <c:pt idx="3">
                  <c:v>1.25</c:v>
                </c:pt>
                <c:pt idx="4">
                  <c:v>1.5</c:v>
                </c:pt>
                <c:pt idx="5">
                  <c:v>1.75</c:v>
                </c:pt>
                <c:pt idx="6">
                  <c:v>2</c:v>
                </c:pt>
                <c:pt idx="7">
                  <c:v>2.5</c:v>
                </c:pt>
                <c:pt idx="8">
                  <c:v>2.75</c:v>
                </c:pt>
                <c:pt idx="9">
                  <c:v>3</c:v>
                </c:pt>
                <c:pt idx="10">
                  <c:v>3</c:v>
                </c:pt>
                <c:pt idx="11">
                  <c:v>3</c:v>
                </c:pt>
                <c:pt idx="12">
                  <c:v>3</c:v>
                </c:pt>
                <c:pt idx="13">
                  <c:v>3</c:v>
                </c:pt>
                <c:pt idx="14">
                  <c:v>3.25</c:v>
                </c:pt>
                <c:pt idx="15">
                  <c:v>2</c:v>
                </c:pt>
                <c:pt idx="16">
                  <c:v>0.5</c:v>
                </c:pt>
                <c:pt idx="17">
                  <c:v>0.25</c:v>
                </c:pt>
                <c:pt idx="18">
                  <c:v>0.25</c:v>
                </c:pt>
                <c:pt idx="19">
                  <c:v>0.25</c:v>
                </c:pt>
                <c:pt idx="20">
                  <c:v>0.25</c:v>
                </c:pt>
                <c:pt idx="21">
                  <c:v>0.25</c:v>
                </c:pt>
                <c:pt idx="22">
                  <c:v>0.25</c:v>
                </c:pt>
                <c:pt idx="23">
                  <c:v>0.25</c:v>
                </c:pt>
                <c:pt idx="24">
                  <c:v>0.25</c:v>
                </c:pt>
                <c:pt idx="25">
                  <c:v>0.5</c:v>
                </c:pt>
                <c:pt idx="26">
                  <c:v>0.75</c:v>
                </c:pt>
                <c:pt idx="27">
                  <c:v>0.25</c:v>
                </c:pt>
                <c:pt idx="28">
                  <c:v>0.25</c:v>
                </c:pt>
                <c:pt idx="29">
                  <c:v>0.25</c:v>
                </c:pt>
                <c:pt idx="30">
                  <c:v>0</c:v>
                </c:pt>
                <c:pt idx="31">
                  <c:v>0</c:v>
                </c:pt>
                <c:pt idx="32">
                  <c:v>0</c:v>
                </c:pt>
                <c:pt idx="33">
                  <c:v>0</c:v>
                </c:pt>
                <c:pt idx="34">
                  <c:v>0</c:v>
                </c:pt>
                <c:pt idx="35">
                  <c:v>0</c:v>
                </c:pt>
                <c:pt idx="36">
                  <c:v>0</c:v>
                </c:pt>
                <c:pt idx="37">
                  <c:v>-0.1</c:v>
                </c:pt>
                <c:pt idx="38">
                  <c:v>-0.2</c:v>
                </c:pt>
                <c:pt idx="39">
                  <c:v>-0.2</c:v>
                </c:pt>
                <c:pt idx="40">
                  <c:v>-0.2</c:v>
                </c:pt>
                <c:pt idx="41">
                  <c:v>-0.2</c:v>
                </c:pt>
                <c:pt idx="42">
                  <c:v>-0.2</c:v>
                </c:pt>
                <c:pt idx="43">
                  <c:v>-0.3</c:v>
                </c:pt>
                <c:pt idx="44">
                  <c:v>-0.4</c:v>
                </c:pt>
                <c:pt idx="45">
                  <c:v>-0.4</c:v>
                </c:pt>
                <c:pt idx="46">
                  <c:v>-0.4</c:v>
                </c:pt>
                <c:pt idx="47">
                  <c:v>-0.4</c:v>
                </c:pt>
                <c:pt idx="48">
                  <c:v>-0.4</c:v>
                </c:pt>
                <c:pt idx="49">
                  <c:v>-0.4</c:v>
                </c:pt>
                <c:pt idx="50">
                  <c:v>-0.4</c:v>
                </c:pt>
                <c:pt idx="51">
                  <c:v>-0.4</c:v>
                </c:pt>
                <c:pt idx="52">
                  <c:v>-0.4</c:v>
                </c:pt>
                <c:pt idx="53">
                  <c:v>-0.4</c:v>
                </c:pt>
                <c:pt idx="54">
                  <c:v>-0.4</c:v>
                </c:pt>
                <c:pt idx="55">
                  <c:v>-0.4</c:v>
                </c:pt>
                <c:pt idx="56">
                  <c:v>-0.4</c:v>
                </c:pt>
                <c:pt idx="57">
                  <c:v>-0.4</c:v>
                </c:pt>
                <c:pt idx="58">
                  <c:v>-0.5</c:v>
                </c:pt>
                <c:pt idx="59">
                  <c:v>-0.5</c:v>
                </c:pt>
                <c:pt idx="60">
                  <c:v>-0.5</c:v>
                </c:pt>
                <c:pt idx="61">
                  <c:v>-0.5</c:v>
                </c:pt>
                <c:pt idx="62">
                  <c:v>-0.5</c:v>
                </c:pt>
                <c:pt idx="63">
                  <c:v>-0.5</c:v>
                </c:pt>
                <c:pt idx="64">
                  <c:v>-0.5</c:v>
                </c:pt>
                <c:pt idx="65">
                  <c:v>-0.5</c:v>
                </c:pt>
                <c:pt idx="66">
                  <c:v>-0.5</c:v>
                </c:pt>
                <c:pt idx="67">
                  <c:v>-0.5</c:v>
                </c:pt>
              </c:numCache>
            </c:numRef>
          </c:val>
          <c:smooth val="0"/>
          <c:extLst xmlns:c16r2="http://schemas.microsoft.com/office/drawing/2015/06/chart">
            <c:ext xmlns:c16="http://schemas.microsoft.com/office/drawing/2014/chart" uri="{C3380CC4-5D6E-409C-BE32-E72D297353CC}">
              <c16:uniqueId val="{00000000-7538-47B6-9A8B-DFCCA852E17B}"/>
            </c:ext>
          </c:extLst>
        </c:ser>
        <c:ser>
          <c:idx val="5"/>
          <c:order val="1"/>
          <c:tx>
            <c:strRef>
              <c:f>'1.13.'!$C$6</c:f>
              <c:strCache>
                <c:ptCount val="1"/>
                <c:pt idx="0">
                  <c:v>ECB rate (deposit facility), Bank of Russia forecast</c:v>
                </c:pt>
              </c:strCache>
            </c:strRef>
          </c:tx>
          <c:spPr>
            <a:ln w="28575" cap="rnd">
              <a:solidFill>
                <a:schemeClr val="accent1"/>
              </a:solidFill>
              <a:prstDash val="sysDash"/>
              <a:round/>
            </a:ln>
            <a:effectLst/>
          </c:spPr>
          <c:marker>
            <c:symbol val="none"/>
          </c:marker>
          <c:cat>
            <c:numRef>
              <c:f>'1.13.'!$A$8:$A$87</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39814</c:v>
                </c:pt>
                <c:pt idx="17">
                  <c:v>39904</c:v>
                </c:pt>
                <c:pt idx="18">
                  <c:v>39995</c:v>
                </c:pt>
                <c:pt idx="19">
                  <c:v>40087</c:v>
                </c:pt>
                <c:pt idx="20">
                  <c:v>40179</c:v>
                </c:pt>
                <c:pt idx="21">
                  <c:v>40269</c:v>
                </c:pt>
                <c:pt idx="22">
                  <c:v>40360</c:v>
                </c:pt>
                <c:pt idx="23">
                  <c:v>40452</c:v>
                </c:pt>
                <c:pt idx="24">
                  <c:v>40544</c:v>
                </c:pt>
                <c:pt idx="25">
                  <c:v>40634</c:v>
                </c:pt>
                <c:pt idx="26">
                  <c:v>40725</c:v>
                </c:pt>
                <c:pt idx="27">
                  <c:v>40817</c:v>
                </c:pt>
                <c:pt idx="28">
                  <c:v>40909</c:v>
                </c:pt>
                <c:pt idx="29">
                  <c:v>41000</c:v>
                </c:pt>
                <c:pt idx="30">
                  <c:v>41091</c:v>
                </c:pt>
                <c:pt idx="31">
                  <c:v>41183</c:v>
                </c:pt>
                <c:pt idx="32">
                  <c:v>41275</c:v>
                </c:pt>
                <c:pt idx="33">
                  <c:v>41365</c:v>
                </c:pt>
                <c:pt idx="34">
                  <c:v>41456</c:v>
                </c:pt>
                <c:pt idx="35">
                  <c:v>41548</c:v>
                </c:pt>
                <c:pt idx="36">
                  <c:v>41640</c:v>
                </c:pt>
                <c:pt idx="37">
                  <c:v>41730</c:v>
                </c:pt>
                <c:pt idx="38">
                  <c:v>41821</c:v>
                </c:pt>
                <c:pt idx="39">
                  <c:v>41913</c:v>
                </c:pt>
                <c:pt idx="40">
                  <c:v>42005</c:v>
                </c:pt>
                <c:pt idx="41">
                  <c:v>42095</c:v>
                </c:pt>
                <c:pt idx="42">
                  <c:v>42186</c:v>
                </c:pt>
                <c:pt idx="43">
                  <c:v>42278</c:v>
                </c:pt>
                <c:pt idx="44">
                  <c:v>42370</c:v>
                </c:pt>
                <c:pt idx="45">
                  <c:v>42461</c:v>
                </c:pt>
                <c:pt idx="46">
                  <c:v>42552</c:v>
                </c:pt>
                <c:pt idx="47">
                  <c:v>42644</c:v>
                </c:pt>
                <c:pt idx="48">
                  <c:v>42736</c:v>
                </c:pt>
                <c:pt idx="49">
                  <c:v>42826</c:v>
                </c:pt>
                <c:pt idx="50">
                  <c:v>42917</c:v>
                </c:pt>
                <c:pt idx="51">
                  <c:v>43009</c:v>
                </c:pt>
                <c:pt idx="52">
                  <c:v>43101</c:v>
                </c:pt>
                <c:pt idx="53">
                  <c:v>43191</c:v>
                </c:pt>
                <c:pt idx="54">
                  <c:v>43282</c:v>
                </c:pt>
                <c:pt idx="55">
                  <c:v>43374</c:v>
                </c:pt>
                <c:pt idx="56">
                  <c:v>43466</c:v>
                </c:pt>
                <c:pt idx="57">
                  <c:v>43556</c:v>
                </c:pt>
                <c:pt idx="58">
                  <c:v>43647</c:v>
                </c:pt>
                <c:pt idx="59">
                  <c:v>43739</c:v>
                </c:pt>
                <c:pt idx="60">
                  <c:v>43831</c:v>
                </c:pt>
                <c:pt idx="61">
                  <c:v>43922</c:v>
                </c:pt>
                <c:pt idx="62">
                  <c:v>44013</c:v>
                </c:pt>
                <c:pt idx="63">
                  <c:v>44105</c:v>
                </c:pt>
                <c:pt idx="64">
                  <c:v>44197</c:v>
                </c:pt>
                <c:pt idx="65">
                  <c:v>44287</c:v>
                </c:pt>
                <c:pt idx="66">
                  <c:v>44378</c:v>
                </c:pt>
                <c:pt idx="67">
                  <c:v>44470</c:v>
                </c:pt>
                <c:pt idx="68">
                  <c:v>44562</c:v>
                </c:pt>
                <c:pt idx="69">
                  <c:v>44652</c:v>
                </c:pt>
                <c:pt idx="70">
                  <c:v>44743</c:v>
                </c:pt>
                <c:pt idx="71">
                  <c:v>44835</c:v>
                </c:pt>
                <c:pt idx="72">
                  <c:v>44927</c:v>
                </c:pt>
                <c:pt idx="73">
                  <c:v>45017</c:v>
                </c:pt>
                <c:pt idx="74">
                  <c:v>45108</c:v>
                </c:pt>
                <c:pt idx="75">
                  <c:v>45200</c:v>
                </c:pt>
                <c:pt idx="76">
                  <c:v>45292</c:v>
                </c:pt>
                <c:pt idx="77">
                  <c:v>45383</c:v>
                </c:pt>
                <c:pt idx="78">
                  <c:v>45474</c:v>
                </c:pt>
                <c:pt idx="79">
                  <c:v>45566</c:v>
                </c:pt>
              </c:numCache>
            </c:numRef>
          </c:cat>
          <c:val>
            <c:numRef>
              <c:f>'1.13.'!$C$8:$C$87</c:f>
              <c:numCache>
                <c:formatCode>General</c:formatCode>
                <c:ptCount val="80"/>
                <c:pt idx="67">
                  <c:v>-0.5</c:v>
                </c:pt>
                <c:pt idx="68">
                  <c:v>-0.5</c:v>
                </c:pt>
                <c:pt idx="69">
                  <c:v>-0.5</c:v>
                </c:pt>
                <c:pt idx="70">
                  <c:v>-0.5</c:v>
                </c:pt>
                <c:pt idx="71">
                  <c:v>-0.5</c:v>
                </c:pt>
                <c:pt idx="72">
                  <c:v>-0.5</c:v>
                </c:pt>
                <c:pt idx="73">
                  <c:v>-0.5</c:v>
                </c:pt>
                <c:pt idx="74">
                  <c:v>-0.4</c:v>
                </c:pt>
                <c:pt idx="75">
                  <c:v>-0.30000000000000004</c:v>
                </c:pt>
                <c:pt idx="76">
                  <c:v>-0.20000000000000004</c:v>
                </c:pt>
                <c:pt idx="77">
                  <c:v>-0.10000000000000003</c:v>
                </c:pt>
                <c:pt idx="78">
                  <c:v>0</c:v>
                </c:pt>
                <c:pt idx="79">
                  <c:v>0.1</c:v>
                </c:pt>
              </c:numCache>
            </c:numRef>
          </c:val>
          <c:smooth val="0"/>
          <c:extLst xmlns:c16r2="http://schemas.microsoft.com/office/drawing/2015/06/chart">
            <c:ext xmlns:c16="http://schemas.microsoft.com/office/drawing/2014/chart" uri="{C3380CC4-5D6E-409C-BE32-E72D297353CC}">
              <c16:uniqueId val="{00000001-7538-47B6-9A8B-DFCCA852E17B}"/>
            </c:ext>
          </c:extLst>
        </c:ser>
        <c:ser>
          <c:idx val="7"/>
          <c:order val="2"/>
          <c:tx>
            <c:strRef>
              <c:f>'1.13.'!$D$6</c:f>
              <c:strCache>
                <c:ptCount val="1"/>
                <c:pt idx="0">
                  <c:v>Rate path based on market participants’ expectations</c:v>
                </c:pt>
              </c:strCache>
            </c:strRef>
          </c:tx>
          <c:spPr>
            <a:ln w="28575" cap="rnd">
              <a:solidFill>
                <a:srgbClr val="00B050"/>
              </a:solidFill>
              <a:prstDash val="sysDash"/>
              <a:round/>
            </a:ln>
            <a:effectLst/>
          </c:spPr>
          <c:marker>
            <c:symbol val="none"/>
          </c:marker>
          <c:cat>
            <c:numRef>
              <c:f>'1.13.'!$A$8:$A$87</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39814</c:v>
                </c:pt>
                <c:pt idx="17">
                  <c:v>39904</c:v>
                </c:pt>
                <c:pt idx="18">
                  <c:v>39995</c:v>
                </c:pt>
                <c:pt idx="19">
                  <c:v>40087</c:v>
                </c:pt>
                <c:pt idx="20">
                  <c:v>40179</c:v>
                </c:pt>
                <c:pt idx="21">
                  <c:v>40269</c:v>
                </c:pt>
                <c:pt idx="22">
                  <c:v>40360</c:v>
                </c:pt>
                <c:pt idx="23">
                  <c:v>40452</c:v>
                </c:pt>
                <c:pt idx="24">
                  <c:v>40544</c:v>
                </c:pt>
                <c:pt idx="25">
                  <c:v>40634</c:v>
                </c:pt>
                <c:pt idx="26">
                  <c:v>40725</c:v>
                </c:pt>
                <c:pt idx="27">
                  <c:v>40817</c:v>
                </c:pt>
                <c:pt idx="28">
                  <c:v>40909</c:v>
                </c:pt>
                <c:pt idx="29">
                  <c:v>41000</c:v>
                </c:pt>
                <c:pt idx="30">
                  <c:v>41091</c:v>
                </c:pt>
                <c:pt idx="31">
                  <c:v>41183</c:v>
                </c:pt>
                <c:pt idx="32">
                  <c:v>41275</c:v>
                </c:pt>
                <c:pt idx="33">
                  <c:v>41365</c:v>
                </c:pt>
                <c:pt idx="34">
                  <c:v>41456</c:v>
                </c:pt>
                <c:pt idx="35">
                  <c:v>41548</c:v>
                </c:pt>
                <c:pt idx="36">
                  <c:v>41640</c:v>
                </c:pt>
                <c:pt idx="37">
                  <c:v>41730</c:v>
                </c:pt>
                <c:pt idx="38">
                  <c:v>41821</c:v>
                </c:pt>
                <c:pt idx="39">
                  <c:v>41913</c:v>
                </c:pt>
                <c:pt idx="40">
                  <c:v>42005</c:v>
                </c:pt>
                <c:pt idx="41">
                  <c:v>42095</c:v>
                </c:pt>
                <c:pt idx="42">
                  <c:v>42186</c:v>
                </c:pt>
                <c:pt idx="43">
                  <c:v>42278</c:v>
                </c:pt>
                <c:pt idx="44">
                  <c:v>42370</c:v>
                </c:pt>
                <c:pt idx="45">
                  <c:v>42461</c:v>
                </c:pt>
                <c:pt idx="46">
                  <c:v>42552</c:v>
                </c:pt>
                <c:pt idx="47">
                  <c:v>42644</c:v>
                </c:pt>
                <c:pt idx="48">
                  <c:v>42736</c:v>
                </c:pt>
                <c:pt idx="49">
                  <c:v>42826</c:v>
                </c:pt>
                <c:pt idx="50">
                  <c:v>42917</c:v>
                </c:pt>
                <c:pt idx="51">
                  <c:v>43009</c:v>
                </c:pt>
                <c:pt idx="52">
                  <c:v>43101</c:v>
                </c:pt>
                <c:pt idx="53">
                  <c:v>43191</c:v>
                </c:pt>
                <c:pt idx="54">
                  <c:v>43282</c:v>
                </c:pt>
                <c:pt idx="55">
                  <c:v>43374</c:v>
                </c:pt>
                <c:pt idx="56">
                  <c:v>43466</c:v>
                </c:pt>
                <c:pt idx="57">
                  <c:v>43556</c:v>
                </c:pt>
                <c:pt idx="58">
                  <c:v>43647</c:v>
                </c:pt>
                <c:pt idx="59">
                  <c:v>43739</c:v>
                </c:pt>
                <c:pt idx="60">
                  <c:v>43831</c:v>
                </c:pt>
                <c:pt idx="61">
                  <c:v>43922</c:v>
                </c:pt>
                <c:pt idx="62">
                  <c:v>44013</c:v>
                </c:pt>
                <c:pt idx="63">
                  <c:v>44105</c:v>
                </c:pt>
                <c:pt idx="64">
                  <c:v>44197</c:v>
                </c:pt>
                <c:pt idx="65">
                  <c:v>44287</c:v>
                </c:pt>
                <c:pt idx="66">
                  <c:v>44378</c:v>
                </c:pt>
                <c:pt idx="67">
                  <c:v>44470</c:v>
                </c:pt>
                <c:pt idx="68">
                  <c:v>44562</c:v>
                </c:pt>
                <c:pt idx="69">
                  <c:v>44652</c:v>
                </c:pt>
                <c:pt idx="70">
                  <c:v>44743</c:v>
                </c:pt>
                <c:pt idx="71">
                  <c:v>44835</c:v>
                </c:pt>
                <c:pt idx="72">
                  <c:v>44927</c:v>
                </c:pt>
                <c:pt idx="73">
                  <c:v>45017</c:v>
                </c:pt>
                <c:pt idx="74">
                  <c:v>45108</c:v>
                </c:pt>
                <c:pt idx="75">
                  <c:v>45200</c:v>
                </c:pt>
                <c:pt idx="76">
                  <c:v>45292</c:v>
                </c:pt>
                <c:pt idx="77">
                  <c:v>45383</c:v>
                </c:pt>
                <c:pt idx="78">
                  <c:v>45474</c:v>
                </c:pt>
                <c:pt idx="79">
                  <c:v>45566</c:v>
                </c:pt>
              </c:numCache>
            </c:numRef>
          </c:cat>
          <c:val>
            <c:numRef>
              <c:f>'1.13.'!$D$8:$D$87</c:f>
              <c:numCache>
                <c:formatCode>General</c:formatCode>
                <c:ptCount val="80"/>
                <c:pt idx="68">
                  <c:v>-0.5</c:v>
                </c:pt>
                <c:pt idx="69">
                  <c:v>#N/A</c:v>
                </c:pt>
                <c:pt idx="70">
                  <c:v>#N/A</c:v>
                </c:pt>
                <c:pt idx="71">
                  <c:v>0.09</c:v>
                </c:pt>
                <c:pt idx="72">
                  <c:v>#N/A</c:v>
                </c:pt>
                <c:pt idx="73">
                  <c:v>#N/A</c:v>
                </c:pt>
                <c:pt idx="74">
                  <c:v>#N/A</c:v>
                </c:pt>
                <c:pt idx="75">
                  <c:v>0.59</c:v>
                </c:pt>
                <c:pt idx="76">
                  <c:v>#N/A</c:v>
                </c:pt>
                <c:pt idx="77">
                  <c:v>#N/A</c:v>
                </c:pt>
                <c:pt idx="78">
                  <c:v>#N/A</c:v>
                </c:pt>
                <c:pt idx="79">
                  <c:v>0.61</c:v>
                </c:pt>
              </c:numCache>
            </c:numRef>
          </c:val>
          <c:smooth val="0"/>
          <c:extLst xmlns:c16r2="http://schemas.microsoft.com/office/drawing/2015/06/chart">
            <c:ext xmlns:c16="http://schemas.microsoft.com/office/drawing/2014/chart" uri="{C3380CC4-5D6E-409C-BE32-E72D297353CC}">
              <c16:uniqueId val="{00000002-7538-47B6-9A8B-DFCCA852E17B}"/>
            </c:ext>
          </c:extLst>
        </c:ser>
        <c:ser>
          <c:idx val="0"/>
          <c:order val="3"/>
          <c:tx>
            <c:strRef>
              <c:f>'1.13.'!$E$6</c:f>
              <c:strCache>
                <c:ptCount val="1"/>
                <c:pt idx="0">
                  <c:v>Analysts’ consensus forecast</c:v>
                </c:pt>
              </c:strCache>
            </c:strRef>
          </c:tx>
          <c:spPr>
            <a:ln w="28575" cap="rnd">
              <a:solidFill>
                <a:schemeClr val="accent6"/>
              </a:solidFill>
              <a:prstDash val="sysDash"/>
              <a:round/>
            </a:ln>
            <a:effectLst/>
          </c:spPr>
          <c:marker>
            <c:symbol val="none"/>
          </c:marker>
          <c:cat>
            <c:numRef>
              <c:f>'1.13.'!$A$8:$A$87</c:f>
              <c:numCache>
                <c:formatCode>yyyy\-mm\-dd</c:formatCode>
                <c:ptCount val="8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39814</c:v>
                </c:pt>
                <c:pt idx="17">
                  <c:v>39904</c:v>
                </c:pt>
                <c:pt idx="18">
                  <c:v>39995</c:v>
                </c:pt>
                <c:pt idx="19">
                  <c:v>40087</c:v>
                </c:pt>
                <c:pt idx="20">
                  <c:v>40179</c:v>
                </c:pt>
                <c:pt idx="21">
                  <c:v>40269</c:v>
                </c:pt>
                <c:pt idx="22">
                  <c:v>40360</c:v>
                </c:pt>
                <c:pt idx="23">
                  <c:v>40452</c:v>
                </c:pt>
                <c:pt idx="24">
                  <c:v>40544</c:v>
                </c:pt>
                <c:pt idx="25">
                  <c:v>40634</c:v>
                </c:pt>
                <c:pt idx="26">
                  <c:v>40725</c:v>
                </c:pt>
                <c:pt idx="27">
                  <c:v>40817</c:v>
                </c:pt>
                <c:pt idx="28">
                  <c:v>40909</c:v>
                </c:pt>
                <c:pt idx="29">
                  <c:v>41000</c:v>
                </c:pt>
                <c:pt idx="30">
                  <c:v>41091</c:v>
                </c:pt>
                <c:pt idx="31">
                  <c:v>41183</c:v>
                </c:pt>
                <c:pt idx="32">
                  <c:v>41275</c:v>
                </c:pt>
                <c:pt idx="33">
                  <c:v>41365</c:v>
                </c:pt>
                <c:pt idx="34">
                  <c:v>41456</c:v>
                </c:pt>
                <c:pt idx="35">
                  <c:v>41548</c:v>
                </c:pt>
                <c:pt idx="36">
                  <c:v>41640</c:v>
                </c:pt>
                <c:pt idx="37">
                  <c:v>41730</c:v>
                </c:pt>
                <c:pt idx="38">
                  <c:v>41821</c:v>
                </c:pt>
                <c:pt idx="39">
                  <c:v>41913</c:v>
                </c:pt>
                <c:pt idx="40">
                  <c:v>42005</c:v>
                </c:pt>
                <c:pt idx="41">
                  <c:v>42095</c:v>
                </c:pt>
                <c:pt idx="42">
                  <c:v>42186</c:v>
                </c:pt>
                <c:pt idx="43">
                  <c:v>42278</c:v>
                </c:pt>
                <c:pt idx="44">
                  <c:v>42370</c:v>
                </c:pt>
                <c:pt idx="45">
                  <c:v>42461</c:v>
                </c:pt>
                <c:pt idx="46">
                  <c:v>42552</c:v>
                </c:pt>
                <c:pt idx="47">
                  <c:v>42644</c:v>
                </c:pt>
                <c:pt idx="48">
                  <c:v>42736</c:v>
                </c:pt>
                <c:pt idx="49">
                  <c:v>42826</c:v>
                </c:pt>
                <c:pt idx="50">
                  <c:v>42917</c:v>
                </c:pt>
                <c:pt idx="51">
                  <c:v>43009</c:v>
                </c:pt>
                <c:pt idx="52">
                  <c:v>43101</c:v>
                </c:pt>
                <c:pt idx="53">
                  <c:v>43191</c:v>
                </c:pt>
                <c:pt idx="54">
                  <c:v>43282</c:v>
                </c:pt>
                <c:pt idx="55">
                  <c:v>43374</c:v>
                </c:pt>
                <c:pt idx="56">
                  <c:v>43466</c:v>
                </c:pt>
                <c:pt idx="57">
                  <c:v>43556</c:v>
                </c:pt>
                <c:pt idx="58">
                  <c:v>43647</c:v>
                </c:pt>
                <c:pt idx="59">
                  <c:v>43739</c:v>
                </c:pt>
                <c:pt idx="60">
                  <c:v>43831</c:v>
                </c:pt>
                <c:pt idx="61">
                  <c:v>43922</c:v>
                </c:pt>
                <c:pt idx="62">
                  <c:v>44013</c:v>
                </c:pt>
                <c:pt idx="63">
                  <c:v>44105</c:v>
                </c:pt>
                <c:pt idx="64">
                  <c:v>44197</c:v>
                </c:pt>
                <c:pt idx="65">
                  <c:v>44287</c:v>
                </c:pt>
                <c:pt idx="66">
                  <c:v>44378</c:v>
                </c:pt>
                <c:pt idx="67">
                  <c:v>44470</c:v>
                </c:pt>
                <c:pt idx="68">
                  <c:v>44562</c:v>
                </c:pt>
                <c:pt idx="69">
                  <c:v>44652</c:v>
                </c:pt>
                <c:pt idx="70">
                  <c:v>44743</c:v>
                </c:pt>
                <c:pt idx="71">
                  <c:v>44835</c:v>
                </c:pt>
                <c:pt idx="72">
                  <c:v>44927</c:v>
                </c:pt>
                <c:pt idx="73">
                  <c:v>45017</c:v>
                </c:pt>
                <c:pt idx="74">
                  <c:v>45108</c:v>
                </c:pt>
                <c:pt idx="75">
                  <c:v>45200</c:v>
                </c:pt>
                <c:pt idx="76">
                  <c:v>45292</c:v>
                </c:pt>
                <c:pt idx="77">
                  <c:v>45383</c:v>
                </c:pt>
                <c:pt idx="78">
                  <c:v>45474</c:v>
                </c:pt>
                <c:pt idx="79">
                  <c:v>45566</c:v>
                </c:pt>
              </c:numCache>
            </c:numRef>
          </c:cat>
          <c:val>
            <c:numRef>
              <c:f>'1.13.'!$E$8:$E$87</c:f>
              <c:numCache>
                <c:formatCode>General</c:formatCode>
                <c:ptCount val="80"/>
                <c:pt idx="68">
                  <c:v>-0.5</c:v>
                </c:pt>
                <c:pt idx="69">
                  <c:v>#N/A</c:v>
                </c:pt>
                <c:pt idx="70">
                  <c:v>#N/A</c:v>
                </c:pt>
                <c:pt idx="71">
                  <c:v>-0.47</c:v>
                </c:pt>
                <c:pt idx="72">
                  <c:v>#N/A</c:v>
                </c:pt>
                <c:pt idx="73">
                  <c:v>#N/A</c:v>
                </c:pt>
                <c:pt idx="74">
                  <c:v>#N/A</c:v>
                </c:pt>
                <c:pt idx="75">
                  <c:v>-0.38</c:v>
                </c:pt>
                <c:pt idx="76">
                  <c:v>#N/A</c:v>
                </c:pt>
                <c:pt idx="77">
                  <c:v>-0.19</c:v>
                </c:pt>
                <c:pt idx="78">
                  <c:v>#N/A</c:v>
                </c:pt>
                <c:pt idx="79">
                  <c:v>#N/A</c:v>
                </c:pt>
              </c:numCache>
            </c:numRef>
          </c:val>
          <c:smooth val="0"/>
          <c:extLst xmlns:c16r2="http://schemas.microsoft.com/office/drawing/2015/06/chart">
            <c:ext xmlns:c16="http://schemas.microsoft.com/office/drawing/2014/chart" uri="{C3380CC4-5D6E-409C-BE32-E72D297353CC}">
              <c16:uniqueId val="{00000003-7538-47B6-9A8B-DFCCA852E17B}"/>
            </c:ext>
          </c:extLst>
        </c:ser>
        <c:dLbls>
          <c:showLegendKey val="0"/>
          <c:showVal val="0"/>
          <c:showCatName val="0"/>
          <c:showSerName val="0"/>
          <c:showPercent val="0"/>
          <c:showBubbleSize val="0"/>
        </c:dLbls>
        <c:smooth val="0"/>
        <c:axId val="188449520"/>
        <c:axId val="188454960"/>
        <c:extLst xmlns:c16r2="http://schemas.microsoft.com/office/drawing/2015/06/chart"/>
      </c:lineChart>
      <c:dateAx>
        <c:axId val="188449520"/>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454960"/>
        <c:crosses val="autoZero"/>
        <c:auto val="0"/>
        <c:lblOffset val="100"/>
        <c:baseTimeUnit val="months"/>
        <c:majorUnit val="60"/>
        <c:majorTimeUnit val="months"/>
        <c:minorUnit val="3"/>
        <c:minorTimeUnit val="months"/>
      </c:dateAx>
      <c:valAx>
        <c:axId val="1884549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8844952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'1.14.'!$B$6</c:f>
              <c:strCache>
                <c:ptCount val="1"/>
                <c:pt idx="0">
                  <c:v>S&amp;P 500</c:v>
                </c:pt>
              </c:strCache>
            </c:strRef>
          </c:tx>
          <c:spPr>
            <a:ln w="28575" cap="rnd">
              <a:solidFill>
                <a:schemeClr val="accent1"/>
              </a:solidFill>
              <a:round/>
            </a:ln>
            <a:effectLst/>
          </c:spPr>
          <c:marker>
            <c:symbol val="none"/>
          </c:marker>
          <c:cat>
            <c:numRef>
              <c:f>'1.14.'!$A$7:$A$1451</c:f>
              <c:numCache>
                <c:formatCode>dd\.mm\.yyyy</c:formatCode>
                <c:ptCount val="1445"/>
                <c:pt idx="0">
                  <c:v>44196</c:v>
                </c:pt>
                <c:pt idx="1">
                  <c:v>44197</c:v>
                </c:pt>
                <c:pt idx="2">
                  <c:v>44200</c:v>
                </c:pt>
                <c:pt idx="3">
                  <c:v>44201</c:v>
                </c:pt>
                <c:pt idx="4">
                  <c:v>44202</c:v>
                </c:pt>
                <c:pt idx="5">
                  <c:v>44203</c:v>
                </c:pt>
                <c:pt idx="6">
                  <c:v>44204</c:v>
                </c:pt>
                <c:pt idx="7">
                  <c:v>44207</c:v>
                </c:pt>
                <c:pt idx="8">
                  <c:v>44208</c:v>
                </c:pt>
                <c:pt idx="9">
                  <c:v>44209</c:v>
                </c:pt>
                <c:pt idx="10">
                  <c:v>44210</c:v>
                </c:pt>
                <c:pt idx="11">
                  <c:v>44211</c:v>
                </c:pt>
                <c:pt idx="12">
                  <c:v>44214</c:v>
                </c:pt>
                <c:pt idx="13">
                  <c:v>44215</c:v>
                </c:pt>
                <c:pt idx="14">
                  <c:v>44216</c:v>
                </c:pt>
                <c:pt idx="15">
                  <c:v>44217</c:v>
                </c:pt>
                <c:pt idx="16">
                  <c:v>44218</c:v>
                </c:pt>
                <c:pt idx="17">
                  <c:v>44221</c:v>
                </c:pt>
                <c:pt idx="18">
                  <c:v>44222</c:v>
                </c:pt>
                <c:pt idx="19">
                  <c:v>44223</c:v>
                </c:pt>
                <c:pt idx="20">
                  <c:v>44224</c:v>
                </c:pt>
                <c:pt idx="21">
                  <c:v>44225</c:v>
                </c:pt>
                <c:pt idx="22">
                  <c:v>44228</c:v>
                </c:pt>
                <c:pt idx="23">
                  <c:v>44229</c:v>
                </c:pt>
                <c:pt idx="24">
                  <c:v>44230</c:v>
                </c:pt>
                <c:pt idx="25">
                  <c:v>44231</c:v>
                </c:pt>
                <c:pt idx="26">
                  <c:v>44232</c:v>
                </c:pt>
                <c:pt idx="27">
                  <c:v>44235</c:v>
                </c:pt>
                <c:pt idx="28">
                  <c:v>44236</c:v>
                </c:pt>
                <c:pt idx="29">
                  <c:v>44237</c:v>
                </c:pt>
                <c:pt idx="30">
                  <c:v>44238</c:v>
                </c:pt>
                <c:pt idx="31">
                  <c:v>44239</c:v>
                </c:pt>
                <c:pt idx="32">
                  <c:v>44242</c:v>
                </c:pt>
                <c:pt idx="33">
                  <c:v>44243</c:v>
                </c:pt>
                <c:pt idx="34">
                  <c:v>44244</c:v>
                </c:pt>
                <c:pt idx="35">
                  <c:v>44245</c:v>
                </c:pt>
                <c:pt idx="36">
                  <c:v>44246</c:v>
                </c:pt>
                <c:pt idx="37">
                  <c:v>44249</c:v>
                </c:pt>
                <c:pt idx="38">
                  <c:v>44250</c:v>
                </c:pt>
                <c:pt idx="39">
                  <c:v>44251</c:v>
                </c:pt>
                <c:pt idx="40">
                  <c:v>44252</c:v>
                </c:pt>
                <c:pt idx="41">
                  <c:v>44253</c:v>
                </c:pt>
                <c:pt idx="42">
                  <c:v>44256</c:v>
                </c:pt>
                <c:pt idx="43">
                  <c:v>44257</c:v>
                </c:pt>
                <c:pt idx="44">
                  <c:v>44258</c:v>
                </c:pt>
                <c:pt idx="45">
                  <c:v>44259</c:v>
                </c:pt>
                <c:pt idx="46">
                  <c:v>44260</c:v>
                </c:pt>
                <c:pt idx="47">
                  <c:v>44263</c:v>
                </c:pt>
                <c:pt idx="48">
                  <c:v>44264</c:v>
                </c:pt>
                <c:pt idx="49">
                  <c:v>44265</c:v>
                </c:pt>
                <c:pt idx="50">
                  <c:v>44266</c:v>
                </c:pt>
                <c:pt idx="51">
                  <c:v>44267</c:v>
                </c:pt>
                <c:pt idx="52">
                  <c:v>44270</c:v>
                </c:pt>
                <c:pt idx="53">
                  <c:v>44271</c:v>
                </c:pt>
                <c:pt idx="54">
                  <c:v>44272</c:v>
                </c:pt>
                <c:pt idx="55">
                  <c:v>44273</c:v>
                </c:pt>
                <c:pt idx="56">
                  <c:v>44274</c:v>
                </c:pt>
                <c:pt idx="57">
                  <c:v>44277</c:v>
                </c:pt>
                <c:pt idx="58">
                  <c:v>44278</c:v>
                </c:pt>
                <c:pt idx="59">
                  <c:v>44279</c:v>
                </c:pt>
                <c:pt idx="60">
                  <c:v>44280</c:v>
                </c:pt>
                <c:pt idx="61">
                  <c:v>44281</c:v>
                </c:pt>
                <c:pt idx="62">
                  <c:v>44284</c:v>
                </c:pt>
                <c:pt idx="63">
                  <c:v>44285</c:v>
                </c:pt>
                <c:pt idx="64">
                  <c:v>44286</c:v>
                </c:pt>
                <c:pt idx="65">
                  <c:v>44287</c:v>
                </c:pt>
                <c:pt idx="66">
                  <c:v>44288</c:v>
                </c:pt>
                <c:pt idx="67">
                  <c:v>44291</c:v>
                </c:pt>
                <c:pt idx="68">
                  <c:v>44292</c:v>
                </c:pt>
                <c:pt idx="69">
                  <c:v>44293</c:v>
                </c:pt>
                <c:pt idx="70">
                  <c:v>44294</c:v>
                </c:pt>
                <c:pt idx="71">
                  <c:v>44295</c:v>
                </c:pt>
                <c:pt idx="72">
                  <c:v>44298</c:v>
                </c:pt>
                <c:pt idx="73">
                  <c:v>44299</c:v>
                </c:pt>
                <c:pt idx="74">
                  <c:v>44300</c:v>
                </c:pt>
                <c:pt idx="75">
                  <c:v>44301</c:v>
                </c:pt>
                <c:pt idx="76">
                  <c:v>44302</c:v>
                </c:pt>
                <c:pt idx="77">
                  <c:v>44305</c:v>
                </c:pt>
                <c:pt idx="78">
                  <c:v>44306</c:v>
                </c:pt>
                <c:pt idx="79">
                  <c:v>44307</c:v>
                </c:pt>
                <c:pt idx="80">
                  <c:v>44308</c:v>
                </c:pt>
                <c:pt idx="81">
                  <c:v>44309</c:v>
                </c:pt>
                <c:pt idx="82">
                  <c:v>44312</c:v>
                </c:pt>
                <c:pt idx="83">
                  <c:v>44313</c:v>
                </c:pt>
                <c:pt idx="84">
                  <c:v>44314</c:v>
                </c:pt>
                <c:pt idx="85">
                  <c:v>44315</c:v>
                </c:pt>
                <c:pt idx="86">
                  <c:v>44316</c:v>
                </c:pt>
                <c:pt idx="87">
                  <c:v>44319</c:v>
                </c:pt>
                <c:pt idx="88">
                  <c:v>44320</c:v>
                </c:pt>
                <c:pt idx="89">
                  <c:v>44321</c:v>
                </c:pt>
                <c:pt idx="90">
                  <c:v>44322</c:v>
                </c:pt>
                <c:pt idx="91">
                  <c:v>44323</c:v>
                </c:pt>
                <c:pt idx="92">
                  <c:v>44326</c:v>
                </c:pt>
                <c:pt idx="93">
                  <c:v>44327</c:v>
                </c:pt>
                <c:pt idx="94">
                  <c:v>44328</c:v>
                </c:pt>
                <c:pt idx="95">
                  <c:v>44329</c:v>
                </c:pt>
                <c:pt idx="96">
                  <c:v>44330</c:v>
                </c:pt>
                <c:pt idx="97">
                  <c:v>44333</c:v>
                </c:pt>
                <c:pt idx="98">
                  <c:v>44334</c:v>
                </c:pt>
                <c:pt idx="99">
                  <c:v>44335</c:v>
                </c:pt>
                <c:pt idx="100">
                  <c:v>44336</c:v>
                </c:pt>
                <c:pt idx="101">
                  <c:v>44337</c:v>
                </c:pt>
                <c:pt idx="102">
                  <c:v>44340</c:v>
                </c:pt>
                <c:pt idx="103">
                  <c:v>44341</c:v>
                </c:pt>
                <c:pt idx="104">
                  <c:v>44342</c:v>
                </c:pt>
                <c:pt idx="105">
                  <c:v>44343</c:v>
                </c:pt>
                <c:pt idx="106">
                  <c:v>44344</c:v>
                </c:pt>
                <c:pt idx="107">
                  <c:v>44347</c:v>
                </c:pt>
                <c:pt idx="108">
                  <c:v>44348</c:v>
                </c:pt>
                <c:pt idx="109">
                  <c:v>44349</c:v>
                </c:pt>
                <c:pt idx="110">
                  <c:v>44350</c:v>
                </c:pt>
                <c:pt idx="111">
                  <c:v>44351</c:v>
                </c:pt>
                <c:pt idx="112">
                  <c:v>44354</c:v>
                </c:pt>
                <c:pt idx="113">
                  <c:v>44355</c:v>
                </c:pt>
                <c:pt idx="114">
                  <c:v>44356</c:v>
                </c:pt>
                <c:pt idx="115">
                  <c:v>44357</c:v>
                </c:pt>
                <c:pt idx="116">
                  <c:v>44358</c:v>
                </c:pt>
                <c:pt idx="117">
                  <c:v>44361</c:v>
                </c:pt>
                <c:pt idx="118">
                  <c:v>44362</c:v>
                </c:pt>
                <c:pt idx="119">
                  <c:v>44363</c:v>
                </c:pt>
                <c:pt idx="120">
                  <c:v>44364</c:v>
                </c:pt>
                <c:pt idx="121">
                  <c:v>44365</c:v>
                </c:pt>
                <c:pt idx="122">
                  <c:v>44368</c:v>
                </c:pt>
                <c:pt idx="123">
                  <c:v>44369</c:v>
                </c:pt>
                <c:pt idx="124">
                  <c:v>44370</c:v>
                </c:pt>
                <c:pt idx="125">
                  <c:v>44371</c:v>
                </c:pt>
                <c:pt idx="126">
                  <c:v>44372</c:v>
                </c:pt>
                <c:pt idx="127">
                  <c:v>44375</c:v>
                </c:pt>
                <c:pt idx="128">
                  <c:v>44376</c:v>
                </c:pt>
                <c:pt idx="129">
                  <c:v>44377</c:v>
                </c:pt>
                <c:pt idx="130">
                  <c:v>44378</c:v>
                </c:pt>
                <c:pt idx="131">
                  <c:v>44379</c:v>
                </c:pt>
                <c:pt idx="132">
                  <c:v>44382</c:v>
                </c:pt>
                <c:pt idx="133">
                  <c:v>44383</c:v>
                </c:pt>
                <c:pt idx="134">
                  <c:v>44384</c:v>
                </c:pt>
                <c:pt idx="135">
                  <c:v>44385</c:v>
                </c:pt>
                <c:pt idx="136">
                  <c:v>44386</c:v>
                </c:pt>
                <c:pt idx="137">
                  <c:v>44389</c:v>
                </c:pt>
                <c:pt idx="138">
                  <c:v>44390</c:v>
                </c:pt>
                <c:pt idx="139">
                  <c:v>44391</c:v>
                </c:pt>
                <c:pt idx="140">
                  <c:v>44392</c:v>
                </c:pt>
                <c:pt idx="141">
                  <c:v>44393</c:v>
                </c:pt>
                <c:pt idx="142">
                  <c:v>44396</c:v>
                </c:pt>
                <c:pt idx="143">
                  <c:v>44397</c:v>
                </c:pt>
                <c:pt idx="144">
                  <c:v>44398</c:v>
                </c:pt>
                <c:pt idx="145">
                  <c:v>44399</c:v>
                </c:pt>
                <c:pt idx="146">
                  <c:v>44400</c:v>
                </c:pt>
                <c:pt idx="147">
                  <c:v>44403</c:v>
                </c:pt>
                <c:pt idx="148">
                  <c:v>44404</c:v>
                </c:pt>
                <c:pt idx="149">
                  <c:v>44405</c:v>
                </c:pt>
                <c:pt idx="150">
                  <c:v>44406</c:v>
                </c:pt>
                <c:pt idx="151">
                  <c:v>44407</c:v>
                </c:pt>
                <c:pt idx="152">
                  <c:v>44410</c:v>
                </c:pt>
                <c:pt idx="153">
                  <c:v>44411</c:v>
                </c:pt>
                <c:pt idx="154">
                  <c:v>44412</c:v>
                </c:pt>
                <c:pt idx="155">
                  <c:v>44413</c:v>
                </c:pt>
                <c:pt idx="156">
                  <c:v>44414</c:v>
                </c:pt>
                <c:pt idx="157">
                  <c:v>44417</c:v>
                </c:pt>
                <c:pt idx="158">
                  <c:v>44418</c:v>
                </c:pt>
                <c:pt idx="159">
                  <c:v>44419</c:v>
                </c:pt>
                <c:pt idx="160">
                  <c:v>44420</c:v>
                </c:pt>
                <c:pt idx="161">
                  <c:v>44421</c:v>
                </c:pt>
                <c:pt idx="162">
                  <c:v>44424</c:v>
                </c:pt>
                <c:pt idx="163">
                  <c:v>44425</c:v>
                </c:pt>
                <c:pt idx="164">
                  <c:v>44426</c:v>
                </c:pt>
                <c:pt idx="165">
                  <c:v>44427</c:v>
                </c:pt>
                <c:pt idx="166">
                  <c:v>44428</c:v>
                </c:pt>
                <c:pt idx="167">
                  <c:v>44431</c:v>
                </c:pt>
                <c:pt idx="168">
                  <c:v>44432</c:v>
                </c:pt>
                <c:pt idx="169">
                  <c:v>44433</c:v>
                </c:pt>
                <c:pt idx="170">
                  <c:v>44434</c:v>
                </c:pt>
                <c:pt idx="171">
                  <c:v>44435</c:v>
                </c:pt>
                <c:pt idx="172">
                  <c:v>44438</c:v>
                </c:pt>
                <c:pt idx="173">
                  <c:v>44439</c:v>
                </c:pt>
                <c:pt idx="174">
                  <c:v>44440</c:v>
                </c:pt>
                <c:pt idx="175">
                  <c:v>44441</c:v>
                </c:pt>
                <c:pt idx="176">
                  <c:v>44442</c:v>
                </c:pt>
                <c:pt idx="177">
                  <c:v>44445</c:v>
                </c:pt>
                <c:pt idx="178">
                  <c:v>44446</c:v>
                </c:pt>
                <c:pt idx="179">
                  <c:v>44447</c:v>
                </c:pt>
                <c:pt idx="180">
                  <c:v>44448</c:v>
                </c:pt>
                <c:pt idx="181">
                  <c:v>44449</c:v>
                </c:pt>
                <c:pt idx="182">
                  <c:v>44452</c:v>
                </c:pt>
                <c:pt idx="183">
                  <c:v>44453</c:v>
                </c:pt>
                <c:pt idx="184">
                  <c:v>44454</c:v>
                </c:pt>
                <c:pt idx="185">
                  <c:v>44455</c:v>
                </c:pt>
                <c:pt idx="186">
                  <c:v>44456</c:v>
                </c:pt>
                <c:pt idx="187">
                  <c:v>44459</c:v>
                </c:pt>
                <c:pt idx="188">
                  <c:v>44460</c:v>
                </c:pt>
                <c:pt idx="189">
                  <c:v>44461</c:v>
                </c:pt>
                <c:pt idx="190">
                  <c:v>44462</c:v>
                </c:pt>
                <c:pt idx="191">
                  <c:v>44463</c:v>
                </c:pt>
                <c:pt idx="192">
                  <c:v>44466</c:v>
                </c:pt>
                <c:pt idx="193">
                  <c:v>44467</c:v>
                </c:pt>
                <c:pt idx="194">
                  <c:v>44468</c:v>
                </c:pt>
                <c:pt idx="195">
                  <c:v>44469</c:v>
                </c:pt>
                <c:pt idx="196">
                  <c:v>44470</c:v>
                </c:pt>
                <c:pt idx="197">
                  <c:v>44473</c:v>
                </c:pt>
                <c:pt idx="198">
                  <c:v>44474</c:v>
                </c:pt>
                <c:pt idx="199">
                  <c:v>44475</c:v>
                </c:pt>
                <c:pt idx="200">
                  <c:v>44476</c:v>
                </c:pt>
                <c:pt idx="201">
                  <c:v>44477</c:v>
                </c:pt>
                <c:pt idx="202">
                  <c:v>44480</c:v>
                </c:pt>
                <c:pt idx="203">
                  <c:v>44481</c:v>
                </c:pt>
                <c:pt idx="204">
                  <c:v>44482</c:v>
                </c:pt>
                <c:pt idx="205">
                  <c:v>44483</c:v>
                </c:pt>
                <c:pt idx="206">
                  <c:v>44484</c:v>
                </c:pt>
                <c:pt idx="207">
                  <c:v>44487</c:v>
                </c:pt>
                <c:pt idx="208">
                  <c:v>44488</c:v>
                </c:pt>
                <c:pt idx="209">
                  <c:v>44489</c:v>
                </c:pt>
                <c:pt idx="210">
                  <c:v>44490</c:v>
                </c:pt>
                <c:pt idx="211">
                  <c:v>44491</c:v>
                </c:pt>
                <c:pt idx="212">
                  <c:v>44494</c:v>
                </c:pt>
                <c:pt idx="213">
                  <c:v>44495</c:v>
                </c:pt>
                <c:pt idx="214">
                  <c:v>44496</c:v>
                </c:pt>
                <c:pt idx="215">
                  <c:v>44497</c:v>
                </c:pt>
                <c:pt idx="216">
                  <c:v>44498</c:v>
                </c:pt>
                <c:pt idx="217">
                  <c:v>44501</c:v>
                </c:pt>
                <c:pt idx="218">
                  <c:v>44502</c:v>
                </c:pt>
                <c:pt idx="219">
                  <c:v>44503</c:v>
                </c:pt>
                <c:pt idx="220">
                  <c:v>44504</c:v>
                </c:pt>
                <c:pt idx="221">
                  <c:v>44505</c:v>
                </c:pt>
                <c:pt idx="222">
                  <c:v>44508</c:v>
                </c:pt>
                <c:pt idx="223">
                  <c:v>44509</c:v>
                </c:pt>
                <c:pt idx="224">
                  <c:v>44510</c:v>
                </c:pt>
                <c:pt idx="225">
                  <c:v>44511</c:v>
                </c:pt>
                <c:pt idx="226">
                  <c:v>44512</c:v>
                </c:pt>
                <c:pt idx="227">
                  <c:v>44515</c:v>
                </c:pt>
                <c:pt idx="228">
                  <c:v>44516</c:v>
                </c:pt>
                <c:pt idx="229">
                  <c:v>44517</c:v>
                </c:pt>
                <c:pt idx="230">
                  <c:v>44518</c:v>
                </c:pt>
                <c:pt idx="231">
                  <c:v>44519</c:v>
                </c:pt>
                <c:pt idx="232">
                  <c:v>44522</c:v>
                </c:pt>
                <c:pt idx="233">
                  <c:v>44523</c:v>
                </c:pt>
                <c:pt idx="234">
                  <c:v>44524</c:v>
                </c:pt>
                <c:pt idx="235">
                  <c:v>44525</c:v>
                </c:pt>
                <c:pt idx="236">
                  <c:v>44526</c:v>
                </c:pt>
                <c:pt idx="237">
                  <c:v>44529</c:v>
                </c:pt>
                <c:pt idx="238">
                  <c:v>44530</c:v>
                </c:pt>
                <c:pt idx="239">
                  <c:v>44531</c:v>
                </c:pt>
                <c:pt idx="240">
                  <c:v>44532</c:v>
                </c:pt>
                <c:pt idx="241">
                  <c:v>44533</c:v>
                </c:pt>
                <c:pt idx="242">
                  <c:v>44536</c:v>
                </c:pt>
                <c:pt idx="243">
                  <c:v>44537</c:v>
                </c:pt>
                <c:pt idx="244">
                  <c:v>44538</c:v>
                </c:pt>
                <c:pt idx="245">
                  <c:v>44539</c:v>
                </c:pt>
                <c:pt idx="246">
                  <c:v>44540</c:v>
                </c:pt>
                <c:pt idx="247">
                  <c:v>44543</c:v>
                </c:pt>
                <c:pt idx="248">
                  <c:v>44544</c:v>
                </c:pt>
                <c:pt idx="249">
                  <c:v>44545</c:v>
                </c:pt>
                <c:pt idx="250">
                  <c:v>44546</c:v>
                </c:pt>
                <c:pt idx="251">
                  <c:v>44547</c:v>
                </c:pt>
                <c:pt idx="252">
                  <c:v>44550</c:v>
                </c:pt>
                <c:pt idx="253">
                  <c:v>44551</c:v>
                </c:pt>
                <c:pt idx="254">
                  <c:v>44552</c:v>
                </c:pt>
                <c:pt idx="255">
                  <c:v>44553</c:v>
                </c:pt>
                <c:pt idx="256">
                  <c:v>44554</c:v>
                </c:pt>
                <c:pt idx="257">
                  <c:v>44557</c:v>
                </c:pt>
                <c:pt idx="258">
                  <c:v>44558</c:v>
                </c:pt>
                <c:pt idx="259">
                  <c:v>44559</c:v>
                </c:pt>
                <c:pt idx="260">
                  <c:v>44560</c:v>
                </c:pt>
                <c:pt idx="261">
                  <c:v>44561</c:v>
                </c:pt>
                <c:pt idx="262">
                  <c:v>44564</c:v>
                </c:pt>
                <c:pt idx="263">
                  <c:v>44565</c:v>
                </c:pt>
                <c:pt idx="264">
                  <c:v>44566</c:v>
                </c:pt>
                <c:pt idx="265">
                  <c:v>44567</c:v>
                </c:pt>
                <c:pt idx="266">
                  <c:v>44568</c:v>
                </c:pt>
                <c:pt idx="267">
                  <c:v>44571</c:v>
                </c:pt>
                <c:pt idx="268">
                  <c:v>44572</c:v>
                </c:pt>
                <c:pt idx="269">
                  <c:v>44573</c:v>
                </c:pt>
                <c:pt idx="270">
                  <c:v>44574</c:v>
                </c:pt>
                <c:pt idx="271">
                  <c:v>44575</c:v>
                </c:pt>
                <c:pt idx="272">
                  <c:v>44578</c:v>
                </c:pt>
                <c:pt idx="273">
                  <c:v>44579</c:v>
                </c:pt>
                <c:pt idx="274">
                  <c:v>44580</c:v>
                </c:pt>
                <c:pt idx="275">
                  <c:v>44581</c:v>
                </c:pt>
                <c:pt idx="276">
                  <c:v>44582</c:v>
                </c:pt>
                <c:pt idx="277">
                  <c:v>44585</c:v>
                </c:pt>
                <c:pt idx="278">
                  <c:v>44586</c:v>
                </c:pt>
                <c:pt idx="279">
                  <c:v>44587</c:v>
                </c:pt>
                <c:pt idx="280">
                  <c:v>44588</c:v>
                </c:pt>
                <c:pt idx="281">
                  <c:v>44589</c:v>
                </c:pt>
                <c:pt idx="282">
                  <c:v>44592</c:v>
                </c:pt>
                <c:pt idx="283">
                  <c:v>44593</c:v>
                </c:pt>
              </c:numCache>
            </c:numRef>
          </c:cat>
          <c:val>
            <c:numRef>
              <c:f>'1.14.'!$B$7:$B$1451</c:f>
              <c:numCache>
                <c:formatCode>General</c:formatCode>
                <c:ptCount val="1445"/>
                <c:pt idx="0">
                  <c:v>100</c:v>
                </c:pt>
                <c:pt idx="1">
                  <c:v>100</c:v>
                </c:pt>
                <c:pt idx="2">
                  <c:v>98.524521640970477</c:v>
                </c:pt>
                <c:pt idx="3">
                  <c:v>99.222325462518</c:v>
                </c:pt>
                <c:pt idx="4">
                  <c:v>99.788875074213195</c:v>
                </c:pt>
                <c:pt idx="5">
                  <c:v>101.27047685479769</c:v>
                </c:pt>
                <c:pt idx="6">
                  <c:v>101.82664327342141</c:v>
                </c:pt>
                <c:pt idx="7">
                  <c:v>101.159190323929</c:v>
                </c:pt>
                <c:pt idx="8">
                  <c:v>101.20125556765447</c:v>
                </c:pt>
                <c:pt idx="9">
                  <c:v>101.43154946526553</c:v>
                </c:pt>
                <c:pt idx="10">
                  <c:v>101.05083238597787</c:v>
                </c:pt>
                <c:pt idx="11">
                  <c:v>100.32427510669395</c:v>
                </c:pt>
                <c:pt idx="12">
                  <c:v>100.32427510669395</c:v>
                </c:pt>
                <c:pt idx="13">
                  <c:v>101.14055382354427</c:v>
                </c:pt>
                <c:pt idx="14">
                  <c:v>102.55000572406794</c:v>
                </c:pt>
                <c:pt idx="15">
                  <c:v>102.5824864818813</c:v>
                </c:pt>
                <c:pt idx="16">
                  <c:v>102.27365304693467</c:v>
                </c:pt>
                <c:pt idx="17">
                  <c:v>102.64345446171129</c:v>
                </c:pt>
                <c:pt idx="18">
                  <c:v>102.49063515855664</c:v>
                </c:pt>
                <c:pt idx="19">
                  <c:v>99.858895068515722</c:v>
                </c:pt>
                <c:pt idx="20">
                  <c:v>100.83358403863609</c:v>
                </c:pt>
                <c:pt idx="21">
                  <c:v>98.886335984153604</c:v>
                </c:pt>
                <c:pt idx="22">
                  <c:v>100.47363334549139</c:v>
                </c:pt>
                <c:pt idx="23">
                  <c:v>101.87003969574577</c:v>
                </c:pt>
                <c:pt idx="24">
                  <c:v>101.97280668358147</c:v>
                </c:pt>
                <c:pt idx="25">
                  <c:v>103.0795485707135</c:v>
                </c:pt>
                <c:pt idx="26">
                  <c:v>103.48129827186391</c:v>
                </c:pt>
                <c:pt idx="27">
                  <c:v>104.24699220195575</c:v>
                </c:pt>
                <c:pt idx="28">
                  <c:v>104.13091342813098</c:v>
                </c:pt>
                <c:pt idx="29">
                  <c:v>104.09497160596048</c:v>
                </c:pt>
                <c:pt idx="30">
                  <c:v>104.26802482381851</c:v>
                </c:pt>
                <c:pt idx="31">
                  <c:v>104.75922972681552</c:v>
                </c:pt>
                <c:pt idx="32">
                  <c:v>104.75922972681552</c:v>
                </c:pt>
                <c:pt idx="33">
                  <c:v>104.69959292558445</c:v>
                </c:pt>
                <c:pt idx="34">
                  <c:v>104.66604722489197</c:v>
                </c:pt>
                <c:pt idx="35">
                  <c:v>104.20386201535115</c:v>
                </c:pt>
                <c:pt idx="36">
                  <c:v>104.01057488278973</c:v>
                </c:pt>
                <c:pt idx="37">
                  <c:v>103.20627677332956</c:v>
                </c:pt>
                <c:pt idx="38">
                  <c:v>103.3359335688632</c:v>
                </c:pt>
                <c:pt idx="39">
                  <c:v>104.50896815022084</c:v>
                </c:pt>
                <c:pt idx="40">
                  <c:v>101.95070911883964</c:v>
                </c:pt>
                <c:pt idx="41">
                  <c:v>101.46642634455695</c:v>
                </c:pt>
                <c:pt idx="42">
                  <c:v>103.88038561581654</c:v>
                </c:pt>
                <c:pt idx="43">
                  <c:v>103.04094439134521</c:v>
                </c:pt>
                <c:pt idx="44">
                  <c:v>101.69459035640975</c:v>
                </c:pt>
                <c:pt idx="45">
                  <c:v>100.33013229252914</c:v>
                </c:pt>
                <c:pt idx="46">
                  <c:v>102.28616612576442</c:v>
                </c:pt>
                <c:pt idx="47">
                  <c:v>101.73798677873414</c:v>
                </c:pt>
                <c:pt idx="48">
                  <c:v>103.17805578703272</c:v>
                </c:pt>
                <c:pt idx="49">
                  <c:v>103.80024866416227</c:v>
                </c:pt>
                <c:pt idx="50">
                  <c:v>104.87930203643701</c:v>
                </c:pt>
                <c:pt idx="51">
                  <c:v>104.98579632434964</c:v>
                </c:pt>
                <c:pt idx="52">
                  <c:v>105.66735976699047</c:v>
                </c:pt>
                <c:pt idx="53">
                  <c:v>105.50149491356655</c:v>
                </c:pt>
                <c:pt idx="54">
                  <c:v>105.80526986983733</c:v>
                </c:pt>
                <c:pt idx="55">
                  <c:v>104.24353113759859</c:v>
                </c:pt>
                <c:pt idx="56">
                  <c:v>104.18069950773014</c:v>
                </c:pt>
                <c:pt idx="57">
                  <c:v>104.9125815014097</c:v>
                </c:pt>
                <c:pt idx="58">
                  <c:v>104.11201069202649</c:v>
                </c:pt>
                <c:pt idx="59">
                  <c:v>103.54279872313346</c:v>
                </c:pt>
                <c:pt idx="60">
                  <c:v>104.08538712004832</c:v>
                </c:pt>
                <c:pt idx="61">
                  <c:v>105.81645177006816</c:v>
                </c:pt>
                <c:pt idx="62">
                  <c:v>105.72460044674351</c:v>
                </c:pt>
                <c:pt idx="63">
                  <c:v>105.39074085413741</c:v>
                </c:pt>
                <c:pt idx="64">
                  <c:v>105.77252287630418</c:v>
                </c:pt>
                <c:pt idx="65">
                  <c:v>107.02329828783805</c:v>
                </c:pt>
                <c:pt idx="66">
                  <c:v>107.02329828783805</c:v>
                </c:pt>
                <c:pt idx="67">
                  <c:v>108.56853040545035</c:v>
                </c:pt>
                <c:pt idx="68">
                  <c:v>108.46283482469705</c:v>
                </c:pt>
                <c:pt idx="69">
                  <c:v>108.62284249228577</c:v>
                </c:pt>
                <c:pt idx="70">
                  <c:v>109.08130040174966</c:v>
                </c:pt>
                <c:pt idx="71">
                  <c:v>109.92340398341881</c:v>
                </c:pt>
                <c:pt idx="72">
                  <c:v>109.90183889011648</c:v>
                </c:pt>
                <c:pt idx="73">
                  <c:v>110.26391946901944</c:v>
                </c:pt>
                <c:pt idx="74">
                  <c:v>109.81318239542921</c:v>
                </c:pt>
                <c:pt idx="75">
                  <c:v>111.03147704914973</c:v>
                </c:pt>
                <c:pt idx="76">
                  <c:v>111.43216180742101</c:v>
                </c:pt>
                <c:pt idx="77">
                  <c:v>110.84085227378613</c:v>
                </c:pt>
                <c:pt idx="78">
                  <c:v>110.08687271536468</c:v>
                </c:pt>
                <c:pt idx="79">
                  <c:v>111.1113477650842</c:v>
                </c:pt>
                <c:pt idx="80">
                  <c:v>110.0879376582438</c:v>
                </c:pt>
                <c:pt idx="81">
                  <c:v>111.29105687593677</c:v>
                </c:pt>
                <c:pt idx="82">
                  <c:v>111.48940248717405</c:v>
                </c:pt>
                <c:pt idx="83">
                  <c:v>111.46544127239372</c:v>
                </c:pt>
                <c:pt idx="84">
                  <c:v>111.37119382759104</c:v>
                </c:pt>
                <c:pt idx="85">
                  <c:v>112.12437467885313</c:v>
                </c:pt>
                <c:pt idx="86">
                  <c:v>111.31768044791494</c:v>
                </c:pt>
                <c:pt idx="87">
                  <c:v>111.62358528994397</c:v>
                </c:pt>
                <c:pt idx="88">
                  <c:v>110.87812527455554</c:v>
                </c:pt>
                <c:pt idx="89">
                  <c:v>110.95613234045156</c:v>
                </c:pt>
                <c:pt idx="90">
                  <c:v>111.86213249486828</c:v>
                </c:pt>
                <c:pt idx="91">
                  <c:v>112.68693075475163</c:v>
                </c:pt>
                <c:pt idx="92">
                  <c:v>111.51096758047638</c:v>
                </c:pt>
                <c:pt idx="93">
                  <c:v>110.5437332105099</c:v>
                </c:pt>
                <c:pt idx="94">
                  <c:v>108.17263789013514</c:v>
                </c:pt>
                <c:pt idx="95">
                  <c:v>109.48943976017483</c:v>
                </c:pt>
                <c:pt idx="96">
                  <c:v>111.12279590103483</c:v>
                </c:pt>
                <c:pt idx="97">
                  <c:v>110.84165098094547</c:v>
                </c:pt>
                <c:pt idx="98">
                  <c:v>109.89757911859999</c:v>
                </c:pt>
                <c:pt idx="99">
                  <c:v>109.57410271906539</c:v>
                </c:pt>
                <c:pt idx="100">
                  <c:v>110.73063068579656</c:v>
                </c:pt>
                <c:pt idx="101">
                  <c:v>110.64383784114774</c:v>
                </c:pt>
                <c:pt idx="102">
                  <c:v>111.74046277092809</c:v>
                </c:pt>
                <c:pt idx="103">
                  <c:v>111.50298050888291</c:v>
                </c:pt>
                <c:pt idx="104">
                  <c:v>111.71224178463123</c:v>
                </c:pt>
                <c:pt idx="105">
                  <c:v>111.84243105160444</c:v>
                </c:pt>
                <c:pt idx="106">
                  <c:v>111.92842518909387</c:v>
                </c:pt>
                <c:pt idx="107">
                  <c:v>111.92842518909387</c:v>
                </c:pt>
                <c:pt idx="108">
                  <c:v>111.8733143950991</c:v>
                </c:pt>
                <c:pt idx="109">
                  <c:v>112.0351857127263</c:v>
                </c:pt>
                <c:pt idx="110">
                  <c:v>111.62864376861984</c:v>
                </c:pt>
                <c:pt idx="111">
                  <c:v>112.61478087469081</c:v>
                </c:pt>
                <c:pt idx="112">
                  <c:v>112.52505943712443</c:v>
                </c:pt>
                <c:pt idx="113">
                  <c:v>112.54476088038825</c:v>
                </c:pt>
                <c:pt idx="114">
                  <c:v>112.33949314043664</c:v>
                </c:pt>
                <c:pt idx="115">
                  <c:v>112.86211385836789</c:v>
                </c:pt>
                <c:pt idx="116">
                  <c:v>113.08202456290746</c:v>
                </c:pt>
                <c:pt idx="117">
                  <c:v>113.28729230285907</c:v>
                </c:pt>
                <c:pt idx="118">
                  <c:v>113.05939452672607</c:v>
                </c:pt>
                <c:pt idx="119">
                  <c:v>112.44998096414602</c:v>
                </c:pt>
                <c:pt idx="120">
                  <c:v>112.40099359170621</c:v>
                </c:pt>
                <c:pt idx="121">
                  <c:v>110.92578146839648</c:v>
                </c:pt>
                <c:pt idx="122">
                  <c:v>112.47900065760221</c:v>
                </c:pt>
                <c:pt idx="123">
                  <c:v>113.05540099092931</c:v>
                </c:pt>
                <c:pt idx="124">
                  <c:v>112.93293255982979</c:v>
                </c:pt>
                <c:pt idx="125">
                  <c:v>113.58920360909138</c:v>
                </c:pt>
                <c:pt idx="126">
                  <c:v>113.96752456690101</c:v>
                </c:pt>
                <c:pt idx="127">
                  <c:v>114.23136416520455</c:v>
                </c:pt>
                <c:pt idx="128">
                  <c:v>114.26304621585857</c:v>
                </c:pt>
                <c:pt idx="129">
                  <c:v>114.41480057613406</c:v>
                </c:pt>
                <c:pt idx="130">
                  <c:v>115.01223353132391</c:v>
                </c:pt>
                <c:pt idx="131">
                  <c:v>115.87483726341624</c:v>
                </c:pt>
                <c:pt idx="132">
                  <c:v>115.87483726341624</c:v>
                </c:pt>
                <c:pt idx="133">
                  <c:v>115.64054983000844</c:v>
                </c:pt>
                <c:pt idx="134">
                  <c:v>116.02898774516976</c:v>
                </c:pt>
                <c:pt idx="135">
                  <c:v>115.03566227466467</c:v>
                </c:pt>
                <c:pt idx="136">
                  <c:v>116.33302893716032</c:v>
                </c:pt>
                <c:pt idx="137">
                  <c:v>116.73451240259095</c:v>
                </c:pt>
                <c:pt idx="138">
                  <c:v>116.32397692268775</c:v>
                </c:pt>
                <c:pt idx="139">
                  <c:v>116.45949090405658</c:v>
                </c:pt>
                <c:pt idx="140">
                  <c:v>116.07957253192825</c:v>
                </c:pt>
                <c:pt idx="141">
                  <c:v>115.2044557210062</c:v>
                </c:pt>
                <c:pt idx="142">
                  <c:v>113.37621503326609</c:v>
                </c:pt>
                <c:pt idx="143">
                  <c:v>115.09529907589577</c:v>
                </c:pt>
                <c:pt idx="144">
                  <c:v>116.04389694547751</c:v>
                </c:pt>
                <c:pt idx="145">
                  <c:v>116.27791814316552</c:v>
                </c:pt>
                <c:pt idx="146">
                  <c:v>117.45760861751772</c:v>
                </c:pt>
                <c:pt idx="147">
                  <c:v>117.73742235900816</c:v>
                </c:pt>
                <c:pt idx="148">
                  <c:v>117.18258711898335</c:v>
                </c:pt>
                <c:pt idx="149">
                  <c:v>117.16075578996127</c:v>
                </c:pt>
                <c:pt idx="150">
                  <c:v>117.65355810727696</c:v>
                </c:pt>
                <c:pt idx="151">
                  <c:v>117.01752097271878</c:v>
                </c:pt>
                <c:pt idx="152">
                  <c:v>116.80187003969569</c:v>
                </c:pt>
                <c:pt idx="153">
                  <c:v>117.76005239518958</c:v>
                </c:pt>
                <c:pt idx="154">
                  <c:v>117.21453540535713</c:v>
                </c:pt>
                <c:pt idx="155">
                  <c:v>117.91846264845964</c:v>
                </c:pt>
                <c:pt idx="156">
                  <c:v>118.11600955253758</c:v>
                </c:pt>
                <c:pt idx="157">
                  <c:v>118.00498925738866</c:v>
                </c:pt>
                <c:pt idx="158">
                  <c:v>118.12213297409254</c:v>
                </c:pt>
                <c:pt idx="159">
                  <c:v>118.41366108725336</c:v>
                </c:pt>
                <c:pt idx="160">
                  <c:v>118.76322858732657</c:v>
                </c:pt>
                <c:pt idx="161">
                  <c:v>118.95411959840996</c:v>
                </c:pt>
                <c:pt idx="162">
                  <c:v>119.26588162627418</c:v>
                </c:pt>
                <c:pt idx="163">
                  <c:v>118.42377804460504</c:v>
                </c:pt>
                <c:pt idx="164">
                  <c:v>117.15090506832932</c:v>
                </c:pt>
                <c:pt idx="165">
                  <c:v>117.29813342136853</c:v>
                </c:pt>
                <c:pt idx="166">
                  <c:v>118.25312094822505</c:v>
                </c:pt>
                <c:pt idx="167">
                  <c:v>119.26108938331811</c:v>
                </c:pt>
                <c:pt idx="168">
                  <c:v>119.43946731557176</c:v>
                </c:pt>
                <c:pt idx="169">
                  <c:v>119.70463809247421</c:v>
                </c:pt>
                <c:pt idx="170">
                  <c:v>119.00736674236627</c:v>
                </c:pt>
                <c:pt idx="171">
                  <c:v>120.05553677114635</c:v>
                </c:pt>
                <c:pt idx="172">
                  <c:v>120.57256653896218</c:v>
                </c:pt>
                <c:pt idx="173">
                  <c:v>120.40989651417563</c:v>
                </c:pt>
                <c:pt idx="174">
                  <c:v>120.44743575066484</c:v>
                </c:pt>
                <c:pt idx="175">
                  <c:v>120.78981488630394</c:v>
                </c:pt>
                <c:pt idx="176">
                  <c:v>120.74934705689716</c:v>
                </c:pt>
                <c:pt idx="177">
                  <c:v>120.74934705689715</c:v>
                </c:pt>
                <c:pt idx="178">
                  <c:v>120.3393440484335</c:v>
                </c:pt>
                <c:pt idx="179">
                  <c:v>120.18066755944369</c:v>
                </c:pt>
                <c:pt idx="180">
                  <c:v>119.62716349801779</c:v>
                </c:pt>
                <c:pt idx="181">
                  <c:v>118.70332555037571</c:v>
                </c:pt>
                <c:pt idx="182">
                  <c:v>118.973554805954</c:v>
                </c:pt>
                <c:pt idx="183">
                  <c:v>118.28986147755492</c:v>
                </c:pt>
                <c:pt idx="184">
                  <c:v>119.29223896253256</c:v>
                </c:pt>
                <c:pt idx="185">
                  <c:v>119.10720513728438</c:v>
                </c:pt>
                <c:pt idx="186">
                  <c:v>118.02202834345465</c:v>
                </c:pt>
                <c:pt idx="187">
                  <c:v>116.01833831637846</c:v>
                </c:pt>
                <c:pt idx="188">
                  <c:v>115.92409087157579</c:v>
                </c:pt>
                <c:pt idx="189">
                  <c:v>117.02763793007045</c:v>
                </c:pt>
                <c:pt idx="190">
                  <c:v>118.44773925938539</c:v>
                </c:pt>
                <c:pt idx="191">
                  <c:v>118.6207924772434</c:v>
                </c:pt>
                <c:pt idx="192">
                  <c:v>118.2914588918736</c:v>
                </c:pt>
                <c:pt idx="193">
                  <c:v>115.88255809928988</c:v>
                </c:pt>
                <c:pt idx="194">
                  <c:v>116.06439709590069</c:v>
                </c:pt>
                <c:pt idx="195">
                  <c:v>114.68210123879473</c:v>
                </c:pt>
                <c:pt idx="196">
                  <c:v>115.99996805171355</c:v>
                </c:pt>
                <c:pt idx="197">
                  <c:v>114.49360634918936</c:v>
                </c:pt>
                <c:pt idx="198">
                  <c:v>115.69858921692079</c:v>
                </c:pt>
                <c:pt idx="199">
                  <c:v>116.17328750529134</c:v>
                </c:pt>
                <c:pt idx="200">
                  <c:v>117.13732704662044</c:v>
                </c:pt>
                <c:pt idx="201">
                  <c:v>116.91315657056435</c:v>
                </c:pt>
                <c:pt idx="202">
                  <c:v>116.11045587542287</c:v>
                </c:pt>
                <c:pt idx="203">
                  <c:v>115.82984342677308</c:v>
                </c:pt>
                <c:pt idx="204">
                  <c:v>116.17994339828587</c:v>
                </c:pt>
                <c:pt idx="205">
                  <c:v>118.16233456777952</c:v>
                </c:pt>
                <c:pt idx="206">
                  <c:v>119.04384103597633</c:v>
                </c:pt>
                <c:pt idx="207">
                  <c:v>119.44559073712675</c:v>
                </c:pt>
                <c:pt idx="208">
                  <c:v>120.32869461964225</c:v>
                </c:pt>
                <c:pt idx="209">
                  <c:v>120.76958097160055</c:v>
                </c:pt>
                <c:pt idx="210">
                  <c:v>121.13139531478372</c:v>
                </c:pt>
                <c:pt idx="211">
                  <c:v>121.00147228353032</c:v>
                </c:pt>
                <c:pt idx="212">
                  <c:v>121.57600896681897</c:v>
                </c:pt>
                <c:pt idx="213">
                  <c:v>121.79725084995749</c:v>
                </c:pt>
                <c:pt idx="214">
                  <c:v>121.18198010154227</c:v>
                </c:pt>
                <c:pt idx="215">
                  <c:v>122.37311871184505</c:v>
                </c:pt>
                <c:pt idx="216">
                  <c:v>122.61166591676935</c:v>
                </c:pt>
                <c:pt idx="217">
                  <c:v>122.83237532846829</c:v>
                </c:pt>
                <c:pt idx="218">
                  <c:v>123.2844435806574</c:v>
                </c:pt>
                <c:pt idx="219">
                  <c:v>124.08102085424389</c:v>
                </c:pt>
                <c:pt idx="220">
                  <c:v>124.5999142720982</c:v>
                </c:pt>
                <c:pt idx="221">
                  <c:v>125.06502807455659</c:v>
                </c:pt>
                <c:pt idx="222">
                  <c:v>125.17604836970553</c:v>
                </c:pt>
                <c:pt idx="223">
                  <c:v>124.73809061066483</c:v>
                </c:pt>
                <c:pt idx="224">
                  <c:v>123.71201814662662</c:v>
                </c:pt>
                <c:pt idx="225">
                  <c:v>123.78017449089072</c:v>
                </c:pt>
                <c:pt idx="226">
                  <c:v>124.67419403791727</c:v>
                </c:pt>
                <c:pt idx="227">
                  <c:v>124.67286285931837</c:v>
                </c:pt>
                <c:pt idx="228">
                  <c:v>125.15474951212302</c:v>
                </c:pt>
                <c:pt idx="229">
                  <c:v>124.82914322683015</c:v>
                </c:pt>
                <c:pt idx="230">
                  <c:v>125.25165931412351</c:v>
                </c:pt>
                <c:pt idx="231">
                  <c:v>125.07647621050724</c:v>
                </c:pt>
                <c:pt idx="232">
                  <c:v>124.6765901593953</c:v>
                </c:pt>
                <c:pt idx="233">
                  <c:v>124.8831890779458</c:v>
                </c:pt>
                <c:pt idx="234">
                  <c:v>125.16965871243077</c:v>
                </c:pt>
                <c:pt idx="235">
                  <c:v>125.16965871243077</c:v>
                </c:pt>
                <c:pt idx="236">
                  <c:v>122.32519628228437</c:v>
                </c:pt>
                <c:pt idx="237">
                  <c:v>123.93991592275965</c:v>
                </c:pt>
                <c:pt idx="238">
                  <c:v>121.58985322424763</c:v>
                </c:pt>
                <c:pt idx="239">
                  <c:v>120.15324528030624</c:v>
                </c:pt>
                <c:pt idx="240">
                  <c:v>121.85875130122706</c:v>
                </c:pt>
                <c:pt idx="241">
                  <c:v>120.82921777283168</c:v>
                </c:pt>
                <c:pt idx="242">
                  <c:v>122.24665674494882</c:v>
                </c:pt>
                <c:pt idx="243">
                  <c:v>124.77802596863209</c:v>
                </c:pt>
                <c:pt idx="244">
                  <c:v>125.16300281943627</c:v>
                </c:pt>
                <c:pt idx="245">
                  <c:v>124.26419102945366</c:v>
                </c:pt>
                <c:pt idx="246">
                  <c:v>125.45080363252018</c:v>
                </c:pt>
                <c:pt idx="247">
                  <c:v>124.30465885886046</c:v>
                </c:pt>
                <c:pt idx="248">
                  <c:v>123.37602866826232</c:v>
                </c:pt>
                <c:pt idx="249">
                  <c:v>125.39303048132757</c:v>
                </c:pt>
                <c:pt idx="250">
                  <c:v>124.29667178726703</c:v>
                </c:pt>
                <c:pt idx="251">
                  <c:v>123.01794162515611</c:v>
                </c:pt>
                <c:pt idx="252">
                  <c:v>121.61700926766544</c:v>
                </c:pt>
                <c:pt idx="253">
                  <c:v>123.77910954801162</c:v>
                </c:pt>
                <c:pt idx="254">
                  <c:v>125.03920320973788</c:v>
                </c:pt>
                <c:pt idx="255">
                  <c:v>125.81741021865943</c:v>
                </c:pt>
                <c:pt idx="256">
                  <c:v>125.81741021865943</c:v>
                </c:pt>
                <c:pt idx="257">
                  <c:v>127.55859182603095</c:v>
                </c:pt>
                <c:pt idx="258">
                  <c:v>127.42973373765669</c:v>
                </c:pt>
                <c:pt idx="259">
                  <c:v>127.60837790563012</c:v>
                </c:pt>
                <c:pt idx="260">
                  <c:v>127.22686211918308</c:v>
                </c:pt>
                <c:pt idx="261">
                  <c:v>126.89273629085723</c:v>
                </c:pt>
                <c:pt idx="262">
                  <c:v>127.70156040755367</c:v>
                </c:pt>
                <c:pt idx="263">
                  <c:v>127.62115722017963</c:v>
                </c:pt>
                <c:pt idx="264">
                  <c:v>125.14622996909006</c:v>
                </c:pt>
                <c:pt idx="265">
                  <c:v>125.02562518802901</c:v>
                </c:pt>
                <c:pt idx="266">
                  <c:v>124.51924484900444</c:v>
                </c:pt>
                <c:pt idx="267">
                  <c:v>124.33980197387166</c:v>
                </c:pt>
                <c:pt idx="268">
                  <c:v>125.47875838309726</c:v>
                </c:pt>
                <c:pt idx="269">
                  <c:v>125.83231941896722</c:v>
                </c:pt>
                <c:pt idx="270">
                  <c:v>124.0400205533976</c:v>
                </c:pt>
                <c:pt idx="271">
                  <c:v>124.14172259835418</c:v>
                </c:pt>
                <c:pt idx="272">
                  <c:v>124.14172259835418</c:v>
                </c:pt>
                <c:pt idx="273">
                  <c:v>121.85901753694691</c:v>
                </c:pt>
                <c:pt idx="274">
                  <c:v>120.67826211971561</c:v>
                </c:pt>
                <c:pt idx="275">
                  <c:v>119.34628481364834</c:v>
                </c:pt>
                <c:pt idx="276">
                  <c:v>117.08887214562031</c:v>
                </c:pt>
                <c:pt idx="277">
                  <c:v>117.41341348803407</c:v>
                </c:pt>
                <c:pt idx="278">
                  <c:v>115.98426014424655</c:v>
                </c:pt>
                <c:pt idx="279">
                  <c:v>115.81067445494897</c:v>
                </c:pt>
                <c:pt idx="280">
                  <c:v>115.1871503992205</c:v>
                </c:pt>
                <c:pt idx="281">
                  <c:v>117.99167747139967</c:v>
                </c:pt>
                <c:pt idx="282">
                  <c:v>120.22007044597149</c:v>
                </c:pt>
                <c:pt idx="283">
                  <c:v>119.80873625890895</c:v>
                </c:pt>
              </c:numCache>
            </c:numRef>
          </c:val>
          <c:smooth val="0"/>
          <c:extLst xmlns:c16r2="http://schemas.microsoft.com/office/drawing/2015/06/chart">
            <c:ext xmlns:c16="http://schemas.microsoft.com/office/drawing/2014/chart" uri="{C3380CC4-5D6E-409C-BE32-E72D297353CC}">
              <c16:uniqueId val="{00000000-342D-4684-9401-1C09D767E0B6}"/>
            </c:ext>
          </c:extLst>
        </c:ser>
        <c:ser>
          <c:idx val="1"/>
          <c:order val="1"/>
          <c:tx>
            <c:strRef>
              <c:f>'1.14.'!$C$6</c:f>
              <c:strCache>
                <c:ptCount val="1"/>
                <c:pt idx="0">
                  <c:v>MSCI Russia</c:v>
                </c:pt>
              </c:strCache>
            </c:strRef>
          </c:tx>
          <c:spPr>
            <a:ln w="28575" cap="rnd">
              <a:solidFill>
                <a:schemeClr val="accent5"/>
              </a:solidFill>
              <a:round/>
            </a:ln>
            <a:effectLst/>
          </c:spPr>
          <c:marker>
            <c:symbol val="none"/>
          </c:marker>
          <c:cat>
            <c:numRef>
              <c:f>'1.14.'!$A$7:$A$1451</c:f>
              <c:numCache>
                <c:formatCode>dd\.mm\.yyyy</c:formatCode>
                <c:ptCount val="1445"/>
                <c:pt idx="0">
                  <c:v>44196</c:v>
                </c:pt>
                <c:pt idx="1">
                  <c:v>44197</c:v>
                </c:pt>
                <c:pt idx="2">
                  <c:v>44200</c:v>
                </c:pt>
                <c:pt idx="3">
                  <c:v>44201</c:v>
                </c:pt>
                <c:pt idx="4">
                  <c:v>44202</c:v>
                </c:pt>
                <c:pt idx="5">
                  <c:v>44203</c:v>
                </c:pt>
                <c:pt idx="6">
                  <c:v>44204</c:v>
                </c:pt>
                <c:pt idx="7">
                  <c:v>44207</c:v>
                </c:pt>
                <c:pt idx="8">
                  <c:v>44208</c:v>
                </c:pt>
                <c:pt idx="9">
                  <c:v>44209</c:v>
                </c:pt>
                <c:pt idx="10">
                  <c:v>44210</c:v>
                </c:pt>
                <c:pt idx="11">
                  <c:v>44211</c:v>
                </c:pt>
                <c:pt idx="12">
                  <c:v>44214</c:v>
                </c:pt>
                <c:pt idx="13">
                  <c:v>44215</c:v>
                </c:pt>
                <c:pt idx="14">
                  <c:v>44216</c:v>
                </c:pt>
                <c:pt idx="15">
                  <c:v>44217</c:v>
                </c:pt>
                <c:pt idx="16">
                  <c:v>44218</c:v>
                </c:pt>
                <c:pt idx="17">
                  <c:v>44221</c:v>
                </c:pt>
                <c:pt idx="18">
                  <c:v>44222</c:v>
                </c:pt>
                <c:pt idx="19">
                  <c:v>44223</c:v>
                </c:pt>
                <c:pt idx="20">
                  <c:v>44224</c:v>
                </c:pt>
                <c:pt idx="21">
                  <c:v>44225</c:v>
                </c:pt>
                <c:pt idx="22">
                  <c:v>44228</c:v>
                </c:pt>
                <c:pt idx="23">
                  <c:v>44229</c:v>
                </c:pt>
                <c:pt idx="24">
                  <c:v>44230</c:v>
                </c:pt>
                <c:pt idx="25">
                  <c:v>44231</c:v>
                </c:pt>
                <c:pt idx="26">
                  <c:v>44232</c:v>
                </c:pt>
                <c:pt idx="27">
                  <c:v>44235</c:v>
                </c:pt>
                <c:pt idx="28">
                  <c:v>44236</c:v>
                </c:pt>
                <c:pt idx="29">
                  <c:v>44237</c:v>
                </c:pt>
                <c:pt idx="30">
                  <c:v>44238</c:v>
                </c:pt>
                <c:pt idx="31">
                  <c:v>44239</c:v>
                </c:pt>
                <c:pt idx="32">
                  <c:v>44242</c:v>
                </c:pt>
                <c:pt idx="33">
                  <c:v>44243</c:v>
                </c:pt>
                <c:pt idx="34">
                  <c:v>44244</c:v>
                </c:pt>
                <c:pt idx="35">
                  <c:v>44245</c:v>
                </c:pt>
                <c:pt idx="36">
                  <c:v>44246</c:v>
                </c:pt>
                <c:pt idx="37">
                  <c:v>44249</c:v>
                </c:pt>
                <c:pt idx="38">
                  <c:v>44250</c:v>
                </c:pt>
                <c:pt idx="39">
                  <c:v>44251</c:v>
                </c:pt>
                <c:pt idx="40">
                  <c:v>44252</c:v>
                </c:pt>
                <c:pt idx="41">
                  <c:v>44253</c:v>
                </c:pt>
                <c:pt idx="42">
                  <c:v>44256</c:v>
                </c:pt>
                <c:pt idx="43">
                  <c:v>44257</c:v>
                </c:pt>
                <c:pt idx="44">
                  <c:v>44258</c:v>
                </c:pt>
                <c:pt idx="45">
                  <c:v>44259</c:v>
                </c:pt>
                <c:pt idx="46">
                  <c:v>44260</c:v>
                </c:pt>
                <c:pt idx="47">
                  <c:v>44263</c:v>
                </c:pt>
                <c:pt idx="48">
                  <c:v>44264</c:v>
                </c:pt>
                <c:pt idx="49">
                  <c:v>44265</c:v>
                </c:pt>
                <c:pt idx="50">
                  <c:v>44266</c:v>
                </c:pt>
                <c:pt idx="51">
                  <c:v>44267</c:v>
                </c:pt>
                <c:pt idx="52">
                  <c:v>44270</c:v>
                </c:pt>
                <c:pt idx="53">
                  <c:v>44271</c:v>
                </c:pt>
                <c:pt idx="54">
                  <c:v>44272</c:v>
                </c:pt>
                <c:pt idx="55">
                  <c:v>44273</c:v>
                </c:pt>
                <c:pt idx="56">
                  <c:v>44274</c:v>
                </c:pt>
                <c:pt idx="57">
                  <c:v>44277</c:v>
                </c:pt>
                <c:pt idx="58">
                  <c:v>44278</c:v>
                </c:pt>
                <c:pt idx="59">
                  <c:v>44279</c:v>
                </c:pt>
                <c:pt idx="60">
                  <c:v>44280</c:v>
                </c:pt>
                <c:pt idx="61">
                  <c:v>44281</c:v>
                </c:pt>
                <c:pt idx="62">
                  <c:v>44284</c:v>
                </c:pt>
                <c:pt idx="63">
                  <c:v>44285</c:v>
                </c:pt>
                <c:pt idx="64">
                  <c:v>44286</c:v>
                </c:pt>
                <c:pt idx="65">
                  <c:v>44287</c:v>
                </c:pt>
                <c:pt idx="66">
                  <c:v>44288</c:v>
                </c:pt>
                <c:pt idx="67">
                  <c:v>44291</c:v>
                </c:pt>
                <c:pt idx="68">
                  <c:v>44292</c:v>
                </c:pt>
                <c:pt idx="69">
                  <c:v>44293</c:v>
                </c:pt>
                <c:pt idx="70">
                  <c:v>44294</c:v>
                </c:pt>
                <c:pt idx="71">
                  <c:v>44295</c:v>
                </c:pt>
                <c:pt idx="72">
                  <c:v>44298</c:v>
                </c:pt>
                <c:pt idx="73">
                  <c:v>44299</c:v>
                </c:pt>
                <c:pt idx="74">
                  <c:v>44300</c:v>
                </c:pt>
                <c:pt idx="75">
                  <c:v>44301</c:v>
                </c:pt>
                <c:pt idx="76">
                  <c:v>44302</c:v>
                </c:pt>
                <c:pt idx="77">
                  <c:v>44305</c:v>
                </c:pt>
                <c:pt idx="78">
                  <c:v>44306</c:v>
                </c:pt>
                <c:pt idx="79">
                  <c:v>44307</c:v>
                </c:pt>
                <c:pt idx="80">
                  <c:v>44308</c:v>
                </c:pt>
                <c:pt idx="81">
                  <c:v>44309</c:v>
                </c:pt>
                <c:pt idx="82">
                  <c:v>44312</c:v>
                </c:pt>
                <c:pt idx="83">
                  <c:v>44313</c:v>
                </c:pt>
                <c:pt idx="84">
                  <c:v>44314</c:v>
                </c:pt>
                <c:pt idx="85">
                  <c:v>44315</c:v>
                </c:pt>
                <c:pt idx="86">
                  <c:v>44316</c:v>
                </c:pt>
                <c:pt idx="87">
                  <c:v>44319</c:v>
                </c:pt>
                <c:pt idx="88">
                  <c:v>44320</c:v>
                </c:pt>
                <c:pt idx="89">
                  <c:v>44321</c:v>
                </c:pt>
                <c:pt idx="90">
                  <c:v>44322</c:v>
                </c:pt>
                <c:pt idx="91">
                  <c:v>44323</c:v>
                </c:pt>
                <c:pt idx="92">
                  <c:v>44326</c:v>
                </c:pt>
                <c:pt idx="93">
                  <c:v>44327</c:v>
                </c:pt>
                <c:pt idx="94">
                  <c:v>44328</c:v>
                </c:pt>
                <c:pt idx="95">
                  <c:v>44329</c:v>
                </c:pt>
                <c:pt idx="96">
                  <c:v>44330</c:v>
                </c:pt>
                <c:pt idx="97">
                  <c:v>44333</c:v>
                </c:pt>
                <c:pt idx="98">
                  <c:v>44334</c:v>
                </c:pt>
                <c:pt idx="99">
                  <c:v>44335</c:v>
                </c:pt>
                <c:pt idx="100">
                  <c:v>44336</c:v>
                </c:pt>
                <c:pt idx="101">
                  <c:v>44337</c:v>
                </c:pt>
                <c:pt idx="102">
                  <c:v>44340</c:v>
                </c:pt>
                <c:pt idx="103">
                  <c:v>44341</c:v>
                </c:pt>
                <c:pt idx="104">
                  <c:v>44342</c:v>
                </c:pt>
                <c:pt idx="105">
                  <c:v>44343</c:v>
                </c:pt>
                <c:pt idx="106">
                  <c:v>44344</c:v>
                </c:pt>
                <c:pt idx="107">
                  <c:v>44347</c:v>
                </c:pt>
                <c:pt idx="108">
                  <c:v>44348</c:v>
                </c:pt>
                <c:pt idx="109">
                  <c:v>44349</c:v>
                </c:pt>
                <c:pt idx="110">
                  <c:v>44350</c:v>
                </c:pt>
                <c:pt idx="111">
                  <c:v>44351</c:v>
                </c:pt>
                <c:pt idx="112">
                  <c:v>44354</c:v>
                </c:pt>
                <c:pt idx="113">
                  <c:v>44355</c:v>
                </c:pt>
                <c:pt idx="114">
                  <c:v>44356</c:v>
                </c:pt>
                <c:pt idx="115">
                  <c:v>44357</c:v>
                </c:pt>
                <c:pt idx="116">
                  <c:v>44358</c:v>
                </c:pt>
                <c:pt idx="117">
                  <c:v>44361</c:v>
                </c:pt>
                <c:pt idx="118">
                  <c:v>44362</c:v>
                </c:pt>
                <c:pt idx="119">
                  <c:v>44363</c:v>
                </c:pt>
                <c:pt idx="120">
                  <c:v>44364</c:v>
                </c:pt>
                <c:pt idx="121">
                  <c:v>44365</c:v>
                </c:pt>
                <c:pt idx="122">
                  <c:v>44368</c:v>
                </c:pt>
                <c:pt idx="123">
                  <c:v>44369</c:v>
                </c:pt>
                <c:pt idx="124">
                  <c:v>44370</c:v>
                </c:pt>
                <c:pt idx="125">
                  <c:v>44371</c:v>
                </c:pt>
                <c:pt idx="126">
                  <c:v>44372</c:v>
                </c:pt>
                <c:pt idx="127">
                  <c:v>44375</c:v>
                </c:pt>
                <c:pt idx="128">
                  <c:v>44376</c:v>
                </c:pt>
                <c:pt idx="129">
                  <c:v>44377</c:v>
                </c:pt>
                <c:pt idx="130">
                  <c:v>44378</c:v>
                </c:pt>
                <c:pt idx="131">
                  <c:v>44379</c:v>
                </c:pt>
                <c:pt idx="132">
                  <c:v>44382</c:v>
                </c:pt>
                <c:pt idx="133">
                  <c:v>44383</c:v>
                </c:pt>
                <c:pt idx="134">
                  <c:v>44384</c:v>
                </c:pt>
                <c:pt idx="135">
                  <c:v>44385</c:v>
                </c:pt>
                <c:pt idx="136">
                  <c:v>44386</c:v>
                </c:pt>
                <c:pt idx="137">
                  <c:v>44389</c:v>
                </c:pt>
                <c:pt idx="138">
                  <c:v>44390</c:v>
                </c:pt>
                <c:pt idx="139">
                  <c:v>44391</c:v>
                </c:pt>
                <c:pt idx="140">
                  <c:v>44392</c:v>
                </c:pt>
                <c:pt idx="141">
                  <c:v>44393</c:v>
                </c:pt>
                <c:pt idx="142">
                  <c:v>44396</c:v>
                </c:pt>
                <c:pt idx="143">
                  <c:v>44397</c:v>
                </c:pt>
                <c:pt idx="144">
                  <c:v>44398</c:v>
                </c:pt>
                <c:pt idx="145">
                  <c:v>44399</c:v>
                </c:pt>
                <c:pt idx="146">
                  <c:v>44400</c:v>
                </c:pt>
                <c:pt idx="147">
                  <c:v>44403</c:v>
                </c:pt>
                <c:pt idx="148">
                  <c:v>44404</c:v>
                </c:pt>
                <c:pt idx="149">
                  <c:v>44405</c:v>
                </c:pt>
                <c:pt idx="150">
                  <c:v>44406</c:v>
                </c:pt>
                <c:pt idx="151">
                  <c:v>44407</c:v>
                </c:pt>
                <c:pt idx="152">
                  <c:v>44410</c:v>
                </c:pt>
                <c:pt idx="153">
                  <c:v>44411</c:v>
                </c:pt>
                <c:pt idx="154">
                  <c:v>44412</c:v>
                </c:pt>
                <c:pt idx="155">
                  <c:v>44413</c:v>
                </c:pt>
                <c:pt idx="156">
                  <c:v>44414</c:v>
                </c:pt>
                <c:pt idx="157">
                  <c:v>44417</c:v>
                </c:pt>
                <c:pt idx="158">
                  <c:v>44418</c:v>
                </c:pt>
                <c:pt idx="159">
                  <c:v>44419</c:v>
                </c:pt>
                <c:pt idx="160">
                  <c:v>44420</c:v>
                </c:pt>
                <c:pt idx="161">
                  <c:v>44421</c:v>
                </c:pt>
                <c:pt idx="162">
                  <c:v>44424</c:v>
                </c:pt>
                <c:pt idx="163">
                  <c:v>44425</c:v>
                </c:pt>
                <c:pt idx="164">
                  <c:v>44426</c:v>
                </c:pt>
                <c:pt idx="165">
                  <c:v>44427</c:v>
                </c:pt>
                <c:pt idx="166">
                  <c:v>44428</c:v>
                </c:pt>
                <c:pt idx="167">
                  <c:v>44431</c:v>
                </c:pt>
                <c:pt idx="168">
                  <c:v>44432</c:v>
                </c:pt>
                <c:pt idx="169">
                  <c:v>44433</c:v>
                </c:pt>
                <c:pt idx="170">
                  <c:v>44434</c:v>
                </c:pt>
                <c:pt idx="171">
                  <c:v>44435</c:v>
                </c:pt>
                <c:pt idx="172">
                  <c:v>44438</c:v>
                </c:pt>
                <c:pt idx="173">
                  <c:v>44439</c:v>
                </c:pt>
                <c:pt idx="174">
                  <c:v>44440</c:v>
                </c:pt>
                <c:pt idx="175">
                  <c:v>44441</c:v>
                </c:pt>
                <c:pt idx="176">
                  <c:v>44442</c:v>
                </c:pt>
                <c:pt idx="177">
                  <c:v>44445</c:v>
                </c:pt>
                <c:pt idx="178">
                  <c:v>44446</c:v>
                </c:pt>
                <c:pt idx="179">
                  <c:v>44447</c:v>
                </c:pt>
                <c:pt idx="180">
                  <c:v>44448</c:v>
                </c:pt>
                <c:pt idx="181">
                  <c:v>44449</c:v>
                </c:pt>
                <c:pt idx="182">
                  <c:v>44452</c:v>
                </c:pt>
                <c:pt idx="183">
                  <c:v>44453</c:v>
                </c:pt>
                <c:pt idx="184">
                  <c:v>44454</c:v>
                </c:pt>
                <c:pt idx="185">
                  <c:v>44455</c:v>
                </c:pt>
                <c:pt idx="186">
                  <c:v>44456</c:v>
                </c:pt>
                <c:pt idx="187">
                  <c:v>44459</c:v>
                </c:pt>
                <c:pt idx="188">
                  <c:v>44460</c:v>
                </c:pt>
                <c:pt idx="189">
                  <c:v>44461</c:v>
                </c:pt>
                <c:pt idx="190">
                  <c:v>44462</c:v>
                </c:pt>
                <c:pt idx="191">
                  <c:v>44463</c:v>
                </c:pt>
                <c:pt idx="192">
                  <c:v>44466</c:v>
                </c:pt>
                <c:pt idx="193">
                  <c:v>44467</c:v>
                </c:pt>
                <c:pt idx="194">
                  <c:v>44468</c:v>
                </c:pt>
                <c:pt idx="195">
                  <c:v>44469</c:v>
                </c:pt>
                <c:pt idx="196">
                  <c:v>44470</c:v>
                </c:pt>
                <c:pt idx="197">
                  <c:v>44473</c:v>
                </c:pt>
                <c:pt idx="198">
                  <c:v>44474</c:v>
                </c:pt>
                <c:pt idx="199">
                  <c:v>44475</c:v>
                </c:pt>
                <c:pt idx="200">
                  <c:v>44476</c:v>
                </c:pt>
                <c:pt idx="201">
                  <c:v>44477</c:v>
                </c:pt>
                <c:pt idx="202">
                  <c:v>44480</c:v>
                </c:pt>
                <c:pt idx="203">
                  <c:v>44481</c:v>
                </c:pt>
                <c:pt idx="204">
                  <c:v>44482</c:v>
                </c:pt>
                <c:pt idx="205">
                  <c:v>44483</c:v>
                </c:pt>
                <c:pt idx="206">
                  <c:v>44484</c:v>
                </c:pt>
                <c:pt idx="207">
                  <c:v>44487</c:v>
                </c:pt>
                <c:pt idx="208">
                  <c:v>44488</c:v>
                </c:pt>
                <c:pt idx="209">
                  <c:v>44489</c:v>
                </c:pt>
                <c:pt idx="210">
                  <c:v>44490</c:v>
                </c:pt>
                <c:pt idx="211">
                  <c:v>44491</c:v>
                </c:pt>
                <c:pt idx="212">
                  <c:v>44494</c:v>
                </c:pt>
                <c:pt idx="213">
                  <c:v>44495</c:v>
                </c:pt>
                <c:pt idx="214">
                  <c:v>44496</c:v>
                </c:pt>
                <c:pt idx="215">
                  <c:v>44497</c:v>
                </c:pt>
                <c:pt idx="216">
                  <c:v>44498</c:v>
                </c:pt>
                <c:pt idx="217">
                  <c:v>44501</c:v>
                </c:pt>
                <c:pt idx="218">
                  <c:v>44502</c:v>
                </c:pt>
                <c:pt idx="219">
                  <c:v>44503</c:v>
                </c:pt>
                <c:pt idx="220">
                  <c:v>44504</c:v>
                </c:pt>
                <c:pt idx="221">
                  <c:v>44505</c:v>
                </c:pt>
                <c:pt idx="222">
                  <c:v>44508</c:v>
                </c:pt>
                <c:pt idx="223">
                  <c:v>44509</c:v>
                </c:pt>
                <c:pt idx="224">
                  <c:v>44510</c:v>
                </c:pt>
                <c:pt idx="225">
                  <c:v>44511</c:v>
                </c:pt>
                <c:pt idx="226">
                  <c:v>44512</c:v>
                </c:pt>
                <c:pt idx="227">
                  <c:v>44515</c:v>
                </c:pt>
                <c:pt idx="228">
                  <c:v>44516</c:v>
                </c:pt>
                <c:pt idx="229">
                  <c:v>44517</c:v>
                </c:pt>
                <c:pt idx="230">
                  <c:v>44518</c:v>
                </c:pt>
                <c:pt idx="231">
                  <c:v>44519</c:v>
                </c:pt>
                <c:pt idx="232">
                  <c:v>44522</c:v>
                </c:pt>
                <c:pt idx="233">
                  <c:v>44523</c:v>
                </c:pt>
                <c:pt idx="234">
                  <c:v>44524</c:v>
                </c:pt>
                <c:pt idx="235">
                  <c:v>44525</c:v>
                </c:pt>
                <c:pt idx="236">
                  <c:v>44526</c:v>
                </c:pt>
                <c:pt idx="237">
                  <c:v>44529</c:v>
                </c:pt>
                <c:pt idx="238">
                  <c:v>44530</c:v>
                </c:pt>
                <c:pt idx="239">
                  <c:v>44531</c:v>
                </c:pt>
                <c:pt idx="240">
                  <c:v>44532</c:v>
                </c:pt>
                <c:pt idx="241">
                  <c:v>44533</c:v>
                </c:pt>
                <c:pt idx="242">
                  <c:v>44536</c:v>
                </c:pt>
                <c:pt idx="243">
                  <c:v>44537</c:v>
                </c:pt>
                <c:pt idx="244">
                  <c:v>44538</c:v>
                </c:pt>
                <c:pt idx="245">
                  <c:v>44539</c:v>
                </c:pt>
                <c:pt idx="246">
                  <c:v>44540</c:v>
                </c:pt>
                <c:pt idx="247">
                  <c:v>44543</c:v>
                </c:pt>
                <c:pt idx="248">
                  <c:v>44544</c:v>
                </c:pt>
                <c:pt idx="249">
                  <c:v>44545</c:v>
                </c:pt>
                <c:pt idx="250">
                  <c:v>44546</c:v>
                </c:pt>
                <c:pt idx="251">
                  <c:v>44547</c:v>
                </c:pt>
                <c:pt idx="252">
                  <c:v>44550</c:v>
                </c:pt>
                <c:pt idx="253">
                  <c:v>44551</c:v>
                </c:pt>
                <c:pt idx="254">
                  <c:v>44552</c:v>
                </c:pt>
                <c:pt idx="255">
                  <c:v>44553</c:v>
                </c:pt>
                <c:pt idx="256">
                  <c:v>44554</c:v>
                </c:pt>
                <c:pt idx="257">
                  <c:v>44557</c:v>
                </c:pt>
                <c:pt idx="258">
                  <c:v>44558</c:v>
                </c:pt>
                <c:pt idx="259">
                  <c:v>44559</c:v>
                </c:pt>
                <c:pt idx="260">
                  <c:v>44560</c:v>
                </c:pt>
                <c:pt idx="261">
                  <c:v>44561</c:v>
                </c:pt>
                <c:pt idx="262">
                  <c:v>44564</c:v>
                </c:pt>
                <c:pt idx="263">
                  <c:v>44565</c:v>
                </c:pt>
                <c:pt idx="264">
                  <c:v>44566</c:v>
                </c:pt>
                <c:pt idx="265">
                  <c:v>44567</c:v>
                </c:pt>
                <c:pt idx="266">
                  <c:v>44568</c:v>
                </c:pt>
                <c:pt idx="267">
                  <c:v>44571</c:v>
                </c:pt>
                <c:pt idx="268">
                  <c:v>44572</c:v>
                </c:pt>
                <c:pt idx="269">
                  <c:v>44573</c:v>
                </c:pt>
                <c:pt idx="270">
                  <c:v>44574</c:v>
                </c:pt>
                <c:pt idx="271">
                  <c:v>44575</c:v>
                </c:pt>
                <c:pt idx="272">
                  <c:v>44578</c:v>
                </c:pt>
                <c:pt idx="273">
                  <c:v>44579</c:v>
                </c:pt>
                <c:pt idx="274">
                  <c:v>44580</c:v>
                </c:pt>
                <c:pt idx="275">
                  <c:v>44581</c:v>
                </c:pt>
                <c:pt idx="276">
                  <c:v>44582</c:v>
                </c:pt>
                <c:pt idx="277">
                  <c:v>44585</c:v>
                </c:pt>
                <c:pt idx="278">
                  <c:v>44586</c:v>
                </c:pt>
                <c:pt idx="279">
                  <c:v>44587</c:v>
                </c:pt>
                <c:pt idx="280">
                  <c:v>44588</c:v>
                </c:pt>
                <c:pt idx="281">
                  <c:v>44589</c:v>
                </c:pt>
                <c:pt idx="282">
                  <c:v>44592</c:v>
                </c:pt>
                <c:pt idx="283">
                  <c:v>44593</c:v>
                </c:pt>
              </c:numCache>
            </c:numRef>
          </c:cat>
          <c:val>
            <c:numRef>
              <c:f>'1.14.'!$C$7:$C$1451</c:f>
              <c:numCache>
                <c:formatCode>General</c:formatCode>
                <c:ptCount val="1445"/>
                <c:pt idx="0">
                  <c:v>100</c:v>
                </c:pt>
                <c:pt idx="1">
                  <c:v>100</c:v>
                </c:pt>
                <c:pt idx="2">
                  <c:v>101.9768815515978</c:v>
                </c:pt>
                <c:pt idx="3">
                  <c:v>102.27446054461441</c:v>
                </c:pt>
                <c:pt idx="4">
                  <c:v>103.01766034124383</c:v>
                </c:pt>
                <c:pt idx="5">
                  <c:v>102.33876153305518</c:v>
                </c:pt>
                <c:pt idx="6">
                  <c:v>105.35642187429902</c:v>
                </c:pt>
                <c:pt idx="7">
                  <c:v>105.48352847935637</c:v>
                </c:pt>
                <c:pt idx="8">
                  <c:v>106.72020097797315</c:v>
                </c:pt>
                <c:pt idx="9">
                  <c:v>106.81141865924961</c:v>
                </c:pt>
                <c:pt idx="10">
                  <c:v>107.91051695003961</c:v>
                </c:pt>
                <c:pt idx="11">
                  <c:v>105.60913971258952</c:v>
                </c:pt>
                <c:pt idx="12">
                  <c:v>105.8140056525055</c:v>
                </c:pt>
                <c:pt idx="13">
                  <c:v>105.12463924154741</c:v>
                </c:pt>
                <c:pt idx="14">
                  <c:v>106.35233950921898</c:v>
                </c:pt>
                <c:pt idx="15">
                  <c:v>104.45919877977659</c:v>
                </c:pt>
                <c:pt idx="16">
                  <c:v>101.18433448476962</c:v>
                </c:pt>
                <c:pt idx="17">
                  <c:v>100.6624497181224</c:v>
                </c:pt>
                <c:pt idx="18">
                  <c:v>101.34134852631108</c:v>
                </c:pt>
                <c:pt idx="19">
                  <c:v>99.343531769174419</c:v>
                </c:pt>
                <c:pt idx="20">
                  <c:v>98.621267178083841</c:v>
                </c:pt>
                <c:pt idx="21">
                  <c:v>97.194682457793149</c:v>
                </c:pt>
                <c:pt idx="22">
                  <c:v>96.716163474047832</c:v>
                </c:pt>
                <c:pt idx="23">
                  <c:v>99.546902337266189</c:v>
                </c:pt>
                <c:pt idx="24">
                  <c:v>98.473225367487629</c:v>
                </c:pt>
                <c:pt idx="25">
                  <c:v>99.878874882239458</c:v>
                </c:pt>
                <c:pt idx="26">
                  <c:v>102.0112751035545</c:v>
                </c:pt>
                <c:pt idx="27">
                  <c:v>103.82366575448985</c:v>
                </c:pt>
                <c:pt idx="28">
                  <c:v>103.38253106634964</c:v>
                </c:pt>
                <c:pt idx="29">
                  <c:v>102.77391473389858</c:v>
                </c:pt>
                <c:pt idx="30">
                  <c:v>103.56646180072674</c:v>
                </c:pt>
                <c:pt idx="31">
                  <c:v>103.71450361132295</c:v>
                </c:pt>
                <c:pt idx="32">
                  <c:v>106.40318215124189</c:v>
                </c:pt>
                <c:pt idx="33">
                  <c:v>106.18037174943548</c:v>
                </c:pt>
                <c:pt idx="34">
                  <c:v>103.47374874762609</c:v>
                </c:pt>
                <c:pt idx="35">
                  <c:v>102.13240022131501</c:v>
                </c:pt>
                <c:pt idx="36">
                  <c:v>103.98067979603125</c:v>
                </c:pt>
                <c:pt idx="37">
                  <c:v>102.50923392101443</c:v>
                </c:pt>
                <c:pt idx="38">
                  <c:v>103.16869289548843</c:v>
                </c:pt>
                <c:pt idx="39">
                  <c:v>102.09202518206149</c:v>
                </c:pt>
                <c:pt idx="40">
                  <c:v>102.25801145454815</c:v>
                </c:pt>
                <c:pt idx="41">
                  <c:v>99.645596877663607</c:v>
                </c:pt>
                <c:pt idx="42">
                  <c:v>101.73612668790092</c:v>
                </c:pt>
                <c:pt idx="43">
                  <c:v>102.67671556532528</c:v>
                </c:pt>
                <c:pt idx="44">
                  <c:v>102.73802581011765</c:v>
                </c:pt>
                <c:pt idx="45">
                  <c:v>102.77690547754696</c:v>
                </c:pt>
                <c:pt idx="46">
                  <c:v>102.39259491872652</c:v>
                </c:pt>
                <c:pt idx="47">
                  <c:v>102.278946660087</c:v>
                </c:pt>
                <c:pt idx="48">
                  <c:v>105.43567658098183</c:v>
                </c:pt>
                <c:pt idx="49">
                  <c:v>105.23380138471428</c:v>
                </c:pt>
                <c:pt idx="50">
                  <c:v>107.20619682083948</c:v>
                </c:pt>
                <c:pt idx="51">
                  <c:v>108.29482750886008</c:v>
                </c:pt>
                <c:pt idx="52">
                  <c:v>110.15357468634575</c:v>
                </c:pt>
                <c:pt idx="53">
                  <c:v>110.60667234907959</c:v>
                </c:pt>
                <c:pt idx="54">
                  <c:v>105.97550580951953</c:v>
                </c:pt>
                <c:pt idx="55">
                  <c:v>105.68091756015133</c:v>
                </c:pt>
                <c:pt idx="56">
                  <c:v>104.64013877050529</c:v>
                </c:pt>
                <c:pt idx="57">
                  <c:v>103.98067979603128</c:v>
                </c:pt>
                <c:pt idx="58">
                  <c:v>101.86622403660671</c:v>
                </c:pt>
                <c:pt idx="59">
                  <c:v>102.14137245226024</c:v>
                </c:pt>
                <c:pt idx="60">
                  <c:v>100.72226459109055</c:v>
                </c:pt>
                <c:pt idx="61">
                  <c:v>103.12981322805912</c:v>
                </c:pt>
                <c:pt idx="62">
                  <c:v>104.15264755581472</c:v>
                </c:pt>
                <c:pt idx="63">
                  <c:v>103.68609154666304</c:v>
                </c:pt>
                <c:pt idx="64">
                  <c:v>104.83304173582755</c:v>
                </c:pt>
                <c:pt idx="65">
                  <c:v>103.18364661373045</c:v>
                </c:pt>
                <c:pt idx="66">
                  <c:v>103.98067979603124</c:v>
                </c:pt>
                <c:pt idx="67">
                  <c:v>103.24645223034703</c:v>
                </c:pt>
                <c:pt idx="68">
                  <c:v>100.66843120541918</c:v>
                </c:pt>
                <c:pt idx="69">
                  <c:v>101.05722787971222</c:v>
                </c:pt>
                <c:pt idx="70">
                  <c:v>101.83332585647415</c:v>
                </c:pt>
                <c:pt idx="71">
                  <c:v>100.2108474272127</c:v>
                </c:pt>
                <c:pt idx="72">
                  <c:v>101.14096870186764</c:v>
                </c:pt>
                <c:pt idx="73">
                  <c:v>101.71967759783462</c:v>
                </c:pt>
                <c:pt idx="74">
                  <c:v>105.28763477038557</c:v>
                </c:pt>
                <c:pt idx="75">
                  <c:v>104.08086970825286</c:v>
                </c:pt>
                <c:pt idx="76">
                  <c:v>105.57624153245695</c:v>
                </c:pt>
                <c:pt idx="77">
                  <c:v>104.12423549115478</c:v>
                </c:pt>
                <c:pt idx="78">
                  <c:v>102.80531754220678</c:v>
                </c:pt>
                <c:pt idx="79">
                  <c:v>103.2150494220387</c:v>
                </c:pt>
                <c:pt idx="80">
                  <c:v>105.6614777264366</c:v>
                </c:pt>
                <c:pt idx="81">
                  <c:v>106.49439983251825</c:v>
                </c:pt>
                <c:pt idx="82">
                  <c:v>106.97890030356039</c:v>
                </c:pt>
                <c:pt idx="83">
                  <c:v>106.81889551837058</c:v>
                </c:pt>
                <c:pt idx="84">
                  <c:v>106.26710331523927</c:v>
                </c:pt>
                <c:pt idx="85">
                  <c:v>106.42262198495649</c:v>
                </c:pt>
                <c:pt idx="86">
                  <c:v>104.73434719543009</c:v>
                </c:pt>
                <c:pt idx="87">
                  <c:v>105.05585213763398</c:v>
                </c:pt>
                <c:pt idx="88">
                  <c:v>106.03681605431186</c:v>
                </c:pt>
                <c:pt idx="89">
                  <c:v>108.33819329176194</c:v>
                </c:pt>
                <c:pt idx="90">
                  <c:v>109.49262034004751</c:v>
                </c:pt>
                <c:pt idx="91">
                  <c:v>111.04481629357136</c:v>
                </c:pt>
                <c:pt idx="92">
                  <c:v>110.96257084324013</c:v>
                </c:pt>
                <c:pt idx="93">
                  <c:v>109.63019454787428</c:v>
                </c:pt>
                <c:pt idx="94">
                  <c:v>109.30121274654937</c:v>
                </c:pt>
                <c:pt idx="95">
                  <c:v>109.55692132848827</c:v>
                </c:pt>
                <c:pt idx="96">
                  <c:v>109.42831935160673</c:v>
                </c:pt>
                <c:pt idx="97">
                  <c:v>109.54346298207044</c:v>
                </c:pt>
                <c:pt idx="98">
                  <c:v>111.36333049212682</c:v>
                </c:pt>
                <c:pt idx="99">
                  <c:v>109.72888908827176</c:v>
                </c:pt>
                <c:pt idx="100">
                  <c:v>109.86197718062593</c:v>
                </c:pt>
                <c:pt idx="101">
                  <c:v>110.79658457075348</c:v>
                </c:pt>
                <c:pt idx="102">
                  <c:v>110.74125581325792</c:v>
                </c:pt>
                <c:pt idx="103">
                  <c:v>111.63249742048356</c:v>
                </c:pt>
                <c:pt idx="104">
                  <c:v>112.19027111091168</c:v>
                </c:pt>
                <c:pt idx="105">
                  <c:v>113.55704095823421</c:v>
                </c:pt>
                <c:pt idx="106">
                  <c:v>113.49273996979343</c:v>
                </c:pt>
                <c:pt idx="107">
                  <c:v>113.00375338327871</c:v>
                </c:pt>
                <c:pt idx="108">
                  <c:v>114.13275911055278</c:v>
                </c:pt>
                <c:pt idx="109">
                  <c:v>116.31301123024235</c:v>
                </c:pt>
                <c:pt idx="110">
                  <c:v>115.99001091621425</c:v>
                </c:pt>
                <c:pt idx="111">
                  <c:v>116.61358096690736</c:v>
                </c:pt>
                <c:pt idx="112">
                  <c:v>116.99789152572779</c:v>
                </c:pt>
                <c:pt idx="113">
                  <c:v>117.35827613536097</c:v>
                </c:pt>
                <c:pt idx="114">
                  <c:v>118.87906928057653</c:v>
                </c:pt>
                <c:pt idx="115">
                  <c:v>118.9089767170606</c:v>
                </c:pt>
                <c:pt idx="116">
                  <c:v>119.03159720664534</c:v>
                </c:pt>
                <c:pt idx="117">
                  <c:v>119.45478743289512</c:v>
                </c:pt>
                <c:pt idx="118">
                  <c:v>117.96390172416363</c:v>
                </c:pt>
                <c:pt idx="119">
                  <c:v>118.8641155623345</c:v>
                </c:pt>
                <c:pt idx="120">
                  <c:v>118.14035559941973</c:v>
                </c:pt>
                <c:pt idx="121">
                  <c:v>116.81695153499913</c:v>
                </c:pt>
                <c:pt idx="122">
                  <c:v>116.45656692536593</c:v>
                </c:pt>
                <c:pt idx="123">
                  <c:v>116.52086791380671</c:v>
                </c:pt>
                <c:pt idx="124">
                  <c:v>117.87417941471141</c:v>
                </c:pt>
                <c:pt idx="125">
                  <c:v>117.86221644011776</c:v>
                </c:pt>
                <c:pt idx="126">
                  <c:v>118.50223558087713</c:v>
                </c:pt>
                <c:pt idx="127">
                  <c:v>118.30185575643378</c:v>
                </c:pt>
                <c:pt idx="128">
                  <c:v>116.50591419556469</c:v>
                </c:pt>
                <c:pt idx="129">
                  <c:v>117.42407249562599</c:v>
                </c:pt>
                <c:pt idx="130">
                  <c:v>117.6812764493891</c:v>
                </c:pt>
                <c:pt idx="131">
                  <c:v>117.70669777040055</c:v>
                </c:pt>
                <c:pt idx="132">
                  <c:v>118.02670734078022</c:v>
                </c:pt>
                <c:pt idx="133">
                  <c:v>116.69881716088699</c:v>
                </c:pt>
                <c:pt idx="134">
                  <c:v>116.49395122097104</c:v>
                </c:pt>
                <c:pt idx="135">
                  <c:v>115.12718137364851</c:v>
                </c:pt>
                <c:pt idx="136">
                  <c:v>115.87187654210214</c:v>
                </c:pt>
                <c:pt idx="137">
                  <c:v>116.33245106395701</c:v>
                </c:pt>
                <c:pt idx="138">
                  <c:v>116.8468589714832</c:v>
                </c:pt>
                <c:pt idx="139">
                  <c:v>115.56532531814031</c:v>
                </c:pt>
                <c:pt idx="140">
                  <c:v>114.33313893499614</c:v>
                </c:pt>
                <c:pt idx="141">
                  <c:v>113.56152707370683</c:v>
                </c:pt>
                <c:pt idx="142">
                  <c:v>110.49302409044004</c:v>
                </c:pt>
                <c:pt idx="143">
                  <c:v>110.96406621506434</c:v>
                </c:pt>
                <c:pt idx="144">
                  <c:v>112.2710211894187</c:v>
                </c:pt>
                <c:pt idx="145">
                  <c:v>113.52115203445332</c:v>
                </c:pt>
                <c:pt idx="146">
                  <c:v>113.0366515634112</c:v>
                </c:pt>
                <c:pt idx="147">
                  <c:v>113.51816129080491</c:v>
                </c:pt>
                <c:pt idx="148">
                  <c:v>113.09796180820358</c:v>
                </c:pt>
                <c:pt idx="149">
                  <c:v>114.57987528598981</c:v>
                </c:pt>
                <c:pt idx="150">
                  <c:v>115.99449703168688</c:v>
                </c:pt>
                <c:pt idx="151">
                  <c:v>115.06587112885613</c:v>
                </c:pt>
                <c:pt idx="152">
                  <c:v>115.8987932349378</c:v>
                </c:pt>
                <c:pt idx="153">
                  <c:v>115.84495984926647</c:v>
                </c:pt>
                <c:pt idx="154">
                  <c:v>116.31151585841813</c:v>
                </c:pt>
                <c:pt idx="155">
                  <c:v>117.08910920700427</c:v>
                </c:pt>
                <c:pt idx="156">
                  <c:v>115.62214944746006</c:v>
                </c:pt>
                <c:pt idx="157">
                  <c:v>116.24123338268055</c:v>
                </c:pt>
                <c:pt idx="158">
                  <c:v>116.55077535029079</c:v>
                </c:pt>
                <c:pt idx="159">
                  <c:v>117.34332241711897</c:v>
                </c:pt>
                <c:pt idx="160">
                  <c:v>118.02820271260443</c:v>
                </c:pt>
                <c:pt idx="161">
                  <c:v>118.12241113752928</c:v>
                </c:pt>
                <c:pt idx="162">
                  <c:v>118.7130830080899</c:v>
                </c:pt>
                <c:pt idx="163">
                  <c:v>119.98863517413598</c:v>
                </c:pt>
                <c:pt idx="164">
                  <c:v>119.08543059231671</c:v>
                </c:pt>
                <c:pt idx="165">
                  <c:v>115.91524232500404</c:v>
                </c:pt>
                <c:pt idx="166">
                  <c:v>114.88941725360004</c:v>
                </c:pt>
                <c:pt idx="167">
                  <c:v>116.98742392295838</c:v>
                </c:pt>
                <c:pt idx="168">
                  <c:v>117.70071628310373</c:v>
                </c:pt>
                <c:pt idx="169">
                  <c:v>116.98891929478259</c:v>
                </c:pt>
                <c:pt idx="170">
                  <c:v>115.48158449598488</c:v>
                </c:pt>
                <c:pt idx="171">
                  <c:v>117.62295694824513</c:v>
                </c:pt>
                <c:pt idx="172">
                  <c:v>118.68915705890264</c:v>
                </c:pt>
                <c:pt idx="173">
                  <c:v>119.18412513271417</c:v>
                </c:pt>
                <c:pt idx="174">
                  <c:v>121.26568271200627</c:v>
                </c:pt>
                <c:pt idx="175">
                  <c:v>122.14645671646247</c:v>
                </c:pt>
                <c:pt idx="176">
                  <c:v>122.5247857879861</c:v>
                </c:pt>
                <c:pt idx="177">
                  <c:v>122.75058693344091</c:v>
                </c:pt>
                <c:pt idx="178">
                  <c:v>121.81597954331336</c:v>
                </c:pt>
                <c:pt idx="179">
                  <c:v>121.91616945553503</c:v>
                </c:pt>
                <c:pt idx="180">
                  <c:v>122.00888250863568</c:v>
                </c:pt>
                <c:pt idx="181">
                  <c:v>121.95056300749172</c:v>
                </c:pt>
                <c:pt idx="182">
                  <c:v>123.9169769563201</c:v>
                </c:pt>
                <c:pt idx="183">
                  <c:v>124.39250519641701</c:v>
                </c:pt>
                <c:pt idx="184">
                  <c:v>125.2732792008732</c:v>
                </c:pt>
                <c:pt idx="185">
                  <c:v>124.30726900243735</c:v>
                </c:pt>
                <c:pt idx="186">
                  <c:v>123.50574970466396</c:v>
                </c:pt>
                <c:pt idx="187">
                  <c:v>120.44771432416661</c:v>
                </c:pt>
                <c:pt idx="188">
                  <c:v>120.91427033331829</c:v>
                </c:pt>
                <c:pt idx="189">
                  <c:v>123.71061564457992</c:v>
                </c:pt>
                <c:pt idx="190">
                  <c:v>124.31175511790997</c:v>
                </c:pt>
                <c:pt idx="191">
                  <c:v>123.68968043904107</c:v>
                </c:pt>
                <c:pt idx="192">
                  <c:v>125.73086297907965</c:v>
                </c:pt>
                <c:pt idx="193">
                  <c:v>124.89046401387695</c:v>
                </c:pt>
                <c:pt idx="194">
                  <c:v>124.96224186143876</c:v>
                </c:pt>
                <c:pt idx="195">
                  <c:v>126.45013682652183</c:v>
                </c:pt>
                <c:pt idx="196">
                  <c:v>125.98059007372174</c:v>
                </c:pt>
                <c:pt idx="197">
                  <c:v>127.51484156535513</c:v>
                </c:pt>
                <c:pt idx="198">
                  <c:v>131.48505375861697</c:v>
                </c:pt>
                <c:pt idx="199">
                  <c:v>129.46032030864464</c:v>
                </c:pt>
                <c:pt idx="200">
                  <c:v>132.12806364302475</c:v>
                </c:pt>
                <c:pt idx="201">
                  <c:v>132.64546229419935</c:v>
                </c:pt>
                <c:pt idx="202">
                  <c:v>134.08700073273209</c:v>
                </c:pt>
                <c:pt idx="203">
                  <c:v>133.12398127794467</c:v>
                </c:pt>
                <c:pt idx="204">
                  <c:v>132.25816099173051</c:v>
                </c:pt>
                <c:pt idx="205">
                  <c:v>133.73558835404413</c:v>
                </c:pt>
                <c:pt idx="206">
                  <c:v>134.83468664483411</c:v>
                </c:pt>
                <c:pt idx="207">
                  <c:v>133.67726885290017</c:v>
                </c:pt>
                <c:pt idx="208">
                  <c:v>135.49713636295655</c:v>
                </c:pt>
                <c:pt idx="209">
                  <c:v>135.88593303724963</c:v>
                </c:pt>
                <c:pt idx="210">
                  <c:v>133.11500904699943</c:v>
                </c:pt>
                <c:pt idx="211">
                  <c:v>133.72362537945051</c:v>
                </c:pt>
                <c:pt idx="212">
                  <c:v>136.6410958084727</c:v>
                </c:pt>
                <c:pt idx="213">
                  <c:v>136.56782258908669</c:v>
                </c:pt>
                <c:pt idx="214">
                  <c:v>134.46084368878311</c:v>
                </c:pt>
                <c:pt idx="215">
                  <c:v>133.72960686674733</c:v>
                </c:pt>
                <c:pt idx="216">
                  <c:v>131.32654434525136</c:v>
                </c:pt>
                <c:pt idx="217">
                  <c:v>133.13743962436251</c:v>
                </c:pt>
                <c:pt idx="218">
                  <c:v>131.9306745622298</c:v>
                </c:pt>
                <c:pt idx="219">
                  <c:v>130.33062671033142</c:v>
                </c:pt>
                <c:pt idx="220">
                  <c:v>131.85291522737117</c:v>
                </c:pt>
                <c:pt idx="221">
                  <c:v>131.77665126433675</c:v>
                </c:pt>
                <c:pt idx="222">
                  <c:v>133.04024045578919</c:v>
                </c:pt>
                <c:pt idx="223">
                  <c:v>132.70079105169486</c:v>
                </c:pt>
                <c:pt idx="224">
                  <c:v>131.87684117655843</c:v>
                </c:pt>
                <c:pt idx="225">
                  <c:v>131.97254497330749</c:v>
                </c:pt>
                <c:pt idx="226">
                  <c:v>126.47256740388485</c:v>
                </c:pt>
                <c:pt idx="227">
                  <c:v>127.12305414741363</c:v>
                </c:pt>
                <c:pt idx="228">
                  <c:v>125.48861274355855</c:v>
                </c:pt>
                <c:pt idx="229">
                  <c:v>128.12794401327878</c:v>
                </c:pt>
                <c:pt idx="230">
                  <c:v>124.90990384759158</c:v>
                </c:pt>
                <c:pt idx="231">
                  <c:v>122.04925754788917</c:v>
                </c:pt>
                <c:pt idx="232">
                  <c:v>115.15260269465993</c:v>
                </c:pt>
                <c:pt idx="233">
                  <c:v>118.09399907286938</c:v>
                </c:pt>
                <c:pt idx="234">
                  <c:v>117.87268404288717</c:v>
                </c:pt>
                <c:pt idx="235">
                  <c:v>118.01474436618656</c:v>
                </c:pt>
                <c:pt idx="236">
                  <c:v>112.58953538797411</c:v>
                </c:pt>
                <c:pt idx="237">
                  <c:v>116.26665470369196</c:v>
                </c:pt>
                <c:pt idx="238">
                  <c:v>117.06518325781694</c:v>
                </c:pt>
                <c:pt idx="239">
                  <c:v>120.22041780688757</c:v>
                </c:pt>
                <c:pt idx="240">
                  <c:v>120.38789945119844</c:v>
                </c:pt>
                <c:pt idx="241">
                  <c:v>118.72205523903507</c:v>
                </c:pt>
                <c:pt idx="242">
                  <c:v>115.23335277316694</c:v>
                </c:pt>
                <c:pt idx="243">
                  <c:v>117.28051680050233</c:v>
                </c:pt>
                <c:pt idx="244">
                  <c:v>114.47669463011965</c:v>
                </c:pt>
                <c:pt idx="245">
                  <c:v>115.90627009405877</c:v>
                </c:pt>
                <c:pt idx="246">
                  <c:v>114.38248620519479</c:v>
                </c:pt>
                <c:pt idx="247">
                  <c:v>109.47318050633278</c:v>
                </c:pt>
                <c:pt idx="248">
                  <c:v>109.71842148550226</c:v>
                </c:pt>
                <c:pt idx="249">
                  <c:v>109.31766183661556</c:v>
                </c:pt>
                <c:pt idx="250">
                  <c:v>113.85761069489918</c:v>
                </c:pt>
                <c:pt idx="251">
                  <c:v>112.22167391921992</c:v>
                </c:pt>
                <c:pt idx="252">
                  <c:v>110.55582970705656</c:v>
                </c:pt>
                <c:pt idx="253">
                  <c:v>111.87175691235615</c:v>
                </c:pt>
                <c:pt idx="254">
                  <c:v>113.94882837617563</c:v>
                </c:pt>
                <c:pt idx="255">
                  <c:v>113.08898957725827</c:v>
                </c:pt>
                <c:pt idx="256">
                  <c:v>112.89608661193594</c:v>
                </c:pt>
                <c:pt idx="257">
                  <c:v>113.71405499977557</c:v>
                </c:pt>
                <c:pt idx="258">
                  <c:v>114.29126852391833</c:v>
                </c:pt>
                <c:pt idx="259">
                  <c:v>112.98281817773976</c:v>
                </c:pt>
                <c:pt idx="260">
                  <c:v>113.56003170188254</c:v>
                </c:pt>
                <c:pt idx="261">
                  <c:v>113.32675369730671</c:v>
                </c:pt>
                <c:pt idx="262">
                  <c:v>115.40083441747777</c:v>
                </c:pt>
                <c:pt idx="263">
                  <c:v>115.38737607105993</c:v>
                </c:pt>
                <c:pt idx="264">
                  <c:v>112.779447609648</c:v>
                </c:pt>
                <c:pt idx="265">
                  <c:v>110.13413485263096</c:v>
                </c:pt>
                <c:pt idx="266">
                  <c:v>111.96746070910518</c:v>
                </c:pt>
                <c:pt idx="267">
                  <c:v>111.31248785010379</c:v>
                </c:pt>
                <c:pt idx="268">
                  <c:v>113.74396243625964</c:v>
                </c:pt>
                <c:pt idx="269">
                  <c:v>114.80418105962033</c:v>
                </c:pt>
                <c:pt idx="270">
                  <c:v>108.18267462204464</c:v>
                </c:pt>
                <c:pt idx="271">
                  <c:v>105.89774647466078</c:v>
                </c:pt>
                <c:pt idx="272">
                  <c:v>104.96762520000586</c:v>
                </c:pt>
                <c:pt idx="273">
                  <c:v>96.959909081392965</c:v>
                </c:pt>
                <c:pt idx="274">
                  <c:v>100.97348705755674</c:v>
                </c:pt>
                <c:pt idx="275">
                  <c:v>103.39000792547054</c:v>
                </c:pt>
                <c:pt idx="276">
                  <c:v>100.0119629745935</c:v>
                </c:pt>
                <c:pt idx="277">
                  <c:v>91.848728186263415</c:v>
                </c:pt>
                <c:pt idx="278">
                  <c:v>92.666696574103057</c:v>
                </c:pt>
                <c:pt idx="279">
                  <c:v>94.673485562184936</c:v>
                </c:pt>
                <c:pt idx="280">
                  <c:v>100.57721352414268</c:v>
                </c:pt>
                <c:pt idx="281">
                  <c:v>100.88675549175291</c:v>
                </c:pt>
                <c:pt idx="282">
                  <c:v>102.97279918651762</c:v>
                </c:pt>
                <c:pt idx="283">
                  <c:v>104.50405993450261</c:v>
                </c:pt>
              </c:numCache>
            </c:numRef>
          </c:val>
          <c:smooth val="0"/>
          <c:extLst xmlns:c16r2="http://schemas.microsoft.com/office/drawing/2015/06/chart">
            <c:ext xmlns:c16="http://schemas.microsoft.com/office/drawing/2014/chart" uri="{C3380CC4-5D6E-409C-BE32-E72D297353CC}">
              <c16:uniqueId val="{00000001-342D-4684-9401-1C09D767E0B6}"/>
            </c:ext>
          </c:extLst>
        </c:ser>
        <c:ser>
          <c:idx val="2"/>
          <c:order val="2"/>
          <c:tx>
            <c:strRef>
              <c:f>'1.14.'!$D$6</c:f>
              <c:strCache>
                <c:ptCount val="1"/>
                <c:pt idx="0">
                  <c:v>MSCI EM</c:v>
                </c:pt>
              </c:strCache>
            </c:strRef>
          </c:tx>
          <c:spPr>
            <a:ln w="28575" cap="rnd">
              <a:solidFill>
                <a:schemeClr val="accent3"/>
              </a:solidFill>
              <a:round/>
            </a:ln>
            <a:effectLst/>
          </c:spPr>
          <c:marker>
            <c:symbol val="none"/>
          </c:marker>
          <c:cat>
            <c:numRef>
              <c:f>'1.14.'!$A$7:$A$1451</c:f>
              <c:numCache>
                <c:formatCode>dd\.mm\.yyyy</c:formatCode>
                <c:ptCount val="1445"/>
                <c:pt idx="0">
                  <c:v>44196</c:v>
                </c:pt>
                <c:pt idx="1">
                  <c:v>44197</c:v>
                </c:pt>
                <c:pt idx="2">
                  <c:v>44200</c:v>
                </c:pt>
                <c:pt idx="3">
                  <c:v>44201</c:v>
                </c:pt>
                <c:pt idx="4">
                  <c:v>44202</c:v>
                </c:pt>
                <c:pt idx="5">
                  <c:v>44203</c:v>
                </c:pt>
                <c:pt idx="6">
                  <c:v>44204</c:v>
                </c:pt>
                <c:pt idx="7">
                  <c:v>44207</c:v>
                </c:pt>
                <c:pt idx="8">
                  <c:v>44208</c:v>
                </c:pt>
                <c:pt idx="9">
                  <c:v>44209</c:v>
                </c:pt>
                <c:pt idx="10">
                  <c:v>44210</c:v>
                </c:pt>
                <c:pt idx="11">
                  <c:v>44211</c:v>
                </c:pt>
                <c:pt idx="12">
                  <c:v>44214</c:v>
                </c:pt>
                <c:pt idx="13">
                  <c:v>44215</c:v>
                </c:pt>
                <c:pt idx="14">
                  <c:v>44216</c:v>
                </c:pt>
                <c:pt idx="15">
                  <c:v>44217</c:v>
                </c:pt>
                <c:pt idx="16">
                  <c:v>44218</c:v>
                </c:pt>
                <c:pt idx="17">
                  <c:v>44221</c:v>
                </c:pt>
                <c:pt idx="18">
                  <c:v>44222</c:v>
                </c:pt>
                <c:pt idx="19">
                  <c:v>44223</c:v>
                </c:pt>
                <c:pt idx="20">
                  <c:v>44224</c:v>
                </c:pt>
                <c:pt idx="21">
                  <c:v>44225</c:v>
                </c:pt>
                <c:pt idx="22">
                  <c:v>44228</c:v>
                </c:pt>
                <c:pt idx="23">
                  <c:v>44229</c:v>
                </c:pt>
                <c:pt idx="24">
                  <c:v>44230</c:v>
                </c:pt>
                <c:pt idx="25">
                  <c:v>44231</c:v>
                </c:pt>
                <c:pt idx="26">
                  <c:v>44232</c:v>
                </c:pt>
                <c:pt idx="27">
                  <c:v>44235</c:v>
                </c:pt>
                <c:pt idx="28">
                  <c:v>44236</c:v>
                </c:pt>
                <c:pt idx="29">
                  <c:v>44237</c:v>
                </c:pt>
                <c:pt idx="30">
                  <c:v>44238</c:v>
                </c:pt>
                <c:pt idx="31">
                  <c:v>44239</c:v>
                </c:pt>
                <c:pt idx="32">
                  <c:v>44242</c:v>
                </c:pt>
                <c:pt idx="33">
                  <c:v>44243</c:v>
                </c:pt>
                <c:pt idx="34">
                  <c:v>44244</c:v>
                </c:pt>
                <c:pt idx="35">
                  <c:v>44245</c:v>
                </c:pt>
                <c:pt idx="36">
                  <c:v>44246</c:v>
                </c:pt>
                <c:pt idx="37">
                  <c:v>44249</c:v>
                </c:pt>
                <c:pt idx="38">
                  <c:v>44250</c:v>
                </c:pt>
                <c:pt idx="39">
                  <c:v>44251</c:v>
                </c:pt>
                <c:pt idx="40">
                  <c:v>44252</c:v>
                </c:pt>
                <c:pt idx="41">
                  <c:v>44253</c:v>
                </c:pt>
                <c:pt idx="42">
                  <c:v>44256</c:v>
                </c:pt>
                <c:pt idx="43">
                  <c:v>44257</c:v>
                </c:pt>
                <c:pt idx="44">
                  <c:v>44258</c:v>
                </c:pt>
                <c:pt idx="45">
                  <c:v>44259</c:v>
                </c:pt>
                <c:pt idx="46">
                  <c:v>44260</c:v>
                </c:pt>
                <c:pt idx="47">
                  <c:v>44263</c:v>
                </c:pt>
                <c:pt idx="48">
                  <c:v>44264</c:v>
                </c:pt>
                <c:pt idx="49">
                  <c:v>44265</c:v>
                </c:pt>
                <c:pt idx="50">
                  <c:v>44266</c:v>
                </c:pt>
                <c:pt idx="51">
                  <c:v>44267</c:v>
                </c:pt>
                <c:pt idx="52">
                  <c:v>44270</c:v>
                </c:pt>
                <c:pt idx="53">
                  <c:v>44271</c:v>
                </c:pt>
                <c:pt idx="54">
                  <c:v>44272</c:v>
                </c:pt>
                <c:pt idx="55">
                  <c:v>44273</c:v>
                </c:pt>
                <c:pt idx="56">
                  <c:v>44274</c:v>
                </c:pt>
                <c:pt idx="57">
                  <c:v>44277</c:v>
                </c:pt>
                <c:pt idx="58">
                  <c:v>44278</c:v>
                </c:pt>
                <c:pt idx="59">
                  <c:v>44279</c:v>
                </c:pt>
                <c:pt idx="60">
                  <c:v>44280</c:v>
                </c:pt>
                <c:pt idx="61">
                  <c:v>44281</c:v>
                </c:pt>
                <c:pt idx="62">
                  <c:v>44284</c:v>
                </c:pt>
                <c:pt idx="63">
                  <c:v>44285</c:v>
                </c:pt>
                <c:pt idx="64">
                  <c:v>44286</c:v>
                </c:pt>
                <c:pt idx="65">
                  <c:v>44287</c:v>
                </c:pt>
                <c:pt idx="66">
                  <c:v>44288</c:v>
                </c:pt>
                <c:pt idx="67">
                  <c:v>44291</c:v>
                </c:pt>
                <c:pt idx="68">
                  <c:v>44292</c:v>
                </c:pt>
                <c:pt idx="69">
                  <c:v>44293</c:v>
                </c:pt>
                <c:pt idx="70">
                  <c:v>44294</c:v>
                </c:pt>
                <c:pt idx="71">
                  <c:v>44295</c:v>
                </c:pt>
                <c:pt idx="72">
                  <c:v>44298</c:v>
                </c:pt>
                <c:pt idx="73">
                  <c:v>44299</c:v>
                </c:pt>
                <c:pt idx="74">
                  <c:v>44300</c:v>
                </c:pt>
                <c:pt idx="75">
                  <c:v>44301</c:v>
                </c:pt>
                <c:pt idx="76">
                  <c:v>44302</c:v>
                </c:pt>
                <c:pt idx="77">
                  <c:v>44305</c:v>
                </c:pt>
                <c:pt idx="78">
                  <c:v>44306</c:v>
                </c:pt>
                <c:pt idx="79">
                  <c:v>44307</c:v>
                </c:pt>
                <c:pt idx="80">
                  <c:v>44308</c:v>
                </c:pt>
                <c:pt idx="81">
                  <c:v>44309</c:v>
                </c:pt>
                <c:pt idx="82">
                  <c:v>44312</c:v>
                </c:pt>
                <c:pt idx="83">
                  <c:v>44313</c:v>
                </c:pt>
                <c:pt idx="84">
                  <c:v>44314</c:v>
                </c:pt>
                <c:pt idx="85">
                  <c:v>44315</c:v>
                </c:pt>
                <c:pt idx="86">
                  <c:v>44316</c:v>
                </c:pt>
                <c:pt idx="87">
                  <c:v>44319</c:v>
                </c:pt>
                <c:pt idx="88">
                  <c:v>44320</c:v>
                </c:pt>
                <c:pt idx="89">
                  <c:v>44321</c:v>
                </c:pt>
                <c:pt idx="90">
                  <c:v>44322</c:v>
                </c:pt>
                <c:pt idx="91">
                  <c:v>44323</c:v>
                </c:pt>
                <c:pt idx="92">
                  <c:v>44326</c:v>
                </c:pt>
                <c:pt idx="93">
                  <c:v>44327</c:v>
                </c:pt>
                <c:pt idx="94">
                  <c:v>44328</c:v>
                </c:pt>
                <c:pt idx="95">
                  <c:v>44329</c:v>
                </c:pt>
                <c:pt idx="96">
                  <c:v>44330</c:v>
                </c:pt>
                <c:pt idx="97">
                  <c:v>44333</c:v>
                </c:pt>
                <c:pt idx="98">
                  <c:v>44334</c:v>
                </c:pt>
                <c:pt idx="99">
                  <c:v>44335</c:v>
                </c:pt>
                <c:pt idx="100">
                  <c:v>44336</c:v>
                </c:pt>
                <c:pt idx="101">
                  <c:v>44337</c:v>
                </c:pt>
                <c:pt idx="102">
                  <c:v>44340</c:v>
                </c:pt>
                <c:pt idx="103">
                  <c:v>44341</c:v>
                </c:pt>
                <c:pt idx="104">
                  <c:v>44342</c:v>
                </c:pt>
                <c:pt idx="105">
                  <c:v>44343</c:v>
                </c:pt>
                <c:pt idx="106">
                  <c:v>44344</c:v>
                </c:pt>
                <c:pt idx="107">
                  <c:v>44347</c:v>
                </c:pt>
                <c:pt idx="108">
                  <c:v>44348</c:v>
                </c:pt>
                <c:pt idx="109">
                  <c:v>44349</c:v>
                </c:pt>
                <c:pt idx="110">
                  <c:v>44350</c:v>
                </c:pt>
                <c:pt idx="111">
                  <c:v>44351</c:v>
                </c:pt>
                <c:pt idx="112">
                  <c:v>44354</c:v>
                </c:pt>
                <c:pt idx="113">
                  <c:v>44355</c:v>
                </c:pt>
                <c:pt idx="114">
                  <c:v>44356</c:v>
                </c:pt>
                <c:pt idx="115">
                  <c:v>44357</c:v>
                </c:pt>
                <c:pt idx="116">
                  <c:v>44358</c:v>
                </c:pt>
                <c:pt idx="117">
                  <c:v>44361</c:v>
                </c:pt>
                <c:pt idx="118">
                  <c:v>44362</c:v>
                </c:pt>
                <c:pt idx="119">
                  <c:v>44363</c:v>
                </c:pt>
                <c:pt idx="120">
                  <c:v>44364</c:v>
                </c:pt>
                <c:pt idx="121">
                  <c:v>44365</c:v>
                </c:pt>
                <c:pt idx="122">
                  <c:v>44368</c:v>
                </c:pt>
                <c:pt idx="123">
                  <c:v>44369</c:v>
                </c:pt>
                <c:pt idx="124">
                  <c:v>44370</c:v>
                </c:pt>
                <c:pt idx="125">
                  <c:v>44371</c:v>
                </c:pt>
                <c:pt idx="126">
                  <c:v>44372</c:v>
                </c:pt>
                <c:pt idx="127">
                  <c:v>44375</c:v>
                </c:pt>
                <c:pt idx="128">
                  <c:v>44376</c:v>
                </c:pt>
                <c:pt idx="129">
                  <c:v>44377</c:v>
                </c:pt>
                <c:pt idx="130">
                  <c:v>44378</c:v>
                </c:pt>
                <c:pt idx="131">
                  <c:v>44379</c:v>
                </c:pt>
                <c:pt idx="132">
                  <c:v>44382</c:v>
                </c:pt>
                <c:pt idx="133">
                  <c:v>44383</c:v>
                </c:pt>
                <c:pt idx="134">
                  <c:v>44384</c:v>
                </c:pt>
                <c:pt idx="135">
                  <c:v>44385</c:v>
                </c:pt>
                <c:pt idx="136">
                  <c:v>44386</c:v>
                </c:pt>
                <c:pt idx="137">
                  <c:v>44389</c:v>
                </c:pt>
                <c:pt idx="138">
                  <c:v>44390</c:v>
                </c:pt>
                <c:pt idx="139">
                  <c:v>44391</c:v>
                </c:pt>
                <c:pt idx="140">
                  <c:v>44392</c:v>
                </c:pt>
                <c:pt idx="141">
                  <c:v>44393</c:v>
                </c:pt>
                <c:pt idx="142">
                  <c:v>44396</c:v>
                </c:pt>
                <c:pt idx="143">
                  <c:v>44397</c:v>
                </c:pt>
                <c:pt idx="144">
                  <c:v>44398</c:v>
                </c:pt>
                <c:pt idx="145">
                  <c:v>44399</c:v>
                </c:pt>
                <c:pt idx="146">
                  <c:v>44400</c:v>
                </c:pt>
                <c:pt idx="147">
                  <c:v>44403</c:v>
                </c:pt>
                <c:pt idx="148">
                  <c:v>44404</c:v>
                </c:pt>
                <c:pt idx="149">
                  <c:v>44405</c:v>
                </c:pt>
                <c:pt idx="150">
                  <c:v>44406</c:v>
                </c:pt>
                <c:pt idx="151">
                  <c:v>44407</c:v>
                </c:pt>
                <c:pt idx="152">
                  <c:v>44410</c:v>
                </c:pt>
                <c:pt idx="153">
                  <c:v>44411</c:v>
                </c:pt>
                <c:pt idx="154">
                  <c:v>44412</c:v>
                </c:pt>
                <c:pt idx="155">
                  <c:v>44413</c:v>
                </c:pt>
                <c:pt idx="156">
                  <c:v>44414</c:v>
                </c:pt>
                <c:pt idx="157">
                  <c:v>44417</c:v>
                </c:pt>
                <c:pt idx="158">
                  <c:v>44418</c:v>
                </c:pt>
                <c:pt idx="159">
                  <c:v>44419</c:v>
                </c:pt>
                <c:pt idx="160">
                  <c:v>44420</c:v>
                </c:pt>
                <c:pt idx="161">
                  <c:v>44421</c:v>
                </c:pt>
                <c:pt idx="162">
                  <c:v>44424</c:v>
                </c:pt>
                <c:pt idx="163">
                  <c:v>44425</c:v>
                </c:pt>
                <c:pt idx="164">
                  <c:v>44426</c:v>
                </c:pt>
                <c:pt idx="165">
                  <c:v>44427</c:v>
                </c:pt>
                <c:pt idx="166">
                  <c:v>44428</c:v>
                </c:pt>
                <c:pt idx="167">
                  <c:v>44431</c:v>
                </c:pt>
                <c:pt idx="168">
                  <c:v>44432</c:v>
                </c:pt>
                <c:pt idx="169">
                  <c:v>44433</c:v>
                </c:pt>
                <c:pt idx="170">
                  <c:v>44434</c:v>
                </c:pt>
                <c:pt idx="171">
                  <c:v>44435</c:v>
                </c:pt>
                <c:pt idx="172">
                  <c:v>44438</c:v>
                </c:pt>
                <c:pt idx="173">
                  <c:v>44439</c:v>
                </c:pt>
                <c:pt idx="174">
                  <c:v>44440</c:v>
                </c:pt>
                <c:pt idx="175">
                  <c:v>44441</c:v>
                </c:pt>
                <c:pt idx="176">
                  <c:v>44442</c:v>
                </c:pt>
                <c:pt idx="177">
                  <c:v>44445</c:v>
                </c:pt>
                <c:pt idx="178">
                  <c:v>44446</c:v>
                </c:pt>
                <c:pt idx="179">
                  <c:v>44447</c:v>
                </c:pt>
                <c:pt idx="180">
                  <c:v>44448</c:v>
                </c:pt>
                <c:pt idx="181">
                  <c:v>44449</c:v>
                </c:pt>
                <c:pt idx="182">
                  <c:v>44452</c:v>
                </c:pt>
                <c:pt idx="183">
                  <c:v>44453</c:v>
                </c:pt>
                <c:pt idx="184">
                  <c:v>44454</c:v>
                </c:pt>
                <c:pt idx="185">
                  <c:v>44455</c:v>
                </c:pt>
                <c:pt idx="186">
                  <c:v>44456</c:v>
                </c:pt>
                <c:pt idx="187">
                  <c:v>44459</c:v>
                </c:pt>
                <c:pt idx="188">
                  <c:v>44460</c:v>
                </c:pt>
                <c:pt idx="189">
                  <c:v>44461</c:v>
                </c:pt>
                <c:pt idx="190">
                  <c:v>44462</c:v>
                </c:pt>
                <c:pt idx="191">
                  <c:v>44463</c:v>
                </c:pt>
                <c:pt idx="192">
                  <c:v>44466</c:v>
                </c:pt>
                <c:pt idx="193">
                  <c:v>44467</c:v>
                </c:pt>
                <c:pt idx="194">
                  <c:v>44468</c:v>
                </c:pt>
                <c:pt idx="195">
                  <c:v>44469</c:v>
                </c:pt>
                <c:pt idx="196">
                  <c:v>44470</c:v>
                </c:pt>
                <c:pt idx="197">
                  <c:v>44473</c:v>
                </c:pt>
                <c:pt idx="198">
                  <c:v>44474</c:v>
                </c:pt>
                <c:pt idx="199">
                  <c:v>44475</c:v>
                </c:pt>
                <c:pt idx="200">
                  <c:v>44476</c:v>
                </c:pt>
                <c:pt idx="201">
                  <c:v>44477</c:v>
                </c:pt>
                <c:pt idx="202">
                  <c:v>44480</c:v>
                </c:pt>
                <c:pt idx="203">
                  <c:v>44481</c:v>
                </c:pt>
                <c:pt idx="204">
                  <c:v>44482</c:v>
                </c:pt>
                <c:pt idx="205">
                  <c:v>44483</c:v>
                </c:pt>
                <c:pt idx="206">
                  <c:v>44484</c:v>
                </c:pt>
                <c:pt idx="207">
                  <c:v>44487</c:v>
                </c:pt>
                <c:pt idx="208">
                  <c:v>44488</c:v>
                </c:pt>
                <c:pt idx="209">
                  <c:v>44489</c:v>
                </c:pt>
                <c:pt idx="210">
                  <c:v>44490</c:v>
                </c:pt>
                <c:pt idx="211">
                  <c:v>44491</c:v>
                </c:pt>
                <c:pt idx="212">
                  <c:v>44494</c:v>
                </c:pt>
                <c:pt idx="213">
                  <c:v>44495</c:v>
                </c:pt>
                <c:pt idx="214">
                  <c:v>44496</c:v>
                </c:pt>
                <c:pt idx="215">
                  <c:v>44497</c:v>
                </c:pt>
                <c:pt idx="216">
                  <c:v>44498</c:v>
                </c:pt>
                <c:pt idx="217">
                  <c:v>44501</c:v>
                </c:pt>
                <c:pt idx="218">
                  <c:v>44502</c:v>
                </c:pt>
                <c:pt idx="219">
                  <c:v>44503</c:v>
                </c:pt>
                <c:pt idx="220">
                  <c:v>44504</c:v>
                </c:pt>
                <c:pt idx="221">
                  <c:v>44505</c:v>
                </c:pt>
                <c:pt idx="222">
                  <c:v>44508</c:v>
                </c:pt>
                <c:pt idx="223">
                  <c:v>44509</c:v>
                </c:pt>
                <c:pt idx="224">
                  <c:v>44510</c:v>
                </c:pt>
                <c:pt idx="225">
                  <c:v>44511</c:v>
                </c:pt>
                <c:pt idx="226">
                  <c:v>44512</c:v>
                </c:pt>
                <c:pt idx="227">
                  <c:v>44515</c:v>
                </c:pt>
                <c:pt idx="228">
                  <c:v>44516</c:v>
                </c:pt>
                <c:pt idx="229">
                  <c:v>44517</c:v>
                </c:pt>
                <c:pt idx="230">
                  <c:v>44518</c:v>
                </c:pt>
                <c:pt idx="231">
                  <c:v>44519</c:v>
                </c:pt>
                <c:pt idx="232">
                  <c:v>44522</c:v>
                </c:pt>
                <c:pt idx="233">
                  <c:v>44523</c:v>
                </c:pt>
                <c:pt idx="234">
                  <c:v>44524</c:v>
                </c:pt>
                <c:pt idx="235">
                  <c:v>44525</c:v>
                </c:pt>
                <c:pt idx="236">
                  <c:v>44526</c:v>
                </c:pt>
                <c:pt idx="237">
                  <c:v>44529</c:v>
                </c:pt>
                <c:pt idx="238">
                  <c:v>44530</c:v>
                </c:pt>
                <c:pt idx="239">
                  <c:v>44531</c:v>
                </c:pt>
                <c:pt idx="240">
                  <c:v>44532</c:v>
                </c:pt>
                <c:pt idx="241">
                  <c:v>44533</c:v>
                </c:pt>
                <c:pt idx="242">
                  <c:v>44536</c:v>
                </c:pt>
                <c:pt idx="243">
                  <c:v>44537</c:v>
                </c:pt>
                <c:pt idx="244">
                  <c:v>44538</c:v>
                </c:pt>
                <c:pt idx="245">
                  <c:v>44539</c:v>
                </c:pt>
                <c:pt idx="246">
                  <c:v>44540</c:v>
                </c:pt>
                <c:pt idx="247">
                  <c:v>44543</c:v>
                </c:pt>
                <c:pt idx="248">
                  <c:v>44544</c:v>
                </c:pt>
                <c:pt idx="249">
                  <c:v>44545</c:v>
                </c:pt>
                <c:pt idx="250">
                  <c:v>44546</c:v>
                </c:pt>
                <c:pt idx="251">
                  <c:v>44547</c:v>
                </c:pt>
                <c:pt idx="252">
                  <c:v>44550</c:v>
                </c:pt>
                <c:pt idx="253">
                  <c:v>44551</c:v>
                </c:pt>
                <c:pt idx="254">
                  <c:v>44552</c:v>
                </c:pt>
                <c:pt idx="255">
                  <c:v>44553</c:v>
                </c:pt>
                <c:pt idx="256">
                  <c:v>44554</c:v>
                </c:pt>
                <c:pt idx="257">
                  <c:v>44557</c:v>
                </c:pt>
                <c:pt idx="258">
                  <c:v>44558</c:v>
                </c:pt>
                <c:pt idx="259">
                  <c:v>44559</c:v>
                </c:pt>
                <c:pt idx="260">
                  <c:v>44560</c:v>
                </c:pt>
                <c:pt idx="261">
                  <c:v>44561</c:v>
                </c:pt>
                <c:pt idx="262">
                  <c:v>44564</c:v>
                </c:pt>
                <c:pt idx="263">
                  <c:v>44565</c:v>
                </c:pt>
                <c:pt idx="264">
                  <c:v>44566</c:v>
                </c:pt>
                <c:pt idx="265">
                  <c:v>44567</c:v>
                </c:pt>
                <c:pt idx="266">
                  <c:v>44568</c:v>
                </c:pt>
                <c:pt idx="267">
                  <c:v>44571</c:v>
                </c:pt>
                <c:pt idx="268">
                  <c:v>44572</c:v>
                </c:pt>
                <c:pt idx="269">
                  <c:v>44573</c:v>
                </c:pt>
                <c:pt idx="270">
                  <c:v>44574</c:v>
                </c:pt>
                <c:pt idx="271">
                  <c:v>44575</c:v>
                </c:pt>
                <c:pt idx="272">
                  <c:v>44578</c:v>
                </c:pt>
                <c:pt idx="273">
                  <c:v>44579</c:v>
                </c:pt>
                <c:pt idx="274">
                  <c:v>44580</c:v>
                </c:pt>
                <c:pt idx="275">
                  <c:v>44581</c:v>
                </c:pt>
                <c:pt idx="276">
                  <c:v>44582</c:v>
                </c:pt>
                <c:pt idx="277">
                  <c:v>44585</c:v>
                </c:pt>
                <c:pt idx="278">
                  <c:v>44586</c:v>
                </c:pt>
                <c:pt idx="279">
                  <c:v>44587</c:v>
                </c:pt>
                <c:pt idx="280">
                  <c:v>44588</c:v>
                </c:pt>
                <c:pt idx="281">
                  <c:v>44589</c:v>
                </c:pt>
                <c:pt idx="282">
                  <c:v>44592</c:v>
                </c:pt>
                <c:pt idx="283">
                  <c:v>44593</c:v>
                </c:pt>
              </c:numCache>
            </c:numRef>
          </c:cat>
          <c:val>
            <c:numRef>
              <c:f>'1.14.'!$D$7:$D$1451</c:f>
              <c:numCache>
                <c:formatCode>General</c:formatCode>
                <c:ptCount val="1445"/>
                <c:pt idx="0">
                  <c:v>100</c:v>
                </c:pt>
                <c:pt idx="1">
                  <c:v>100.03794743119124</c:v>
                </c:pt>
                <c:pt idx="2">
                  <c:v>101.01993401793597</c:v>
                </c:pt>
                <c:pt idx="3">
                  <c:v>102.22340969285814</c:v>
                </c:pt>
                <c:pt idx="4">
                  <c:v>101.86407075259824</c:v>
                </c:pt>
                <c:pt idx="5">
                  <c:v>102.40385360035933</c:v>
                </c:pt>
                <c:pt idx="6">
                  <c:v>104.82242151077241</c:v>
                </c:pt>
                <c:pt idx="7">
                  <c:v>104.51806762387123</c:v>
                </c:pt>
                <c:pt idx="8">
                  <c:v>104.82551926025739</c:v>
                </c:pt>
                <c:pt idx="9">
                  <c:v>105.63867850006967</c:v>
                </c:pt>
                <c:pt idx="10">
                  <c:v>106.15677710143579</c:v>
                </c:pt>
                <c:pt idx="11">
                  <c:v>105.17091832783481</c:v>
                </c:pt>
                <c:pt idx="12">
                  <c:v>105.24448987810354</c:v>
                </c:pt>
                <c:pt idx="13">
                  <c:v>106.97380852810431</c:v>
                </c:pt>
                <c:pt idx="14">
                  <c:v>108.4963523999814</c:v>
                </c:pt>
                <c:pt idx="15">
                  <c:v>108.89131545931879</c:v>
                </c:pt>
                <c:pt idx="16">
                  <c:v>107.86750925452658</c:v>
                </c:pt>
                <c:pt idx="17">
                  <c:v>109.21115809364497</c:v>
                </c:pt>
                <c:pt idx="18">
                  <c:v>107.55076436968542</c:v>
                </c:pt>
                <c:pt idx="19">
                  <c:v>106.2078899679383</c:v>
                </c:pt>
                <c:pt idx="20">
                  <c:v>104.59473692362498</c:v>
                </c:pt>
                <c:pt idx="21">
                  <c:v>102.96686956925792</c:v>
                </c:pt>
                <c:pt idx="22">
                  <c:v>105.40789616343726</c:v>
                </c:pt>
                <c:pt idx="23">
                  <c:v>106.96451527964935</c:v>
                </c:pt>
                <c:pt idx="24">
                  <c:v>107.85124606973037</c:v>
                </c:pt>
                <c:pt idx="25">
                  <c:v>107.46170407199172</c:v>
                </c:pt>
                <c:pt idx="26">
                  <c:v>108.06111859733906</c:v>
                </c:pt>
                <c:pt idx="27">
                  <c:v>108.40651766491648</c:v>
                </c:pt>
                <c:pt idx="28">
                  <c:v>109.12906773229254</c:v>
                </c:pt>
                <c:pt idx="29">
                  <c:v>110.19779130461724</c:v>
                </c:pt>
                <c:pt idx="30">
                  <c:v>110.58113780338589</c:v>
                </c:pt>
                <c:pt idx="31">
                  <c:v>110.65703266576834</c:v>
                </c:pt>
                <c:pt idx="32">
                  <c:v>111.34240973932441</c:v>
                </c:pt>
                <c:pt idx="33">
                  <c:v>111.68703436953056</c:v>
                </c:pt>
                <c:pt idx="34">
                  <c:v>111.90077908399552</c:v>
                </c:pt>
                <c:pt idx="35">
                  <c:v>110.36739308892095</c:v>
                </c:pt>
                <c:pt idx="36">
                  <c:v>110.74686740083334</c:v>
                </c:pt>
                <c:pt idx="37">
                  <c:v>108.24078806746904</c:v>
                </c:pt>
                <c:pt idx="38">
                  <c:v>108.28183324814528</c:v>
                </c:pt>
                <c:pt idx="39">
                  <c:v>106.62143952418573</c:v>
                </c:pt>
                <c:pt idx="40">
                  <c:v>107.16741787091682</c:v>
                </c:pt>
                <c:pt idx="41">
                  <c:v>103.71729938199903</c:v>
                </c:pt>
                <c:pt idx="42">
                  <c:v>105.51476852066979</c:v>
                </c:pt>
                <c:pt idx="43">
                  <c:v>105.29637718197736</c:v>
                </c:pt>
                <c:pt idx="44">
                  <c:v>106.71901863296321</c:v>
                </c:pt>
                <c:pt idx="45">
                  <c:v>104.26560104084388</c:v>
                </c:pt>
                <c:pt idx="46">
                  <c:v>103.72117156885527</c:v>
                </c:pt>
                <c:pt idx="47">
                  <c:v>101.3072502826697</c:v>
                </c:pt>
                <c:pt idx="48">
                  <c:v>102.05922897015321</c:v>
                </c:pt>
                <c:pt idx="49">
                  <c:v>102.60520731688432</c:v>
                </c:pt>
                <c:pt idx="50">
                  <c:v>105.1376175208711</c:v>
                </c:pt>
                <c:pt idx="51">
                  <c:v>104.40964639189632</c:v>
                </c:pt>
                <c:pt idx="52">
                  <c:v>103.79396868175273</c:v>
                </c:pt>
                <c:pt idx="53">
                  <c:v>104.47702244319504</c:v>
                </c:pt>
                <c:pt idx="54">
                  <c:v>103.99145021142141</c:v>
                </c:pt>
                <c:pt idx="55">
                  <c:v>104.34227034059757</c:v>
                </c:pt>
                <c:pt idx="56">
                  <c:v>103.52988553815653</c:v>
                </c:pt>
                <c:pt idx="57">
                  <c:v>103.48574260799531</c:v>
                </c:pt>
                <c:pt idx="58">
                  <c:v>102.51769589393307</c:v>
                </c:pt>
                <c:pt idx="59">
                  <c:v>100.55604603255736</c:v>
                </c:pt>
                <c:pt idx="60">
                  <c:v>99.780059786565076</c:v>
                </c:pt>
                <c:pt idx="61">
                  <c:v>101.25613741616718</c:v>
                </c:pt>
                <c:pt idx="62">
                  <c:v>101.45981444480586</c:v>
                </c:pt>
                <c:pt idx="63">
                  <c:v>102.18701113640942</c:v>
                </c:pt>
                <c:pt idx="64">
                  <c:v>101.94925886343574</c:v>
                </c:pt>
                <c:pt idx="65">
                  <c:v>103.40597555875658</c:v>
                </c:pt>
                <c:pt idx="66">
                  <c:v>103.63753233276026</c:v>
                </c:pt>
                <c:pt idx="67">
                  <c:v>103.68090082555024</c:v>
                </c:pt>
                <c:pt idx="68">
                  <c:v>104.30974397100508</c:v>
                </c:pt>
                <c:pt idx="69">
                  <c:v>103.67857751343648</c:v>
                </c:pt>
                <c:pt idx="70">
                  <c:v>104.03481870421139</c:v>
                </c:pt>
                <c:pt idx="71">
                  <c:v>103.02805012158666</c:v>
                </c:pt>
                <c:pt idx="72">
                  <c:v>102.40462803773059</c:v>
                </c:pt>
                <c:pt idx="73">
                  <c:v>102.53163576661557</c:v>
                </c:pt>
                <c:pt idx="74">
                  <c:v>103.51052460387528</c:v>
                </c:pt>
                <c:pt idx="75">
                  <c:v>103.85902142093769</c:v>
                </c:pt>
                <c:pt idx="76">
                  <c:v>104.44759382308754</c:v>
                </c:pt>
                <c:pt idx="77">
                  <c:v>104.43675169989004</c:v>
                </c:pt>
                <c:pt idx="78">
                  <c:v>104.36395458699255</c:v>
                </c:pt>
                <c:pt idx="79">
                  <c:v>103.53143441289902</c:v>
                </c:pt>
                <c:pt idx="80">
                  <c:v>103.88535229156018</c:v>
                </c:pt>
                <c:pt idx="81">
                  <c:v>104.78292520483869</c:v>
                </c:pt>
                <c:pt idx="82">
                  <c:v>105.37304648173104</c:v>
                </c:pt>
                <c:pt idx="83">
                  <c:v>105.47527221473599</c:v>
                </c:pt>
                <c:pt idx="84">
                  <c:v>105.70760342611094</c:v>
                </c:pt>
                <c:pt idx="85">
                  <c:v>105.67507705651845</c:v>
                </c:pt>
                <c:pt idx="86">
                  <c:v>104.36395458699255</c:v>
                </c:pt>
                <c:pt idx="87">
                  <c:v>103.68864519926277</c:v>
                </c:pt>
                <c:pt idx="88">
                  <c:v>103.38661462447534</c:v>
                </c:pt>
                <c:pt idx="89">
                  <c:v>103.23637377445287</c:v>
                </c:pt>
                <c:pt idx="90">
                  <c:v>103.83656273717146</c:v>
                </c:pt>
                <c:pt idx="91">
                  <c:v>104.43830057463255</c:v>
                </c:pt>
                <c:pt idx="92">
                  <c:v>104.2663754782151</c:v>
                </c:pt>
                <c:pt idx="93">
                  <c:v>102.92892213806671</c:v>
                </c:pt>
                <c:pt idx="94">
                  <c:v>101.85787525362825</c:v>
                </c:pt>
                <c:pt idx="95">
                  <c:v>100.11771448042998</c:v>
                </c:pt>
                <c:pt idx="96">
                  <c:v>101.26000960302342</c:v>
                </c:pt>
                <c:pt idx="97">
                  <c:v>101.56358905255334</c:v>
                </c:pt>
                <c:pt idx="98">
                  <c:v>103.24644146027913</c:v>
                </c:pt>
                <c:pt idx="99">
                  <c:v>102.80965878289423</c:v>
                </c:pt>
                <c:pt idx="100">
                  <c:v>102.94673419760544</c:v>
                </c:pt>
                <c:pt idx="101">
                  <c:v>103.00326812570667</c:v>
                </c:pt>
                <c:pt idx="102">
                  <c:v>102.74305716896674</c:v>
                </c:pt>
                <c:pt idx="103">
                  <c:v>104.19977386428758</c:v>
                </c:pt>
                <c:pt idx="104">
                  <c:v>104.70006040611494</c:v>
                </c:pt>
                <c:pt idx="105">
                  <c:v>104.88282762572989</c:v>
                </c:pt>
                <c:pt idx="106">
                  <c:v>105.3838886049285</c:v>
                </c:pt>
                <c:pt idx="107">
                  <c:v>106.57884546876693</c:v>
                </c:pt>
                <c:pt idx="108">
                  <c:v>107.71262178027661</c:v>
                </c:pt>
                <c:pt idx="109">
                  <c:v>107.52830568591916</c:v>
                </c:pt>
                <c:pt idx="110">
                  <c:v>107.14883137400676</c:v>
                </c:pt>
                <c:pt idx="111">
                  <c:v>106.99316946238555</c:v>
                </c:pt>
                <c:pt idx="112">
                  <c:v>106.91804903737433</c:v>
                </c:pt>
                <c:pt idx="113">
                  <c:v>106.67332682805942</c:v>
                </c:pt>
                <c:pt idx="114">
                  <c:v>106.31476232517076</c:v>
                </c:pt>
                <c:pt idx="115">
                  <c:v>106.78329693477689</c:v>
                </c:pt>
                <c:pt idx="116">
                  <c:v>107.02647026934933</c:v>
                </c:pt>
                <c:pt idx="117">
                  <c:v>107.11940275389931</c:v>
                </c:pt>
                <c:pt idx="118">
                  <c:v>106.73837956724441</c:v>
                </c:pt>
                <c:pt idx="119">
                  <c:v>106.09791986122083</c:v>
                </c:pt>
                <c:pt idx="120">
                  <c:v>105.546520452891</c:v>
                </c:pt>
                <c:pt idx="121">
                  <c:v>105.42028716137729</c:v>
                </c:pt>
                <c:pt idx="122">
                  <c:v>104.58931586202627</c:v>
                </c:pt>
                <c:pt idx="123">
                  <c:v>104.30432290940635</c:v>
                </c:pt>
                <c:pt idx="124">
                  <c:v>105.36220435853357</c:v>
                </c:pt>
                <c:pt idx="125">
                  <c:v>105.89579170732468</c:v>
                </c:pt>
                <c:pt idx="126">
                  <c:v>106.84060530024941</c:v>
                </c:pt>
                <c:pt idx="127">
                  <c:v>106.94205659588314</c:v>
                </c:pt>
                <c:pt idx="128">
                  <c:v>106.65164258166448</c:v>
                </c:pt>
                <c:pt idx="129">
                  <c:v>106.45725880148078</c:v>
                </c:pt>
                <c:pt idx="130">
                  <c:v>105.96007000913841</c:v>
                </c:pt>
                <c:pt idx="131">
                  <c:v>104.96569242445368</c:v>
                </c:pt>
                <c:pt idx="132">
                  <c:v>104.89521862366993</c:v>
                </c:pt>
                <c:pt idx="133">
                  <c:v>104.28418753775385</c:v>
                </c:pt>
                <c:pt idx="134">
                  <c:v>103.82726948871648</c:v>
                </c:pt>
                <c:pt idx="135">
                  <c:v>101.93531899075325</c:v>
                </c:pt>
                <c:pt idx="136">
                  <c:v>102.08401096603322</c:v>
                </c:pt>
                <c:pt idx="137">
                  <c:v>102.75467372953554</c:v>
                </c:pt>
                <c:pt idx="138">
                  <c:v>103.73666031628026</c:v>
                </c:pt>
                <c:pt idx="139">
                  <c:v>103.6297879590478</c:v>
                </c:pt>
                <c:pt idx="140">
                  <c:v>104.43133063829133</c:v>
                </c:pt>
                <c:pt idx="141">
                  <c:v>103.78080324644149</c:v>
                </c:pt>
                <c:pt idx="142">
                  <c:v>102.01043941576449</c:v>
                </c:pt>
                <c:pt idx="143">
                  <c:v>101.53416043244587</c:v>
                </c:pt>
                <c:pt idx="144">
                  <c:v>101.61779966854085</c:v>
                </c:pt>
                <c:pt idx="145">
                  <c:v>102.71982404782929</c:v>
                </c:pt>
                <c:pt idx="146">
                  <c:v>101.55197249198459</c:v>
                </c:pt>
                <c:pt idx="147">
                  <c:v>99.12720908260151</c:v>
                </c:pt>
                <c:pt idx="148">
                  <c:v>96.992859687437104</c:v>
                </c:pt>
                <c:pt idx="149">
                  <c:v>98.214921859269268</c:v>
                </c:pt>
                <c:pt idx="150">
                  <c:v>100.32139150906869</c:v>
                </c:pt>
                <c:pt idx="151">
                  <c:v>98.957607298297802</c:v>
                </c:pt>
                <c:pt idx="152">
                  <c:v>100.14327091368122</c:v>
                </c:pt>
                <c:pt idx="153">
                  <c:v>100.22613571240497</c:v>
                </c:pt>
                <c:pt idx="154">
                  <c:v>100.98585877360101</c:v>
                </c:pt>
                <c:pt idx="155">
                  <c:v>100.68382819881359</c:v>
                </c:pt>
                <c:pt idx="156">
                  <c:v>100.09835354614876</c:v>
                </c:pt>
                <c:pt idx="157">
                  <c:v>100.22768458714748</c:v>
                </c:pt>
                <c:pt idx="158">
                  <c:v>100.70241469572359</c:v>
                </c:pt>
                <c:pt idx="159">
                  <c:v>100.4894444186299</c:v>
                </c:pt>
                <c:pt idx="160">
                  <c:v>99.972894692006307</c:v>
                </c:pt>
                <c:pt idx="161">
                  <c:v>99.194585133900247</c:v>
                </c:pt>
                <c:pt idx="162">
                  <c:v>98.523147933026692</c:v>
                </c:pt>
                <c:pt idx="163">
                  <c:v>97.252296206805781</c:v>
                </c:pt>
                <c:pt idx="164">
                  <c:v>97.703018756873163</c:v>
                </c:pt>
                <c:pt idx="165">
                  <c:v>95.442436070195043</c:v>
                </c:pt>
                <c:pt idx="166">
                  <c:v>94.541765407431527</c:v>
                </c:pt>
                <c:pt idx="167">
                  <c:v>95.838948004274926</c:v>
                </c:pt>
                <c:pt idx="168">
                  <c:v>98.354320586094232</c:v>
                </c:pt>
                <c:pt idx="169">
                  <c:v>98.764772392856614</c:v>
                </c:pt>
                <c:pt idx="170">
                  <c:v>98.05383888604932</c:v>
                </c:pt>
                <c:pt idx="171">
                  <c:v>98.560320926846671</c:v>
                </c:pt>
                <c:pt idx="172">
                  <c:v>99.545405263076404</c:v>
                </c:pt>
                <c:pt idx="173">
                  <c:v>101.34829546334591</c:v>
                </c:pt>
                <c:pt idx="174">
                  <c:v>101.64025835230709</c:v>
                </c:pt>
                <c:pt idx="175">
                  <c:v>101.59921317163085</c:v>
                </c:pt>
                <c:pt idx="176">
                  <c:v>101.90898812013076</c:v>
                </c:pt>
                <c:pt idx="177">
                  <c:v>102.56416213620805</c:v>
                </c:pt>
                <c:pt idx="178">
                  <c:v>102.66329011972805</c:v>
                </c:pt>
                <c:pt idx="179">
                  <c:v>101.73009308737205</c:v>
                </c:pt>
                <c:pt idx="180">
                  <c:v>100.67453495035861</c:v>
                </c:pt>
                <c:pt idx="181">
                  <c:v>101.36920527236965</c:v>
                </c:pt>
                <c:pt idx="182">
                  <c:v>100.7961216176448</c:v>
                </c:pt>
                <c:pt idx="183">
                  <c:v>100.37869987454117</c:v>
                </c:pt>
                <c:pt idx="184">
                  <c:v>99.800195158217576</c:v>
                </c:pt>
                <c:pt idx="185">
                  <c:v>98.878614686430325</c:v>
                </c:pt>
                <c:pt idx="186">
                  <c:v>99.077645090841514</c:v>
                </c:pt>
                <c:pt idx="187">
                  <c:v>97.442033362761975</c:v>
                </c:pt>
                <c:pt idx="188">
                  <c:v>97.687530009448167</c:v>
                </c:pt>
                <c:pt idx="189">
                  <c:v>97.795176804051877</c:v>
                </c:pt>
                <c:pt idx="190">
                  <c:v>98.548704366277917</c:v>
                </c:pt>
                <c:pt idx="191">
                  <c:v>97.974071836810566</c:v>
                </c:pt>
                <c:pt idx="192">
                  <c:v>98.149094682713027</c:v>
                </c:pt>
                <c:pt idx="193">
                  <c:v>97.648033703514443</c:v>
                </c:pt>
                <c:pt idx="194">
                  <c:v>96.903799389743384</c:v>
                </c:pt>
                <c:pt idx="195">
                  <c:v>97.044746991310845</c:v>
                </c:pt>
                <c:pt idx="196">
                  <c:v>96.541362699998487</c:v>
                </c:pt>
                <c:pt idx="197">
                  <c:v>95.752211018694965</c:v>
                </c:pt>
                <c:pt idx="198">
                  <c:v>95.759955392407463</c:v>
                </c:pt>
                <c:pt idx="199">
                  <c:v>95.033533138175173</c:v>
                </c:pt>
                <c:pt idx="200">
                  <c:v>97.058686863993358</c:v>
                </c:pt>
                <c:pt idx="201">
                  <c:v>97.349875315583276</c:v>
                </c:pt>
                <c:pt idx="202">
                  <c:v>98.016665892229355</c:v>
                </c:pt>
                <c:pt idx="203">
                  <c:v>97.085792171987109</c:v>
                </c:pt>
                <c:pt idx="204">
                  <c:v>97.59692083701195</c:v>
                </c:pt>
                <c:pt idx="205">
                  <c:v>98.095658504096818</c:v>
                </c:pt>
                <c:pt idx="206">
                  <c:v>99.412202035221455</c:v>
                </c:pt>
                <c:pt idx="207">
                  <c:v>99.361863606090211</c:v>
                </c:pt>
                <c:pt idx="208">
                  <c:v>100.25633876988371</c:v>
                </c:pt>
                <c:pt idx="209">
                  <c:v>100.76436968542359</c:v>
                </c:pt>
                <c:pt idx="210">
                  <c:v>100.1347521025975</c:v>
                </c:pt>
                <c:pt idx="211">
                  <c:v>100.14559422579501</c:v>
                </c:pt>
                <c:pt idx="212">
                  <c:v>100.46466242274991</c:v>
                </c:pt>
                <c:pt idx="213">
                  <c:v>100.37172993819993</c:v>
                </c:pt>
                <c:pt idx="214">
                  <c:v>99.351795920263967</c:v>
                </c:pt>
                <c:pt idx="215">
                  <c:v>98.823629633071604</c:v>
                </c:pt>
                <c:pt idx="216">
                  <c:v>97.946966528816844</c:v>
                </c:pt>
                <c:pt idx="217">
                  <c:v>97.9307033440206</c:v>
                </c:pt>
                <c:pt idx="218">
                  <c:v>97.885785976488123</c:v>
                </c:pt>
                <c:pt idx="219">
                  <c:v>97.769620370800652</c:v>
                </c:pt>
                <c:pt idx="220">
                  <c:v>98.233508356179271</c:v>
                </c:pt>
                <c:pt idx="221">
                  <c:v>97.894304787571855</c:v>
                </c:pt>
                <c:pt idx="222">
                  <c:v>98.262162538915504</c:v>
                </c:pt>
                <c:pt idx="223">
                  <c:v>98.582005173241683</c:v>
                </c:pt>
                <c:pt idx="224">
                  <c:v>98.693524154701649</c:v>
                </c:pt>
                <c:pt idx="225">
                  <c:v>99.236404751947745</c:v>
                </c:pt>
                <c:pt idx="226">
                  <c:v>99.552375199417654</c:v>
                </c:pt>
                <c:pt idx="227">
                  <c:v>99.656149807165107</c:v>
                </c:pt>
                <c:pt idx="228">
                  <c:v>99.94501494664128</c:v>
                </c:pt>
                <c:pt idx="229">
                  <c:v>99.660021994021349</c:v>
                </c:pt>
                <c:pt idx="230">
                  <c:v>98.653253411396619</c:v>
                </c:pt>
                <c:pt idx="231">
                  <c:v>98.293140033765482</c:v>
                </c:pt>
                <c:pt idx="232">
                  <c:v>97.699921007388141</c:v>
                </c:pt>
                <c:pt idx="233">
                  <c:v>97.222093149327023</c:v>
                </c:pt>
                <c:pt idx="234">
                  <c:v>97.048619178167073</c:v>
                </c:pt>
                <c:pt idx="235">
                  <c:v>97.167882533339537</c:v>
                </c:pt>
                <c:pt idx="236">
                  <c:v>94.723758189675223</c:v>
                </c:pt>
                <c:pt idx="237">
                  <c:v>94.403141117977796</c:v>
                </c:pt>
                <c:pt idx="238">
                  <c:v>93.894335765066685</c:v>
                </c:pt>
                <c:pt idx="239">
                  <c:v>95.008751142295125</c:v>
                </c:pt>
                <c:pt idx="240">
                  <c:v>95.735173396527429</c:v>
                </c:pt>
                <c:pt idx="241">
                  <c:v>94.840698232733928</c:v>
                </c:pt>
                <c:pt idx="242">
                  <c:v>94.013599120239149</c:v>
                </c:pt>
                <c:pt idx="243">
                  <c:v>95.686383842138682</c:v>
                </c:pt>
                <c:pt idx="244">
                  <c:v>96.108452209469817</c:v>
                </c:pt>
                <c:pt idx="245">
                  <c:v>96.627325248207171</c:v>
                </c:pt>
                <c:pt idx="246">
                  <c:v>95.917166178771112</c:v>
                </c:pt>
                <c:pt idx="247">
                  <c:v>95.303037343370036</c:v>
                </c:pt>
                <c:pt idx="248">
                  <c:v>94.643991140436469</c:v>
                </c:pt>
                <c:pt idx="249">
                  <c:v>94.055418738286633</c:v>
                </c:pt>
                <c:pt idx="250">
                  <c:v>94.782615429890186</c:v>
                </c:pt>
                <c:pt idx="251">
                  <c:v>94.194817465111583</c:v>
                </c:pt>
                <c:pt idx="252">
                  <c:v>92.164242677694631</c:v>
                </c:pt>
                <c:pt idx="253">
                  <c:v>93.215928627851852</c:v>
                </c:pt>
                <c:pt idx="254">
                  <c:v>93.697628672769227</c:v>
                </c:pt>
                <c:pt idx="255">
                  <c:v>94.449607360252756</c:v>
                </c:pt>
                <c:pt idx="256">
                  <c:v>94.523953347892743</c:v>
                </c:pt>
                <c:pt idx="257">
                  <c:v>94.617660269813967</c:v>
                </c:pt>
                <c:pt idx="258">
                  <c:v>95.032758700803853</c:v>
                </c:pt>
                <c:pt idx="259">
                  <c:v>94.321050756625311</c:v>
                </c:pt>
                <c:pt idx="260">
                  <c:v>94.694329569567699</c:v>
                </c:pt>
                <c:pt idx="261">
                  <c:v>95.411458575345009</c:v>
                </c:pt>
                <c:pt idx="262">
                  <c:v>95.526849743661231</c:v>
                </c:pt>
                <c:pt idx="263">
                  <c:v>95.639143162492445</c:v>
                </c:pt>
                <c:pt idx="264">
                  <c:v>94.693555132196451</c:v>
                </c:pt>
                <c:pt idx="265">
                  <c:v>94.254449142697808</c:v>
                </c:pt>
                <c:pt idx="266">
                  <c:v>94.953766088936362</c:v>
                </c:pt>
                <c:pt idx="267">
                  <c:v>95.431593946997481</c:v>
                </c:pt>
                <c:pt idx="268">
                  <c:v>96.265662995833509</c:v>
                </c:pt>
                <c:pt idx="269">
                  <c:v>98.147545807970488</c:v>
                </c:pt>
                <c:pt idx="270">
                  <c:v>97.834673109985587</c:v>
                </c:pt>
                <c:pt idx="271">
                  <c:v>97.382401685175722</c:v>
                </c:pt>
                <c:pt idx="272">
                  <c:v>97.145423849573291</c:v>
                </c:pt>
                <c:pt idx="273">
                  <c:v>96.152595139631046</c:v>
                </c:pt>
                <c:pt idx="274">
                  <c:v>96.017068599662338</c:v>
                </c:pt>
                <c:pt idx="275">
                  <c:v>97.249198457320745</c:v>
                </c:pt>
                <c:pt idx="276">
                  <c:v>96.364016541982224</c:v>
                </c:pt>
                <c:pt idx="277">
                  <c:v>94.648637764663945</c:v>
                </c:pt>
                <c:pt idx="278">
                  <c:v>93.741771602930442</c:v>
                </c:pt>
                <c:pt idx="279">
                  <c:v>93.819215340055422</c:v>
                </c:pt>
                <c:pt idx="280">
                  <c:v>92.317581277202066</c:v>
                </c:pt>
                <c:pt idx="281">
                  <c:v>92.246333039047101</c:v>
                </c:pt>
                <c:pt idx="282">
                  <c:v>93.569846506512988</c:v>
                </c:pt>
                <c:pt idx="283">
                  <c:v>93.569846506512988</c:v>
                </c:pt>
              </c:numCache>
            </c:numRef>
          </c:val>
          <c:smooth val="0"/>
          <c:extLst xmlns:c16r2="http://schemas.microsoft.com/office/drawing/2015/06/chart">
            <c:ext xmlns:c16="http://schemas.microsoft.com/office/drawing/2014/chart" uri="{C3380CC4-5D6E-409C-BE32-E72D297353CC}">
              <c16:uniqueId val="{00000002-342D-4684-9401-1C09D767E0B6}"/>
            </c:ext>
          </c:extLst>
        </c:ser>
        <c:ser>
          <c:idx val="3"/>
          <c:order val="3"/>
          <c:tx>
            <c:strRef>
              <c:f>'1.14.'!$E$6</c:f>
              <c:strCache>
                <c:ptCount val="1"/>
                <c:pt idx="0">
                  <c:v>MSCI EM (excluding Asia)</c:v>
                </c:pt>
              </c:strCache>
            </c:strRef>
          </c:tx>
          <c:spPr>
            <a:ln w="28575" cap="rnd">
              <a:solidFill>
                <a:srgbClr val="00B050"/>
              </a:solidFill>
              <a:round/>
            </a:ln>
            <a:effectLst/>
          </c:spPr>
          <c:marker>
            <c:symbol val="none"/>
          </c:marker>
          <c:cat>
            <c:numRef>
              <c:f>'1.14.'!$A$7:$A$1451</c:f>
              <c:numCache>
                <c:formatCode>dd\.mm\.yyyy</c:formatCode>
                <c:ptCount val="1445"/>
                <c:pt idx="0">
                  <c:v>44196</c:v>
                </c:pt>
                <c:pt idx="1">
                  <c:v>44197</c:v>
                </c:pt>
                <c:pt idx="2">
                  <c:v>44200</c:v>
                </c:pt>
                <c:pt idx="3">
                  <c:v>44201</c:v>
                </c:pt>
                <c:pt idx="4">
                  <c:v>44202</c:v>
                </c:pt>
                <c:pt idx="5">
                  <c:v>44203</c:v>
                </c:pt>
                <c:pt idx="6">
                  <c:v>44204</c:v>
                </c:pt>
                <c:pt idx="7">
                  <c:v>44207</c:v>
                </c:pt>
                <c:pt idx="8">
                  <c:v>44208</c:v>
                </c:pt>
                <c:pt idx="9">
                  <c:v>44209</c:v>
                </c:pt>
                <c:pt idx="10">
                  <c:v>44210</c:v>
                </c:pt>
                <c:pt idx="11">
                  <c:v>44211</c:v>
                </c:pt>
                <c:pt idx="12">
                  <c:v>44214</c:v>
                </c:pt>
                <c:pt idx="13">
                  <c:v>44215</c:v>
                </c:pt>
                <c:pt idx="14">
                  <c:v>44216</c:v>
                </c:pt>
                <c:pt idx="15">
                  <c:v>44217</c:v>
                </c:pt>
                <c:pt idx="16">
                  <c:v>44218</c:v>
                </c:pt>
                <c:pt idx="17">
                  <c:v>44221</c:v>
                </c:pt>
                <c:pt idx="18">
                  <c:v>44222</c:v>
                </c:pt>
                <c:pt idx="19">
                  <c:v>44223</c:v>
                </c:pt>
                <c:pt idx="20">
                  <c:v>44224</c:v>
                </c:pt>
                <c:pt idx="21">
                  <c:v>44225</c:v>
                </c:pt>
                <c:pt idx="22">
                  <c:v>44228</c:v>
                </c:pt>
                <c:pt idx="23">
                  <c:v>44229</c:v>
                </c:pt>
                <c:pt idx="24">
                  <c:v>44230</c:v>
                </c:pt>
                <c:pt idx="25">
                  <c:v>44231</c:v>
                </c:pt>
                <c:pt idx="26">
                  <c:v>44232</c:v>
                </c:pt>
                <c:pt idx="27">
                  <c:v>44235</c:v>
                </c:pt>
                <c:pt idx="28">
                  <c:v>44236</c:v>
                </c:pt>
                <c:pt idx="29">
                  <c:v>44237</c:v>
                </c:pt>
                <c:pt idx="30">
                  <c:v>44238</c:v>
                </c:pt>
                <c:pt idx="31">
                  <c:v>44239</c:v>
                </c:pt>
                <c:pt idx="32">
                  <c:v>44242</c:v>
                </c:pt>
                <c:pt idx="33">
                  <c:v>44243</c:v>
                </c:pt>
                <c:pt idx="34">
                  <c:v>44244</c:v>
                </c:pt>
                <c:pt idx="35">
                  <c:v>44245</c:v>
                </c:pt>
                <c:pt idx="36">
                  <c:v>44246</c:v>
                </c:pt>
                <c:pt idx="37">
                  <c:v>44249</c:v>
                </c:pt>
                <c:pt idx="38">
                  <c:v>44250</c:v>
                </c:pt>
                <c:pt idx="39">
                  <c:v>44251</c:v>
                </c:pt>
                <c:pt idx="40">
                  <c:v>44252</c:v>
                </c:pt>
                <c:pt idx="41">
                  <c:v>44253</c:v>
                </c:pt>
                <c:pt idx="42">
                  <c:v>44256</c:v>
                </c:pt>
                <c:pt idx="43">
                  <c:v>44257</c:v>
                </c:pt>
                <c:pt idx="44">
                  <c:v>44258</c:v>
                </c:pt>
                <c:pt idx="45">
                  <c:v>44259</c:v>
                </c:pt>
                <c:pt idx="46">
                  <c:v>44260</c:v>
                </c:pt>
                <c:pt idx="47">
                  <c:v>44263</c:v>
                </c:pt>
                <c:pt idx="48">
                  <c:v>44264</c:v>
                </c:pt>
                <c:pt idx="49">
                  <c:v>44265</c:v>
                </c:pt>
                <c:pt idx="50">
                  <c:v>44266</c:v>
                </c:pt>
                <c:pt idx="51">
                  <c:v>44267</c:v>
                </c:pt>
                <c:pt idx="52">
                  <c:v>44270</c:v>
                </c:pt>
                <c:pt idx="53">
                  <c:v>44271</c:v>
                </c:pt>
                <c:pt idx="54">
                  <c:v>44272</c:v>
                </c:pt>
                <c:pt idx="55">
                  <c:v>44273</c:v>
                </c:pt>
                <c:pt idx="56">
                  <c:v>44274</c:v>
                </c:pt>
                <c:pt idx="57">
                  <c:v>44277</c:v>
                </c:pt>
                <c:pt idx="58">
                  <c:v>44278</c:v>
                </c:pt>
                <c:pt idx="59">
                  <c:v>44279</c:v>
                </c:pt>
                <c:pt idx="60">
                  <c:v>44280</c:v>
                </c:pt>
                <c:pt idx="61">
                  <c:v>44281</c:v>
                </c:pt>
                <c:pt idx="62">
                  <c:v>44284</c:v>
                </c:pt>
                <c:pt idx="63">
                  <c:v>44285</c:v>
                </c:pt>
                <c:pt idx="64">
                  <c:v>44286</c:v>
                </c:pt>
                <c:pt idx="65">
                  <c:v>44287</c:v>
                </c:pt>
                <c:pt idx="66">
                  <c:v>44288</c:v>
                </c:pt>
                <c:pt idx="67">
                  <c:v>44291</c:v>
                </c:pt>
                <c:pt idx="68">
                  <c:v>44292</c:v>
                </c:pt>
                <c:pt idx="69">
                  <c:v>44293</c:v>
                </c:pt>
                <c:pt idx="70">
                  <c:v>44294</c:v>
                </c:pt>
                <c:pt idx="71">
                  <c:v>44295</c:v>
                </c:pt>
                <c:pt idx="72">
                  <c:v>44298</c:v>
                </c:pt>
                <c:pt idx="73">
                  <c:v>44299</c:v>
                </c:pt>
                <c:pt idx="74">
                  <c:v>44300</c:v>
                </c:pt>
                <c:pt idx="75">
                  <c:v>44301</c:v>
                </c:pt>
                <c:pt idx="76">
                  <c:v>44302</c:v>
                </c:pt>
                <c:pt idx="77">
                  <c:v>44305</c:v>
                </c:pt>
                <c:pt idx="78">
                  <c:v>44306</c:v>
                </c:pt>
                <c:pt idx="79">
                  <c:v>44307</c:v>
                </c:pt>
                <c:pt idx="80">
                  <c:v>44308</c:v>
                </c:pt>
                <c:pt idx="81">
                  <c:v>44309</c:v>
                </c:pt>
                <c:pt idx="82">
                  <c:v>44312</c:v>
                </c:pt>
                <c:pt idx="83">
                  <c:v>44313</c:v>
                </c:pt>
                <c:pt idx="84">
                  <c:v>44314</c:v>
                </c:pt>
                <c:pt idx="85">
                  <c:v>44315</c:v>
                </c:pt>
                <c:pt idx="86">
                  <c:v>44316</c:v>
                </c:pt>
                <c:pt idx="87">
                  <c:v>44319</c:v>
                </c:pt>
                <c:pt idx="88">
                  <c:v>44320</c:v>
                </c:pt>
                <c:pt idx="89">
                  <c:v>44321</c:v>
                </c:pt>
                <c:pt idx="90">
                  <c:v>44322</c:v>
                </c:pt>
                <c:pt idx="91">
                  <c:v>44323</c:v>
                </c:pt>
                <c:pt idx="92">
                  <c:v>44326</c:v>
                </c:pt>
                <c:pt idx="93">
                  <c:v>44327</c:v>
                </c:pt>
                <c:pt idx="94">
                  <c:v>44328</c:v>
                </c:pt>
                <c:pt idx="95">
                  <c:v>44329</c:v>
                </c:pt>
                <c:pt idx="96">
                  <c:v>44330</c:v>
                </c:pt>
                <c:pt idx="97">
                  <c:v>44333</c:v>
                </c:pt>
                <c:pt idx="98">
                  <c:v>44334</c:v>
                </c:pt>
                <c:pt idx="99">
                  <c:v>44335</c:v>
                </c:pt>
                <c:pt idx="100">
                  <c:v>44336</c:v>
                </c:pt>
                <c:pt idx="101">
                  <c:v>44337</c:v>
                </c:pt>
                <c:pt idx="102">
                  <c:v>44340</c:v>
                </c:pt>
                <c:pt idx="103">
                  <c:v>44341</c:v>
                </c:pt>
                <c:pt idx="104">
                  <c:v>44342</c:v>
                </c:pt>
                <c:pt idx="105">
                  <c:v>44343</c:v>
                </c:pt>
                <c:pt idx="106">
                  <c:v>44344</c:v>
                </c:pt>
                <c:pt idx="107">
                  <c:v>44347</c:v>
                </c:pt>
                <c:pt idx="108">
                  <c:v>44348</c:v>
                </c:pt>
                <c:pt idx="109">
                  <c:v>44349</c:v>
                </c:pt>
                <c:pt idx="110">
                  <c:v>44350</c:v>
                </c:pt>
                <c:pt idx="111">
                  <c:v>44351</c:v>
                </c:pt>
                <c:pt idx="112">
                  <c:v>44354</c:v>
                </c:pt>
                <c:pt idx="113">
                  <c:v>44355</c:v>
                </c:pt>
                <c:pt idx="114">
                  <c:v>44356</c:v>
                </c:pt>
                <c:pt idx="115">
                  <c:v>44357</c:v>
                </c:pt>
                <c:pt idx="116">
                  <c:v>44358</c:v>
                </c:pt>
                <c:pt idx="117">
                  <c:v>44361</c:v>
                </c:pt>
                <c:pt idx="118">
                  <c:v>44362</c:v>
                </c:pt>
                <c:pt idx="119">
                  <c:v>44363</c:v>
                </c:pt>
                <c:pt idx="120">
                  <c:v>44364</c:v>
                </c:pt>
                <c:pt idx="121">
                  <c:v>44365</c:v>
                </c:pt>
                <c:pt idx="122">
                  <c:v>44368</c:v>
                </c:pt>
                <c:pt idx="123">
                  <c:v>44369</c:v>
                </c:pt>
                <c:pt idx="124">
                  <c:v>44370</c:v>
                </c:pt>
                <c:pt idx="125">
                  <c:v>44371</c:v>
                </c:pt>
                <c:pt idx="126">
                  <c:v>44372</c:v>
                </c:pt>
                <c:pt idx="127">
                  <c:v>44375</c:v>
                </c:pt>
                <c:pt idx="128">
                  <c:v>44376</c:v>
                </c:pt>
                <c:pt idx="129">
                  <c:v>44377</c:v>
                </c:pt>
                <c:pt idx="130">
                  <c:v>44378</c:v>
                </c:pt>
                <c:pt idx="131">
                  <c:v>44379</c:v>
                </c:pt>
                <c:pt idx="132">
                  <c:v>44382</c:v>
                </c:pt>
                <c:pt idx="133">
                  <c:v>44383</c:v>
                </c:pt>
                <c:pt idx="134">
                  <c:v>44384</c:v>
                </c:pt>
                <c:pt idx="135">
                  <c:v>44385</c:v>
                </c:pt>
                <c:pt idx="136">
                  <c:v>44386</c:v>
                </c:pt>
                <c:pt idx="137">
                  <c:v>44389</c:v>
                </c:pt>
                <c:pt idx="138">
                  <c:v>44390</c:v>
                </c:pt>
                <c:pt idx="139">
                  <c:v>44391</c:v>
                </c:pt>
                <c:pt idx="140">
                  <c:v>44392</c:v>
                </c:pt>
                <c:pt idx="141">
                  <c:v>44393</c:v>
                </c:pt>
                <c:pt idx="142">
                  <c:v>44396</c:v>
                </c:pt>
                <c:pt idx="143">
                  <c:v>44397</c:v>
                </c:pt>
                <c:pt idx="144">
                  <c:v>44398</c:v>
                </c:pt>
                <c:pt idx="145">
                  <c:v>44399</c:v>
                </c:pt>
                <c:pt idx="146">
                  <c:v>44400</c:v>
                </c:pt>
                <c:pt idx="147">
                  <c:v>44403</c:v>
                </c:pt>
                <c:pt idx="148">
                  <c:v>44404</c:v>
                </c:pt>
                <c:pt idx="149">
                  <c:v>44405</c:v>
                </c:pt>
                <c:pt idx="150">
                  <c:v>44406</c:v>
                </c:pt>
                <c:pt idx="151">
                  <c:v>44407</c:v>
                </c:pt>
                <c:pt idx="152">
                  <c:v>44410</c:v>
                </c:pt>
                <c:pt idx="153">
                  <c:v>44411</c:v>
                </c:pt>
                <c:pt idx="154">
                  <c:v>44412</c:v>
                </c:pt>
                <c:pt idx="155">
                  <c:v>44413</c:v>
                </c:pt>
                <c:pt idx="156">
                  <c:v>44414</c:v>
                </c:pt>
                <c:pt idx="157">
                  <c:v>44417</c:v>
                </c:pt>
                <c:pt idx="158">
                  <c:v>44418</c:v>
                </c:pt>
                <c:pt idx="159">
                  <c:v>44419</c:v>
                </c:pt>
                <c:pt idx="160">
                  <c:v>44420</c:v>
                </c:pt>
                <c:pt idx="161">
                  <c:v>44421</c:v>
                </c:pt>
                <c:pt idx="162">
                  <c:v>44424</c:v>
                </c:pt>
                <c:pt idx="163">
                  <c:v>44425</c:v>
                </c:pt>
                <c:pt idx="164">
                  <c:v>44426</c:v>
                </c:pt>
                <c:pt idx="165">
                  <c:v>44427</c:v>
                </c:pt>
                <c:pt idx="166">
                  <c:v>44428</c:v>
                </c:pt>
                <c:pt idx="167">
                  <c:v>44431</c:v>
                </c:pt>
                <c:pt idx="168">
                  <c:v>44432</c:v>
                </c:pt>
                <c:pt idx="169">
                  <c:v>44433</c:v>
                </c:pt>
                <c:pt idx="170">
                  <c:v>44434</c:v>
                </c:pt>
                <c:pt idx="171">
                  <c:v>44435</c:v>
                </c:pt>
                <c:pt idx="172">
                  <c:v>44438</c:v>
                </c:pt>
                <c:pt idx="173">
                  <c:v>44439</c:v>
                </c:pt>
                <c:pt idx="174">
                  <c:v>44440</c:v>
                </c:pt>
                <c:pt idx="175">
                  <c:v>44441</c:v>
                </c:pt>
                <c:pt idx="176">
                  <c:v>44442</c:v>
                </c:pt>
                <c:pt idx="177">
                  <c:v>44445</c:v>
                </c:pt>
                <c:pt idx="178">
                  <c:v>44446</c:v>
                </c:pt>
                <c:pt idx="179">
                  <c:v>44447</c:v>
                </c:pt>
                <c:pt idx="180">
                  <c:v>44448</c:v>
                </c:pt>
                <c:pt idx="181">
                  <c:v>44449</c:v>
                </c:pt>
                <c:pt idx="182">
                  <c:v>44452</c:v>
                </c:pt>
                <c:pt idx="183">
                  <c:v>44453</c:v>
                </c:pt>
                <c:pt idx="184">
                  <c:v>44454</c:v>
                </c:pt>
                <c:pt idx="185">
                  <c:v>44455</c:v>
                </c:pt>
                <c:pt idx="186">
                  <c:v>44456</c:v>
                </c:pt>
                <c:pt idx="187">
                  <c:v>44459</c:v>
                </c:pt>
                <c:pt idx="188">
                  <c:v>44460</c:v>
                </c:pt>
                <c:pt idx="189">
                  <c:v>44461</c:v>
                </c:pt>
                <c:pt idx="190">
                  <c:v>44462</c:v>
                </c:pt>
                <c:pt idx="191">
                  <c:v>44463</c:v>
                </c:pt>
                <c:pt idx="192">
                  <c:v>44466</c:v>
                </c:pt>
                <c:pt idx="193">
                  <c:v>44467</c:v>
                </c:pt>
                <c:pt idx="194">
                  <c:v>44468</c:v>
                </c:pt>
                <c:pt idx="195">
                  <c:v>44469</c:v>
                </c:pt>
                <c:pt idx="196">
                  <c:v>44470</c:v>
                </c:pt>
                <c:pt idx="197">
                  <c:v>44473</c:v>
                </c:pt>
                <c:pt idx="198">
                  <c:v>44474</c:v>
                </c:pt>
                <c:pt idx="199">
                  <c:v>44475</c:v>
                </c:pt>
                <c:pt idx="200">
                  <c:v>44476</c:v>
                </c:pt>
                <c:pt idx="201">
                  <c:v>44477</c:v>
                </c:pt>
                <c:pt idx="202">
                  <c:v>44480</c:v>
                </c:pt>
                <c:pt idx="203">
                  <c:v>44481</c:v>
                </c:pt>
                <c:pt idx="204">
                  <c:v>44482</c:v>
                </c:pt>
                <c:pt idx="205">
                  <c:v>44483</c:v>
                </c:pt>
                <c:pt idx="206">
                  <c:v>44484</c:v>
                </c:pt>
                <c:pt idx="207">
                  <c:v>44487</c:v>
                </c:pt>
                <c:pt idx="208">
                  <c:v>44488</c:v>
                </c:pt>
                <c:pt idx="209">
                  <c:v>44489</c:v>
                </c:pt>
                <c:pt idx="210">
                  <c:v>44490</c:v>
                </c:pt>
                <c:pt idx="211">
                  <c:v>44491</c:v>
                </c:pt>
                <c:pt idx="212">
                  <c:v>44494</c:v>
                </c:pt>
                <c:pt idx="213">
                  <c:v>44495</c:v>
                </c:pt>
                <c:pt idx="214">
                  <c:v>44496</c:v>
                </c:pt>
                <c:pt idx="215">
                  <c:v>44497</c:v>
                </c:pt>
                <c:pt idx="216">
                  <c:v>44498</c:v>
                </c:pt>
                <c:pt idx="217">
                  <c:v>44501</c:v>
                </c:pt>
                <c:pt idx="218">
                  <c:v>44502</c:v>
                </c:pt>
                <c:pt idx="219">
                  <c:v>44503</c:v>
                </c:pt>
                <c:pt idx="220">
                  <c:v>44504</c:v>
                </c:pt>
                <c:pt idx="221">
                  <c:v>44505</c:v>
                </c:pt>
                <c:pt idx="222">
                  <c:v>44508</c:v>
                </c:pt>
                <c:pt idx="223">
                  <c:v>44509</c:v>
                </c:pt>
                <c:pt idx="224">
                  <c:v>44510</c:v>
                </c:pt>
                <c:pt idx="225">
                  <c:v>44511</c:v>
                </c:pt>
                <c:pt idx="226">
                  <c:v>44512</c:v>
                </c:pt>
                <c:pt idx="227">
                  <c:v>44515</c:v>
                </c:pt>
                <c:pt idx="228">
                  <c:v>44516</c:v>
                </c:pt>
                <c:pt idx="229">
                  <c:v>44517</c:v>
                </c:pt>
                <c:pt idx="230">
                  <c:v>44518</c:v>
                </c:pt>
                <c:pt idx="231">
                  <c:v>44519</c:v>
                </c:pt>
                <c:pt idx="232">
                  <c:v>44522</c:v>
                </c:pt>
                <c:pt idx="233">
                  <c:v>44523</c:v>
                </c:pt>
                <c:pt idx="234">
                  <c:v>44524</c:v>
                </c:pt>
                <c:pt idx="235">
                  <c:v>44525</c:v>
                </c:pt>
                <c:pt idx="236">
                  <c:v>44526</c:v>
                </c:pt>
                <c:pt idx="237">
                  <c:v>44529</c:v>
                </c:pt>
                <c:pt idx="238">
                  <c:v>44530</c:v>
                </c:pt>
                <c:pt idx="239">
                  <c:v>44531</c:v>
                </c:pt>
                <c:pt idx="240">
                  <c:v>44532</c:v>
                </c:pt>
                <c:pt idx="241">
                  <c:v>44533</c:v>
                </c:pt>
                <c:pt idx="242">
                  <c:v>44536</c:v>
                </c:pt>
                <c:pt idx="243">
                  <c:v>44537</c:v>
                </c:pt>
                <c:pt idx="244">
                  <c:v>44538</c:v>
                </c:pt>
                <c:pt idx="245">
                  <c:v>44539</c:v>
                </c:pt>
                <c:pt idx="246">
                  <c:v>44540</c:v>
                </c:pt>
                <c:pt idx="247">
                  <c:v>44543</c:v>
                </c:pt>
                <c:pt idx="248">
                  <c:v>44544</c:v>
                </c:pt>
                <c:pt idx="249">
                  <c:v>44545</c:v>
                </c:pt>
                <c:pt idx="250">
                  <c:v>44546</c:v>
                </c:pt>
                <c:pt idx="251">
                  <c:v>44547</c:v>
                </c:pt>
                <c:pt idx="252">
                  <c:v>44550</c:v>
                </c:pt>
                <c:pt idx="253">
                  <c:v>44551</c:v>
                </c:pt>
                <c:pt idx="254">
                  <c:v>44552</c:v>
                </c:pt>
                <c:pt idx="255">
                  <c:v>44553</c:v>
                </c:pt>
                <c:pt idx="256">
                  <c:v>44554</c:v>
                </c:pt>
                <c:pt idx="257">
                  <c:v>44557</c:v>
                </c:pt>
                <c:pt idx="258">
                  <c:v>44558</c:v>
                </c:pt>
                <c:pt idx="259">
                  <c:v>44559</c:v>
                </c:pt>
                <c:pt idx="260">
                  <c:v>44560</c:v>
                </c:pt>
                <c:pt idx="261">
                  <c:v>44561</c:v>
                </c:pt>
                <c:pt idx="262">
                  <c:v>44564</c:v>
                </c:pt>
                <c:pt idx="263">
                  <c:v>44565</c:v>
                </c:pt>
                <c:pt idx="264">
                  <c:v>44566</c:v>
                </c:pt>
                <c:pt idx="265">
                  <c:v>44567</c:v>
                </c:pt>
                <c:pt idx="266">
                  <c:v>44568</c:v>
                </c:pt>
                <c:pt idx="267">
                  <c:v>44571</c:v>
                </c:pt>
                <c:pt idx="268">
                  <c:v>44572</c:v>
                </c:pt>
                <c:pt idx="269">
                  <c:v>44573</c:v>
                </c:pt>
                <c:pt idx="270">
                  <c:v>44574</c:v>
                </c:pt>
                <c:pt idx="271">
                  <c:v>44575</c:v>
                </c:pt>
                <c:pt idx="272">
                  <c:v>44578</c:v>
                </c:pt>
                <c:pt idx="273">
                  <c:v>44579</c:v>
                </c:pt>
                <c:pt idx="274">
                  <c:v>44580</c:v>
                </c:pt>
                <c:pt idx="275">
                  <c:v>44581</c:v>
                </c:pt>
                <c:pt idx="276">
                  <c:v>44582</c:v>
                </c:pt>
                <c:pt idx="277">
                  <c:v>44585</c:v>
                </c:pt>
                <c:pt idx="278">
                  <c:v>44586</c:v>
                </c:pt>
                <c:pt idx="279">
                  <c:v>44587</c:v>
                </c:pt>
                <c:pt idx="280">
                  <c:v>44588</c:v>
                </c:pt>
                <c:pt idx="281">
                  <c:v>44589</c:v>
                </c:pt>
                <c:pt idx="282">
                  <c:v>44592</c:v>
                </c:pt>
                <c:pt idx="283">
                  <c:v>44593</c:v>
                </c:pt>
              </c:numCache>
            </c:numRef>
          </c:cat>
          <c:val>
            <c:numRef>
              <c:f>'1.14.'!$E$7:$E$1451</c:f>
              <c:numCache>
                <c:formatCode>General</c:formatCode>
                <c:ptCount val="1445"/>
                <c:pt idx="0">
                  <c:v>100</c:v>
                </c:pt>
                <c:pt idx="1">
                  <c:v>100</c:v>
                </c:pt>
                <c:pt idx="2">
                  <c:v>100.78466311848882</c:v>
                </c:pt>
                <c:pt idx="3">
                  <c:v>100.42202996412746</c:v>
                </c:pt>
                <c:pt idx="4">
                  <c:v>100.64164185286785</c:v>
                </c:pt>
                <c:pt idx="5">
                  <c:v>101.33017592397208</c:v>
                </c:pt>
                <c:pt idx="6">
                  <c:v>102.79477620688847</c:v>
                </c:pt>
                <c:pt idx="7">
                  <c:v>101.79909810633593</c:v>
                </c:pt>
                <c:pt idx="8">
                  <c:v>102.4907583253226</c:v>
                </c:pt>
                <c:pt idx="9">
                  <c:v>102.98547122771643</c:v>
                </c:pt>
                <c:pt idx="10">
                  <c:v>104.01241080709322</c:v>
                </c:pt>
                <c:pt idx="11">
                  <c:v>102.36493087305494</c:v>
                </c:pt>
                <c:pt idx="12">
                  <c:v>103.3731135651372</c:v>
                </c:pt>
                <c:pt idx="13">
                  <c:v>102.99094198651068</c:v>
                </c:pt>
                <c:pt idx="14">
                  <c:v>103.16288012004408</c:v>
                </c:pt>
                <c:pt idx="15">
                  <c:v>102.13125131884362</c:v>
                </c:pt>
                <c:pt idx="16">
                  <c:v>100.393113096215</c:v>
                </c:pt>
                <c:pt idx="17">
                  <c:v>100.24540260877041</c:v>
                </c:pt>
                <c:pt idx="18">
                  <c:v>100.59396809766086</c:v>
                </c:pt>
                <c:pt idx="19">
                  <c:v>98.932420498151643</c:v>
                </c:pt>
                <c:pt idx="20">
                  <c:v>99.524825521871293</c:v>
                </c:pt>
                <c:pt idx="21">
                  <c:v>97.96409619157032</c:v>
                </c:pt>
                <c:pt idx="22">
                  <c:v>98.12743741842705</c:v>
                </c:pt>
                <c:pt idx="23">
                  <c:v>99.710831320875599</c:v>
                </c:pt>
                <c:pt idx="24">
                  <c:v>99.901526341703558</c:v>
                </c:pt>
                <c:pt idx="25">
                  <c:v>99.881206380467802</c:v>
                </c:pt>
                <c:pt idx="26">
                  <c:v>101.46069259806333</c:v>
                </c:pt>
                <c:pt idx="27">
                  <c:v>102.07341758301875</c:v>
                </c:pt>
                <c:pt idx="28">
                  <c:v>102.16407587160911</c:v>
                </c:pt>
                <c:pt idx="29">
                  <c:v>102.43448766343893</c:v>
                </c:pt>
                <c:pt idx="30">
                  <c:v>102.92060365915611</c:v>
                </c:pt>
                <c:pt idx="31">
                  <c:v>103.26447992622292</c:v>
                </c:pt>
                <c:pt idx="32">
                  <c:v>104.35550553718946</c:v>
                </c:pt>
                <c:pt idx="33">
                  <c:v>103.97724164341598</c:v>
                </c:pt>
                <c:pt idx="34">
                  <c:v>103.11051714301348</c:v>
                </c:pt>
                <c:pt idx="35">
                  <c:v>102.08435910060729</c:v>
                </c:pt>
                <c:pt idx="36">
                  <c:v>103.02220346533495</c:v>
                </c:pt>
                <c:pt idx="37">
                  <c:v>100.59162348674907</c:v>
                </c:pt>
                <c:pt idx="38">
                  <c:v>101.38253890100276</c:v>
                </c:pt>
                <c:pt idx="39">
                  <c:v>101.17152391893902</c:v>
                </c:pt>
                <c:pt idx="40">
                  <c:v>99.882769454409072</c:v>
                </c:pt>
                <c:pt idx="41">
                  <c:v>97.946902378217032</c:v>
                </c:pt>
                <c:pt idx="42">
                  <c:v>99.477151766664349</c:v>
                </c:pt>
                <c:pt idx="43">
                  <c:v>99.874954084703006</c:v>
                </c:pt>
                <c:pt idx="44">
                  <c:v>99.766320445788708</c:v>
                </c:pt>
                <c:pt idx="45">
                  <c:v>100.03360608973611</c:v>
                </c:pt>
                <c:pt idx="46">
                  <c:v>99.377115034426723</c:v>
                </c:pt>
                <c:pt idx="47">
                  <c:v>98.407227653904201</c:v>
                </c:pt>
                <c:pt idx="48">
                  <c:v>99.477151766664335</c:v>
                </c:pt>
                <c:pt idx="49">
                  <c:v>100.88548138769706</c:v>
                </c:pt>
                <c:pt idx="50">
                  <c:v>103.0901971817777</c:v>
                </c:pt>
                <c:pt idx="51">
                  <c:v>102.47356451196926</c:v>
                </c:pt>
                <c:pt idx="52">
                  <c:v>102.60642579697236</c:v>
                </c:pt>
                <c:pt idx="53">
                  <c:v>103.11364329089591</c:v>
                </c:pt>
                <c:pt idx="54">
                  <c:v>101.83426727001326</c:v>
                </c:pt>
                <c:pt idx="55">
                  <c:v>102.18205122193311</c:v>
                </c:pt>
                <c:pt idx="56">
                  <c:v>102.28677717599436</c:v>
                </c:pt>
                <c:pt idx="57">
                  <c:v>101.38957273373821</c:v>
                </c:pt>
                <c:pt idx="58">
                  <c:v>100.26103334818256</c:v>
                </c:pt>
                <c:pt idx="59">
                  <c:v>99.359921221073392</c:v>
                </c:pt>
                <c:pt idx="60">
                  <c:v>98.590888841996701</c:v>
                </c:pt>
                <c:pt idx="61">
                  <c:v>99.728806671199607</c:v>
                </c:pt>
                <c:pt idx="62">
                  <c:v>100.3165224730956</c:v>
                </c:pt>
                <c:pt idx="63">
                  <c:v>100.86985064828495</c:v>
                </c:pt>
                <c:pt idx="64">
                  <c:v>102.01792845810573</c:v>
                </c:pt>
                <c:pt idx="65">
                  <c:v>102.18752198072733</c:v>
                </c:pt>
                <c:pt idx="66">
                  <c:v>102.30475252631828</c:v>
                </c:pt>
                <c:pt idx="67">
                  <c:v>103.26291685228172</c:v>
                </c:pt>
                <c:pt idx="68">
                  <c:v>103.25197533469324</c:v>
                </c:pt>
                <c:pt idx="69">
                  <c:v>103.2230584667808</c:v>
                </c:pt>
                <c:pt idx="70">
                  <c:v>103.59038084296581</c:v>
                </c:pt>
                <c:pt idx="71">
                  <c:v>102.55328128297113</c:v>
                </c:pt>
                <c:pt idx="72">
                  <c:v>102.41182309129138</c:v>
                </c:pt>
                <c:pt idx="73">
                  <c:v>102.44230303314504</c:v>
                </c:pt>
                <c:pt idx="74">
                  <c:v>104.06555532109451</c:v>
                </c:pt>
                <c:pt idx="75">
                  <c:v>105.10109180714799</c:v>
                </c:pt>
                <c:pt idx="76">
                  <c:v>105.49029721850998</c:v>
                </c:pt>
                <c:pt idx="77">
                  <c:v>105.35665439653627</c:v>
                </c:pt>
                <c:pt idx="78">
                  <c:v>104.80020007346454</c:v>
                </c:pt>
                <c:pt idx="79">
                  <c:v>104.61419427446022</c:v>
                </c:pt>
                <c:pt idx="80">
                  <c:v>104.99714739005736</c:v>
                </c:pt>
                <c:pt idx="81">
                  <c:v>105.38400819050753</c:v>
                </c:pt>
                <c:pt idx="82">
                  <c:v>106.01314545184567</c:v>
                </c:pt>
                <c:pt idx="83">
                  <c:v>105.64426000171946</c:v>
                </c:pt>
                <c:pt idx="84">
                  <c:v>106.60633201253592</c:v>
                </c:pt>
                <c:pt idx="85">
                  <c:v>106.29762490914639</c:v>
                </c:pt>
                <c:pt idx="86">
                  <c:v>104.51259446828139</c:v>
                </c:pt>
                <c:pt idx="87">
                  <c:v>104.75018170734573</c:v>
                </c:pt>
                <c:pt idx="88">
                  <c:v>103.93425711003265</c:v>
                </c:pt>
                <c:pt idx="89">
                  <c:v>105.38713433838994</c:v>
                </c:pt>
                <c:pt idx="90">
                  <c:v>106.87986995224816</c:v>
                </c:pt>
                <c:pt idx="91">
                  <c:v>108.68443881737832</c:v>
                </c:pt>
                <c:pt idx="92">
                  <c:v>108.89623533641264</c:v>
                </c:pt>
                <c:pt idx="93">
                  <c:v>108.46795307652035</c:v>
                </c:pt>
                <c:pt idx="94">
                  <c:v>107.20030011019678</c:v>
                </c:pt>
                <c:pt idx="95">
                  <c:v>106.71887333630323</c:v>
                </c:pt>
                <c:pt idx="96">
                  <c:v>107.53089024876328</c:v>
                </c:pt>
                <c:pt idx="97">
                  <c:v>108.12485834642413</c:v>
                </c:pt>
                <c:pt idx="98">
                  <c:v>108.79776167811623</c:v>
                </c:pt>
                <c:pt idx="99">
                  <c:v>107.58559783670572</c:v>
                </c:pt>
                <c:pt idx="100">
                  <c:v>107.91775104921344</c:v>
                </c:pt>
                <c:pt idx="101">
                  <c:v>107.80833587332855</c:v>
                </c:pt>
                <c:pt idx="102">
                  <c:v>107.87789266371252</c:v>
                </c:pt>
                <c:pt idx="103">
                  <c:v>108.02325854024531</c:v>
                </c:pt>
                <c:pt idx="104">
                  <c:v>108.53125757113946</c:v>
                </c:pt>
                <c:pt idx="105">
                  <c:v>109.41361281095409</c:v>
                </c:pt>
                <c:pt idx="106">
                  <c:v>110.3819371175354</c:v>
                </c:pt>
                <c:pt idx="107">
                  <c:v>110.97512367822567</c:v>
                </c:pt>
                <c:pt idx="108">
                  <c:v>112.32405648949231</c:v>
                </c:pt>
                <c:pt idx="109">
                  <c:v>113.75114299781957</c:v>
                </c:pt>
                <c:pt idx="110">
                  <c:v>113.34474377310424</c:v>
                </c:pt>
                <c:pt idx="111">
                  <c:v>113.85899509976325</c:v>
                </c:pt>
                <c:pt idx="112">
                  <c:v>114.02389940056121</c:v>
                </c:pt>
                <c:pt idx="113">
                  <c:v>113.7050323165538</c:v>
                </c:pt>
                <c:pt idx="114">
                  <c:v>114.01530249388452</c:v>
                </c:pt>
                <c:pt idx="115">
                  <c:v>113.96997334958935</c:v>
                </c:pt>
                <c:pt idx="116">
                  <c:v>113.47760505810733</c:v>
                </c:pt>
                <c:pt idx="117">
                  <c:v>114.22162825412462</c:v>
                </c:pt>
                <c:pt idx="118">
                  <c:v>113.13529186498172</c:v>
                </c:pt>
                <c:pt idx="119">
                  <c:v>113.3041038506327</c:v>
                </c:pt>
                <c:pt idx="120">
                  <c:v>111.74181144639051</c:v>
                </c:pt>
                <c:pt idx="121">
                  <c:v>110.84851468898739</c:v>
                </c:pt>
                <c:pt idx="122">
                  <c:v>110.97668675216686</c:v>
                </c:pt>
                <c:pt idx="123">
                  <c:v>110.81490859925132</c:v>
                </c:pt>
                <c:pt idx="124">
                  <c:v>111.85591584409903</c:v>
                </c:pt>
                <c:pt idx="125">
                  <c:v>112.53507147155599</c:v>
                </c:pt>
                <c:pt idx="126">
                  <c:v>112.43581627628899</c:v>
                </c:pt>
                <c:pt idx="127">
                  <c:v>112.11069689651673</c:v>
                </c:pt>
                <c:pt idx="128">
                  <c:v>111.92703570842423</c:v>
                </c:pt>
                <c:pt idx="129">
                  <c:v>111.28617539252697</c:v>
                </c:pt>
                <c:pt idx="130">
                  <c:v>110.93292068181289</c:v>
                </c:pt>
                <c:pt idx="131">
                  <c:v>111.28461231858577</c:v>
                </c:pt>
                <c:pt idx="132">
                  <c:v>110.98919134369656</c:v>
                </c:pt>
                <c:pt idx="133">
                  <c:v>109.24245621439127</c:v>
                </c:pt>
                <c:pt idx="134">
                  <c:v>109.60196322087022</c:v>
                </c:pt>
                <c:pt idx="135">
                  <c:v>108.11313529186502</c:v>
                </c:pt>
                <c:pt idx="136">
                  <c:v>108.89389072550081</c:v>
                </c:pt>
                <c:pt idx="137">
                  <c:v>109.45972349221984</c:v>
                </c:pt>
                <c:pt idx="138">
                  <c:v>109.35890522301162</c:v>
                </c:pt>
                <c:pt idx="139">
                  <c:v>110.12793760208831</c:v>
                </c:pt>
                <c:pt idx="140">
                  <c:v>109.73795065375573</c:v>
                </c:pt>
                <c:pt idx="141">
                  <c:v>109.45581580736682</c:v>
                </c:pt>
                <c:pt idx="142">
                  <c:v>106.96896516689728</c:v>
                </c:pt>
                <c:pt idx="143">
                  <c:v>107.04321117910489</c:v>
                </c:pt>
                <c:pt idx="144">
                  <c:v>107.69813916047303</c:v>
                </c:pt>
                <c:pt idx="145">
                  <c:v>108.47654998319702</c:v>
                </c:pt>
                <c:pt idx="146">
                  <c:v>108.19754128469054</c:v>
                </c:pt>
                <c:pt idx="147">
                  <c:v>108.44294389346094</c:v>
                </c:pt>
                <c:pt idx="148">
                  <c:v>107.9607355825968</c:v>
                </c:pt>
                <c:pt idx="149">
                  <c:v>109.18071479371338</c:v>
                </c:pt>
                <c:pt idx="150">
                  <c:v>111.09235422381663</c:v>
                </c:pt>
                <c:pt idx="151">
                  <c:v>109.17133635006613</c:v>
                </c:pt>
                <c:pt idx="152">
                  <c:v>110.10918071479381</c:v>
                </c:pt>
                <c:pt idx="153">
                  <c:v>109.89269497393582</c:v>
                </c:pt>
                <c:pt idx="154">
                  <c:v>109.74654756043243</c:v>
                </c:pt>
                <c:pt idx="155">
                  <c:v>110.3905340242121</c:v>
                </c:pt>
                <c:pt idx="156">
                  <c:v>109.29638226536315</c:v>
                </c:pt>
                <c:pt idx="157">
                  <c:v>108.92437066735451</c:v>
                </c:pt>
                <c:pt idx="158">
                  <c:v>109.77077520652124</c:v>
                </c:pt>
                <c:pt idx="159">
                  <c:v>110.27721116347418</c:v>
                </c:pt>
                <c:pt idx="160">
                  <c:v>109.90598110243613</c:v>
                </c:pt>
                <c:pt idx="161">
                  <c:v>110.28502653318024</c:v>
                </c:pt>
                <c:pt idx="162">
                  <c:v>109.8770642345237</c:v>
                </c:pt>
                <c:pt idx="163">
                  <c:v>109.41126820004227</c:v>
                </c:pt>
                <c:pt idx="164">
                  <c:v>108.74774331199744</c:v>
                </c:pt>
                <c:pt idx="165">
                  <c:v>106.34060944252975</c:v>
                </c:pt>
                <c:pt idx="166">
                  <c:v>106.05847459614084</c:v>
                </c:pt>
                <c:pt idx="167">
                  <c:v>107.05884191851703</c:v>
                </c:pt>
                <c:pt idx="168">
                  <c:v>108.85794002485295</c:v>
                </c:pt>
                <c:pt idx="169">
                  <c:v>109.15883175853644</c:v>
                </c:pt>
                <c:pt idx="170">
                  <c:v>108.32493181089941</c:v>
                </c:pt>
                <c:pt idx="171">
                  <c:v>109.85752581025857</c:v>
                </c:pt>
                <c:pt idx="172">
                  <c:v>110.44289700124276</c:v>
                </c:pt>
                <c:pt idx="173">
                  <c:v>111.52532570553261</c:v>
                </c:pt>
                <c:pt idx="174">
                  <c:v>111.72070994818421</c:v>
                </c:pt>
                <c:pt idx="175">
                  <c:v>111.03999124678604</c:v>
                </c:pt>
                <c:pt idx="176">
                  <c:v>111.20176939970158</c:v>
                </c:pt>
                <c:pt idx="177">
                  <c:v>111.62458090079964</c:v>
                </c:pt>
                <c:pt idx="178">
                  <c:v>111.18926480817188</c:v>
                </c:pt>
                <c:pt idx="179">
                  <c:v>109.41126820004233</c:v>
                </c:pt>
                <c:pt idx="180">
                  <c:v>109.59571092510544</c:v>
                </c:pt>
                <c:pt idx="181">
                  <c:v>109.56757559416361</c:v>
                </c:pt>
                <c:pt idx="182">
                  <c:v>110.5312106789213</c:v>
                </c:pt>
                <c:pt idx="183">
                  <c:v>110.32410338171061</c:v>
                </c:pt>
                <c:pt idx="184">
                  <c:v>110.13966065664749</c:v>
                </c:pt>
                <c:pt idx="185">
                  <c:v>109.17915171977224</c:v>
                </c:pt>
                <c:pt idx="186">
                  <c:v>108.0005939680978</c:v>
                </c:pt>
                <c:pt idx="187">
                  <c:v>105.78571819339928</c:v>
                </c:pt>
                <c:pt idx="188">
                  <c:v>106.35702171891255</c:v>
                </c:pt>
                <c:pt idx="189">
                  <c:v>108.0865630348645</c:v>
                </c:pt>
                <c:pt idx="190">
                  <c:v>108.4656084656086</c:v>
                </c:pt>
                <c:pt idx="191">
                  <c:v>107.21905699749139</c:v>
                </c:pt>
                <c:pt idx="192">
                  <c:v>107.82631122365257</c:v>
                </c:pt>
                <c:pt idx="193">
                  <c:v>106.22572350785067</c:v>
                </c:pt>
                <c:pt idx="194">
                  <c:v>106.46409228388563</c:v>
                </c:pt>
                <c:pt idx="195">
                  <c:v>107.07134651004679</c:v>
                </c:pt>
                <c:pt idx="196">
                  <c:v>107.62545622220671</c:v>
                </c:pt>
                <c:pt idx="197">
                  <c:v>106.91894680077853</c:v>
                </c:pt>
                <c:pt idx="198">
                  <c:v>107.71064375200281</c:v>
                </c:pt>
                <c:pt idx="199">
                  <c:v>107.15966018772531</c:v>
                </c:pt>
                <c:pt idx="200">
                  <c:v>108.14205215977753</c:v>
                </c:pt>
                <c:pt idx="201">
                  <c:v>108.64614350581866</c:v>
                </c:pt>
                <c:pt idx="202">
                  <c:v>108.95641368314939</c:v>
                </c:pt>
                <c:pt idx="203">
                  <c:v>108.91030300188362</c:v>
                </c:pt>
                <c:pt idx="204">
                  <c:v>109.25886849077408</c:v>
                </c:pt>
                <c:pt idx="205">
                  <c:v>109.97866404070258</c:v>
                </c:pt>
                <c:pt idx="206">
                  <c:v>111.19473556696613</c:v>
                </c:pt>
                <c:pt idx="207">
                  <c:v>110.60701976507012</c:v>
                </c:pt>
                <c:pt idx="208">
                  <c:v>110.4069463005949</c:v>
                </c:pt>
                <c:pt idx="209">
                  <c:v>110.91572686845964</c:v>
                </c:pt>
                <c:pt idx="210">
                  <c:v>109.14945331488917</c:v>
                </c:pt>
                <c:pt idx="211">
                  <c:v>108.62504200761229</c:v>
                </c:pt>
                <c:pt idx="212">
                  <c:v>109.98100865161439</c:v>
                </c:pt>
                <c:pt idx="213">
                  <c:v>109.66370464154819</c:v>
                </c:pt>
                <c:pt idx="214">
                  <c:v>108.72898642470294</c:v>
                </c:pt>
                <c:pt idx="215">
                  <c:v>108.12329527248298</c:v>
                </c:pt>
                <c:pt idx="216">
                  <c:v>106.85720538010062</c:v>
                </c:pt>
                <c:pt idx="217">
                  <c:v>107.12370948707742</c:v>
                </c:pt>
                <c:pt idx="218">
                  <c:v>107.38083515040692</c:v>
                </c:pt>
                <c:pt idx="219">
                  <c:v>107.35113674552387</c:v>
                </c:pt>
                <c:pt idx="220">
                  <c:v>107.99981243112718</c:v>
                </c:pt>
                <c:pt idx="221">
                  <c:v>108.46717153954978</c:v>
                </c:pt>
                <c:pt idx="222">
                  <c:v>109.14945331488916</c:v>
                </c:pt>
                <c:pt idx="223">
                  <c:v>109.276843841098</c:v>
                </c:pt>
                <c:pt idx="224">
                  <c:v>108.86575539455903</c:v>
                </c:pt>
                <c:pt idx="225">
                  <c:v>109.97006713402585</c:v>
                </c:pt>
                <c:pt idx="226">
                  <c:v>108.40074089704821</c:v>
                </c:pt>
                <c:pt idx="227">
                  <c:v>108.23036583745601</c:v>
                </c:pt>
                <c:pt idx="228">
                  <c:v>107.07525419489976</c:v>
                </c:pt>
                <c:pt idx="229">
                  <c:v>107.11120489554766</c:v>
                </c:pt>
                <c:pt idx="230">
                  <c:v>105.73491829030979</c:v>
                </c:pt>
                <c:pt idx="231">
                  <c:v>104.93853211726187</c:v>
                </c:pt>
                <c:pt idx="232">
                  <c:v>102.63690573882603</c:v>
                </c:pt>
                <c:pt idx="233">
                  <c:v>102.94561284221557</c:v>
                </c:pt>
                <c:pt idx="234">
                  <c:v>103.07300336842439</c:v>
                </c:pt>
                <c:pt idx="235">
                  <c:v>103.33638132751877</c:v>
                </c:pt>
                <c:pt idx="236">
                  <c:v>100.1117597867968</c:v>
                </c:pt>
                <c:pt idx="237">
                  <c:v>100.17897196626893</c:v>
                </c:pt>
                <c:pt idx="238">
                  <c:v>100.56739584066031</c:v>
                </c:pt>
                <c:pt idx="239">
                  <c:v>102.00776847748791</c:v>
                </c:pt>
                <c:pt idx="240">
                  <c:v>102.61111501879606</c:v>
                </c:pt>
                <c:pt idx="241">
                  <c:v>101.86474721186694</c:v>
                </c:pt>
                <c:pt idx="242">
                  <c:v>102.46027838346902</c:v>
                </c:pt>
                <c:pt idx="243">
                  <c:v>103.62555000664315</c:v>
                </c:pt>
                <c:pt idx="244">
                  <c:v>103.49034411072824</c:v>
                </c:pt>
                <c:pt idx="245">
                  <c:v>102.82291153783038</c:v>
                </c:pt>
                <c:pt idx="246">
                  <c:v>102.50248137988173</c:v>
                </c:pt>
                <c:pt idx="247">
                  <c:v>101.25358530085271</c:v>
                </c:pt>
                <c:pt idx="248">
                  <c:v>101.2254499699109</c:v>
                </c:pt>
                <c:pt idx="249">
                  <c:v>100.99177041569958</c:v>
                </c:pt>
                <c:pt idx="250">
                  <c:v>103.01907731745257</c:v>
                </c:pt>
                <c:pt idx="251">
                  <c:v>102.86042531241947</c:v>
                </c:pt>
                <c:pt idx="252">
                  <c:v>100.88938907255014</c:v>
                </c:pt>
                <c:pt idx="253">
                  <c:v>101.60293232671377</c:v>
                </c:pt>
                <c:pt idx="254">
                  <c:v>102.02652536478244</c:v>
                </c:pt>
                <c:pt idx="255">
                  <c:v>102.63456112791421</c:v>
                </c:pt>
                <c:pt idx="256">
                  <c:v>102.90262830883221</c:v>
                </c:pt>
                <c:pt idx="257">
                  <c:v>103.11208021695469</c:v>
                </c:pt>
                <c:pt idx="258">
                  <c:v>103.25822763045809</c:v>
                </c:pt>
                <c:pt idx="259">
                  <c:v>102.56265972661841</c:v>
                </c:pt>
                <c:pt idx="260">
                  <c:v>103.4293842270209</c:v>
                </c:pt>
                <c:pt idx="261">
                  <c:v>103.39812274819663</c:v>
                </c:pt>
                <c:pt idx="262">
                  <c:v>103.53332864411153</c:v>
                </c:pt>
                <c:pt idx="263">
                  <c:v>103.80061428805894</c:v>
                </c:pt>
                <c:pt idx="264">
                  <c:v>103.66775300305585</c:v>
                </c:pt>
                <c:pt idx="265">
                  <c:v>102.88465295850824</c:v>
                </c:pt>
                <c:pt idx="266">
                  <c:v>103.64039920908461</c:v>
                </c:pt>
                <c:pt idx="267">
                  <c:v>103.54583323564124</c:v>
                </c:pt>
                <c:pt idx="268">
                  <c:v>105.54891249130543</c:v>
                </c:pt>
                <c:pt idx="269">
                  <c:v>107.76613287691578</c:v>
                </c:pt>
                <c:pt idx="270">
                  <c:v>107.24719232843313</c:v>
                </c:pt>
                <c:pt idx="271">
                  <c:v>106.75716864786291</c:v>
                </c:pt>
                <c:pt idx="272">
                  <c:v>106.78608551577534</c:v>
                </c:pt>
                <c:pt idx="273">
                  <c:v>105.00261814885155</c:v>
                </c:pt>
                <c:pt idx="274">
                  <c:v>106.51879987182797</c:v>
                </c:pt>
                <c:pt idx="275">
                  <c:v>107.74112369385635</c:v>
                </c:pt>
                <c:pt idx="276">
                  <c:v>106.84548232554141</c:v>
                </c:pt>
                <c:pt idx="277">
                  <c:v>103.31840597719477</c:v>
                </c:pt>
                <c:pt idx="278">
                  <c:v>104.20466890186241</c:v>
                </c:pt>
                <c:pt idx="279">
                  <c:v>105.45200190695022</c:v>
                </c:pt>
                <c:pt idx="280">
                  <c:v>106.22259735996813</c:v>
                </c:pt>
                <c:pt idx="281">
                  <c:v>105.67083225872001</c:v>
                </c:pt>
                <c:pt idx="282">
                  <c:v>107.53010871179264</c:v>
                </c:pt>
                <c:pt idx="283">
                  <c:v>107.53010871179262</c:v>
                </c:pt>
              </c:numCache>
            </c:numRef>
          </c:val>
          <c:smooth val="0"/>
          <c:extLst xmlns:c16r2="http://schemas.microsoft.com/office/drawing/2015/06/chart">
            <c:ext xmlns:c16="http://schemas.microsoft.com/office/drawing/2014/chart" uri="{C3380CC4-5D6E-409C-BE32-E72D297353CC}">
              <c16:uniqueId val="{00000003-342D-4684-9401-1C09D767E0B6}"/>
            </c:ext>
          </c:extLst>
        </c:ser>
        <c:dLbls>
          <c:showLegendKey val="0"/>
          <c:showVal val="0"/>
          <c:showCatName val="0"/>
          <c:showSerName val="0"/>
          <c:showPercent val="0"/>
          <c:showBubbleSize val="0"/>
        </c:dLbls>
        <c:smooth val="0"/>
        <c:axId val="187222480"/>
        <c:axId val="187223568"/>
      </c:lineChart>
      <c:dateAx>
        <c:axId val="187222480"/>
        <c:scaling>
          <c:orientation val="minMax"/>
          <c:max val="44591"/>
          <c:min val="44197"/>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d/m/yyyy;@"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223568"/>
        <c:crosses val="autoZero"/>
        <c:auto val="1"/>
        <c:lblOffset val="100"/>
        <c:baseTimeUnit val="days"/>
        <c:majorUnit val="1"/>
        <c:majorTimeUnit val="months"/>
      </c:dateAx>
      <c:valAx>
        <c:axId val="187223568"/>
        <c:scaling>
          <c:orientation val="minMax"/>
          <c:max val="140"/>
          <c:min val="9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722248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2"/>
          <c:order val="2"/>
          <c:tx>
            <c:strRef>
              <c:f>'2.1.'!$C$6</c:f>
              <c:strCache>
                <c:ptCount val="1"/>
                <c:pt idx="0">
                  <c:v>Spread (right-hand scale)</c:v>
                </c:pt>
              </c:strCache>
            </c:strRef>
          </c:tx>
          <c:spPr>
            <a:solidFill>
              <a:srgbClr val="00B050">
                <a:alpha val="50000"/>
              </a:srgbClr>
            </a:solidFill>
            <a:ln>
              <a:noFill/>
            </a:ln>
            <a:effectLst/>
          </c:spPr>
          <c:cat>
            <c:numRef>
              <c:f>'2.1.'!$A$7:$A$2248</c:f>
              <c:numCache>
                <c:formatCode>m/d/yyyy</c:formatCode>
                <c:ptCount val="2242"/>
                <c:pt idx="0">
                  <c:v>44602</c:v>
                </c:pt>
                <c:pt idx="1">
                  <c:v>44601</c:v>
                </c:pt>
                <c:pt idx="2">
                  <c:v>44600</c:v>
                </c:pt>
                <c:pt idx="3">
                  <c:v>44599</c:v>
                </c:pt>
                <c:pt idx="4">
                  <c:v>44598</c:v>
                </c:pt>
                <c:pt idx="5">
                  <c:v>44597</c:v>
                </c:pt>
                <c:pt idx="6">
                  <c:v>44596</c:v>
                </c:pt>
                <c:pt idx="7">
                  <c:v>44595</c:v>
                </c:pt>
                <c:pt idx="8">
                  <c:v>44594</c:v>
                </c:pt>
                <c:pt idx="9">
                  <c:v>44593</c:v>
                </c:pt>
                <c:pt idx="10">
                  <c:v>44592</c:v>
                </c:pt>
                <c:pt idx="11">
                  <c:v>44591</c:v>
                </c:pt>
                <c:pt idx="12">
                  <c:v>44590</c:v>
                </c:pt>
                <c:pt idx="13">
                  <c:v>44589</c:v>
                </c:pt>
                <c:pt idx="14">
                  <c:v>44588</c:v>
                </c:pt>
                <c:pt idx="15">
                  <c:v>44587</c:v>
                </c:pt>
                <c:pt idx="16">
                  <c:v>44586</c:v>
                </c:pt>
                <c:pt idx="17">
                  <c:v>44585</c:v>
                </c:pt>
                <c:pt idx="18">
                  <c:v>44584</c:v>
                </c:pt>
                <c:pt idx="19">
                  <c:v>44583</c:v>
                </c:pt>
                <c:pt idx="20">
                  <c:v>44582</c:v>
                </c:pt>
                <c:pt idx="21">
                  <c:v>44581</c:v>
                </c:pt>
                <c:pt idx="22">
                  <c:v>44580</c:v>
                </c:pt>
                <c:pt idx="23">
                  <c:v>44579</c:v>
                </c:pt>
                <c:pt idx="24">
                  <c:v>44578</c:v>
                </c:pt>
                <c:pt idx="25">
                  <c:v>44577</c:v>
                </c:pt>
                <c:pt idx="26">
                  <c:v>44576</c:v>
                </c:pt>
                <c:pt idx="27">
                  <c:v>44575</c:v>
                </c:pt>
                <c:pt idx="28">
                  <c:v>44574</c:v>
                </c:pt>
                <c:pt idx="29">
                  <c:v>44573</c:v>
                </c:pt>
                <c:pt idx="30">
                  <c:v>44572</c:v>
                </c:pt>
                <c:pt idx="31">
                  <c:v>44571</c:v>
                </c:pt>
                <c:pt idx="32">
                  <c:v>44570</c:v>
                </c:pt>
                <c:pt idx="33">
                  <c:v>44569</c:v>
                </c:pt>
                <c:pt idx="34">
                  <c:v>44568</c:v>
                </c:pt>
                <c:pt idx="35">
                  <c:v>44567</c:v>
                </c:pt>
                <c:pt idx="36">
                  <c:v>44566</c:v>
                </c:pt>
                <c:pt idx="37">
                  <c:v>44565</c:v>
                </c:pt>
                <c:pt idx="38">
                  <c:v>44564</c:v>
                </c:pt>
                <c:pt idx="39">
                  <c:v>44563</c:v>
                </c:pt>
                <c:pt idx="40">
                  <c:v>44562</c:v>
                </c:pt>
                <c:pt idx="41">
                  <c:v>44561</c:v>
                </c:pt>
                <c:pt idx="42">
                  <c:v>44560</c:v>
                </c:pt>
                <c:pt idx="43">
                  <c:v>44559</c:v>
                </c:pt>
                <c:pt idx="44">
                  <c:v>44558</c:v>
                </c:pt>
                <c:pt idx="45">
                  <c:v>44557</c:v>
                </c:pt>
                <c:pt idx="46">
                  <c:v>44556</c:v>
                </c:pt>
                <c:pt idx="47">
                  <c:v>44555</c:v>
                </c:pt>
                <c:pt idx="48">
                  <c:v>44554</c:v>
                </c:pt>
                <c:pt idx="49">
                  <c:v>44553</c:v>
                </c:pt>
                <c:pt idx="50">
                  <c:v>44552</c:v>
                </c:pt>
                <c:pt idx="51">
                  <c:v>44551</c:v>
                </c:pt>
                <c:pt idx="52">
                  <c:v>44550</c:v>
                </c:pt>
                <c:pt idx="53">
                  <c:v>44549</c:v>
                </c:pt>
                <c:pt idx="54">
                  <c:v>44548</c:v>
                </c:pt>
                <c:pt idx="55">
                  <c:v>44547</c:v>
                </c:pt>
                <c:pt idx="56">
                  <c:v>44546</c:v>
                </c:pt>
                <c:pt idx="57">
                  <c:v>44545</c:v>
                </c:pt>
                <c:pt idx="58">
                  <c:v>44544</c:v>
                </c:pt>
                <c:pt idx="59">
                  <c:v>44543</c:v>
                </c:pt>
                <c:pt idx="60">
                  <c:v>44542</c:v>
                </c:pt>
                <c:pt idx="61">
                  <c:v>44541</c:v>
                </c:pt>
                <c:pt idx="62">
                  <c:v>44540</c:v>
                </c:pt>
                <c:pt idx="63">
                  <c:v>44539</c:v>
                </c:pt>
                <c:pt idx="64">
                  <c:v>44538</c:v>
                </c:pt>
                <c:pt idx="65">
                  <c:v>44537</c:v>
                </c:pt>
                <c:pt idx="66">
                  <c:v>44536</c:v>
                </c:pt>
                <c:pt idx="67">
                  <c:v>44535</c:v>
                </c:pt>
                <c:pt idx="68">
                  <c:v>44534</c:v>
                </c:pt>
                <c:pt idx="69">
                  <c:v>44533</c:v>
                </c:pt>
                <c:pt idx="70">
                  <c:v>44532</c:v>
                </c:pt>
                <c:pt idx="71">
                  <c:v>44531</c:v>
                </c:pt>
                <c:pt idx="72">
                  <c:v>44530</c:v>
                </c:pt>
                <c:pt idx="73">
                  <c:v>44529</c:v>
                </c:pt>
                <c:pt idx="74">
                  <c:v>44528</c:v>
                </c:pt>
                <c:pt idx="75">
                  <c:v>44527</c:v>
                </c:pt>
                <c:pt idx="76">
                  <c:v>44526</c:v>
                </c:pt>
                <c:pt idx="77">
                  <c:v>44525</c:v>
                </c:pt>
                <c:pt idx="78">
                  <c:v>44524</c:v>
                </c:pt>
                <c:pt idx="79">
                  <c:v>44523</c:v>
                </c:pt>
                <c:pt idx="80">
                  <c:v>44522</c:v>
                </c:pt>
                <c:pt idx="81">
                  <c:v>44521</c:v>
                </c:pt>
                <c:pt idx="82">
                  <c:v>44520</c:v>
                </c:pt>
                <c:pt idx="83">
                  <c:v>44519</c:v>
                </c:pt>
                <c:pt idx="84">
                  <c:v>44518</c:v>
                </c:pt>
                <c:pt idx="85">
                  <c:v>44517</c:v>
                </c:pt>
                <c:pt idx="86">
                  <c:v>44516</c:v>
                </c:pt>
                <c:pt idx="87">
                  <c:v>44515</c:v>
                </c:pt>
                <c:pt idx="88">
                  <c:v>44514</c:v>
                </c:pt>
                <c:pt idx="89">
                  <c:v>44513</c:v>
                </c:pt>
                <c:pt idx="90">
                  <c:v>44512</c:v>
                </c:pt>
                <c:pt idx="91">
                  <c:v>44511</c:v>
                </c:pt>
                <c:pt idx="92">
                  <c:v>44510</c:v>
                </c:pt>
                <c:pt idx="93">
                  <c:v>44509</c:v>
                </c:pt>
                <c:pt idx="94">
                  <c:v>44508</c:v>
                </c:pt>
                <c:pt idx="95">
                  <c:v>44507</c:v>
                </c:pt>
                <c:pt idx="96">
                  <c:v>44506</c:v>
                </c:pt>
                <c:pt idx="97">
                  <c:v>44505</c:v>
                </c:pt>
                <c:pt idx="98">
                  <c:v>44504</c:v>
                </c:pt>
                <c:pt idx="99">
                  <c:v>44503</c:v>
                </c:pt>
                <c:pt idx="100">
                  <c:v>44502</c:v>
                </c:pt>
                <c:pt idx="101">
                  <c:v>44501</c:v>
                </c:pt>
                <c:pt idx="102">
                  <c:v>44500</c:v>
                </c:pt>
                <c:pt idx="103">
                  <c:v>44499</c:v>
                </c:pt>
                <c:pt idx="104">
                  <c:v>44498</c:v>
                </c:pt>
                <c:pt idx="105">
                  <c:v>44497</c:v>
                </c:pt>
                <c:pt idx="106">
                  <c:v>44496</c:v>
                </c:pt>
                <c:pt idx="107">
                  <c:v>44495</c:v>
                </c:pt>
                <c:pt idx="108">
                  <c:v>44494</c:v>
                </c:pt>
                <c:pt idx="109">
                  <c:v>44493</c:v>
                </c:pt>
                <c:pt idx="110">
                  <c:v>44492</c:v>
                </c:pt>
                <c:pt idx="111">
                  <c:v>44491</c:v>
                </c:pt>
                <c:pt idx="112">
                  <c:v>44490</c:v>
                </c:pt>
                <c:pt idx="113">
                  <c:v>44489</c:v>
                </c:pt>
                <c:pt idx="114">
                  <c:v>44488</c:v>
                </c:pt>
                <c:pt idx="115">
                  <c:v>44487</c:v>
                </c:pt>
                <c:pt idx="116">
                  <c:v>44486</c:v>
                </c:pt>
                <c:pt idx="117">
                  <c:v>44485</c:v>
                </c:pt>
                <c:pt idx="118">
                  <c:v>44484</c:v>
                </c:pt>
                <c:pt idx="119">
                  <c:v>44483</c:v>
                </c:pt>
                <c:pt idx="120">
                  <c:v>44482</c:v>
                </c:pt>
                <c:pt idx="121">
                  <c:v>44481</c:v>
                </c:pt>
                <c:pt idx="122">
                  <c:v>44480</c:v>
                </c:pt>
                <c:pt idx="123">
                  <c:v>44479</c:v>
                </c:pt>
                <c:pt idx="124">
                  <c:v>44478</c:v>
                </c:pt>
                <c:pt idx="125">
                  <c:v>44477</c:v>
                </c:pt>
                <c:pt idx="126">
                  <c:v>44476</c:v>
                </c:pt>
                <c:pt idx="127">
                  <c:v>44475</c:v>
                </c:pt>
                <c:pt idx="128">
                  <c:v>44474</c:v>
                </c:pt>
                <c:pt idx="129">
                  <c:v>44473</c:v>
                </c:pt>
                <c:pt idx="130">
                  <c:v>44472</c:v>
                </c:pt>
                <c:pt idx="131">
                  <c:v>44471</c:v>
                </c:pt>
                <c:pt idx="132">
                  <c:v>44470</c:v>
                </c:pt>
                <c:pt idx="133">
                  <c:v>44469</c:v>
                </c:pt>
                <c:pt idx="134">
                  <c:v>44468</c:v>
                </c:pt>
                <c:pt idx="135">
                  <c:v>44467</c:v>
                </c:pt>
                <c:pt idx="136">
                  <c:v>44466</c:v>
                </c:pt>
                <c:pt idx="137">
                  <c:v>44465</c:v>
                </c:pt>
                <c:pt idx="138">
                  <c:v>44464</c:v>
                </c:pt>
                <c:pt idx="139">
                  <c:v>44463</c:v>
                </c:pt>
                <c:pt idx="140">
                  <c:v>44462</c:v>
                </c:pt>
                <c:pt idx="141">
                  <c:v>44461</c:v>
                </c:pt>
                <c:pt idx="142">
                  <c:v>44460</c:v>
                </c:pt>
                <c:pt idx="143">
                  <c:v>44459</c:v>
                </c:pt>
                <c:pt idx="144">
                  <c:v>44458</c:v>
                </c:pt>
                <c:pt idx="145">
                  <c:v>44457</c:v>
                </c:pt>
                <c:pt idx="146">
                  <c:v>44456</c:v>
                </c:pt>
                <c:pt idx="147">
                  <c:v>44455</c:v>
                </c:pt>
                <c:pt idx="148">
                  <c:v>44454</c:v>
                </c:pt>
                <c:pt idx="149">
                  <c:v>44453</c:v>
                </c:pt>
                <c:pt idx="150">
                  <c:v>44452</c:v>
                </c:pt>
                <c:pt idx="151">
                  <c:v>44451</c:v>
                </c:pt>
                <c:pt idx="152">
                  <c:v>44450</c:v>
                </c:pt>
                <c:pt idx="153">
                  <c:v>44449</c:v>
                </c:pt>
                <c:pt idx="154">
                  <c:v>44448</c:v>
                </c:pt>
                <c:pt idx="155">
                  <c:v>44447</c:v>
                </c:pt>
                <c:pt idx="156">
                  <c:v>44446</c:v>
                </c:pt>
                <c:pt idx="157">
                  <c:v>44445</c:v>
                </c:pt>
                <c:pt idx="158">
                  <c:v>44444</c:v>
                </c:pt>
                <c:pt idx="159">
                  <c:v>44443</c:v>
                </c:pt>
                <c:pt idx="160">
                  <c:v>44442</c:v>
                </c:pt>
                <c:pt idx="161">
                  <c:v>44441</c:v>
                </c:pt>
                <c:pt idx="162">
                  <c:v>44440</c:v>
                </c:pt>
                <c:pt idx="163">
                  <c:v>44439</c:v>
                </c:pt>
                <c:pt idx="164">
                  <c:v>44438</c:v>
                </c:pt>
                <c:pt idx="165">
                  <c:v>44437</c:v>
                </c:pt>
                <c:pt idx="166">
                  <c:v>44436</c:v>
                </c:pt>
                <c:pt idx="167">
                  <c:v>44435</c:v>
                </c:pt>
                <c:pt idx="168">
                  <c:v>44434</c:v>
                </c:pt>
                <c:pt idx="169">
                  <c:v>44433</c:v>
                </c:pt>
                <c:pt idx="170">
                  <c:v>44432</c:v>
                </c:pt>
                <c:pt idx="171">
                  <c:v>44431</c:v>
                </c:pt>
                <c:pt idx="172">
                  <c:v>44430</c:v>
                </c:pt>
                <c:pt idx="173">
                  <c:v>44429</c:v>
                </c:pt>
                <c:pt idx="174">
                  <c:v>44428</c:v>
                </c:pt>
                <c:pt idx="175">
                  <c:v>44427</c:v>
                </c:pt>
                <c:pt idx="176">
                  <c:v>44426</c:v>
                </c:pt>
                <c:pt idx="177">
                  <c:v>44425</c:v>
                </c:pt>
                <c:pt idx="178">
                  <c:v>44424</c:v>
                </c:pt>
                <c:pt idx="179">
                  <c:v>44423</c:v>
                </c:pt>
                <c:pt idx="180">
                  <c:v>44422</c:v>
                </c:pt>
                <c:pt idx="181">
                  <c:v>44421</c:v>
                </c:pt>
                <c:pt idx="182">
                  <c:v>44420</c:v>
                </c:pt>
                <c:pt idx="183">
                  <c:v>44419</c:v>
                </c:pt>
                <c:pt idx="184">
                  <c:v>44418</c:v>
                </c:pt>
                <c:pt idx="185">
                  <c:v>44417</c:v>
                </c:pt>
                <c:pt idx="186">
                  <c:v>44416</c:v>
                </c:pt>
                <c:pt idx="187">
                  <c:v>44415</c:v>
                </c:pt>
                <c:pt idx="188">
                  <c:v>44414</c:v>
                </c:pt>
                <c:pt idx="189">
                  <c:v>44413</c:v>
                </c:pt>
                <c:pt idx="190">
                  <c:v>44412</c:v>
                </c:pt>
                <c:pt idx="191">
                  <c:v>44411</c:v>
                </c:pt>
                <c:pt idx="192">
                  <c:v>44410</c:v>
                </c:pt>
                <c:pt idx="193">
                  <c:v>44409</c:v>
                </c:pt>
                <c:pt idx="194">
                  <c:v>44408</c:v>
                </c:pt>
                <c:pt idx="195">
                  <c:v>44407</c:v>
                </c:pt>
                <c:pt idx="196">
                  <c:v>44406</c:v>
                </c:pt>
                <c:pt idx="197">
                  <c:v>44405</c:v>
                </c:pt>
                <c:pt idx="198">
                  <c:v>44404</c:v>
                </c:pt>
                <c:pt idx="199">
                  <c:v>44403</c:v>
                </c:pt>
                <c:pt idx="200">
                  <c:v>44402</c:v>
                </c:pt>
                <c:pt idx="201">
                  <c:v>44401</c:v>
                </c:pt>
                <c:pt idx="202">
                  <c:v>44400</c:v>
                </c:pt>
                <c:pt idx="203">
                  <c:v>44399</c:v>
                </c:pt>
                <c:pt idx="204">
                  <c:v>44398</c:v>
                </c:pt>
                <c:pt idx="205">
                  <c:v>44397</c:v>
                </c:pt>
                <c:pt idx="206">
                  <c:v>44396</c:v>
                </c:pt>
                <c:pt idx="207">
                  <c:v>44395</c:v>
                </c:pt>
                <c:pt idx="208">
                  <c:v>44394</c:v>
                </c:pt>
                <c:pt idx="209">
                  <c:v>44393</c:v>
                </c:pt>
                <c:pt idx="210">
                  <c:v>44392</c:v>
                </c:pt>
                <c:pt idx="211">
                  <c:v>44391</c:v>
                </c:pt>
                <c:pt idx="212">
                  <c:v>44390</c:v>
                </c:pt>
                <c:pt idx="213">
                  <c:v>44389</c:v>
                </c:pt>
                <c:pt idx="214">
                  <c:v>44388</c:v>
                </c:pt>
                <c:pt idx="215">
                  <c:v>44387</c:v>
                </c:pt>
                <c:pt idx="216">
                  <c:v>44386</c:v>
                </c:pt>
                <c:pt idx="217">
                  <c:v>44385</c:v>
                </c:pt>
                <c:pt idx="218">
                  <c:v>44384</c:v>
                </c:pt>
                <c:pt idx="219">
                  <c:v>44383</c:v>
                </c:pt>
                <c:pt idx="220">
                  <c:v>44382</c:v>
                </c:pt>
                <c:pt idx="221">
                  <c:v>44381</c:v>
                </c:pt>
                <c:pt idx="222">
                  <c:v>44380</c:v>
                </c:pt>
                <c:pt idx="223">
                  <c:v>44379</c:v>
                </c:pt>
                <c:pt idx="224">
                  <c:v>44378</c:v>
                </c:pt>
                <c:pt idx="225">
                  <c:v>44377</c:v>
                </c:pt>
                <c:pt idx="226">
                  <c:v>44376</c:v>
                </c:pt>
                <c:pt idx="227">
                  <c:v>44375</c:v>
                </c:pt>
                <c:pt idx="228">
                  <c:v>44374</c:v>
                </c:pt>
                <c:pt idx="229">
                  <c:v>44373</c:v>
                </c:pt>
                <c:pt idx="230">
                  <c:v>44372</c:v>
                </c:pt>
                <c:pt idx="231">
                  <c:v>44371</c:v>
                </c:pt>
                <c:pt idx="232">
                  <c:v>44370</c:v>
                </c:pt>
                <c:pt idx="233">
                  <c:v>44369</c:v>
                </c:pt>
                <c:pt idx="234">
                  <c:v>44368</c:v>
                </c:pt>
                <c:pt idx="235">
                  <c:v>44367</c:v>
                </c:pt>
                <c:pt idx="236">
                  <c:v>44366</c:v>
                </c:pt>
                <c:pt idx="237">
                  <c:v>44365</c:v>
                </c:pt>
                <c:pt idx="238">
                  <c:v>44364</c:v>
                </c:pt>
                <c:pt idx="239">
                  <c:v>44363</c:v>
                </c:pt>
                <c:pt idx="240">
                  <c:v>44362</c:v>
                </c:pt>
                <c:pt idx="241">
                  <c:v>44361</c:v>
                </c:pt>
                <c:pt idx="242">
                  <c:v>44360</c:v>
                </c:pt>
                <c:pt idx="243">
                  <c:v>44359</c:v>
                </c:pt>
                <c:pt idx="244">
                  <c:v>44358</c:v>
                </c:pt>
                <c:pt idx="245">
                  <c:v>44357</c:v>
                </c:pt>
                <c:pt idx="246">
                  <c:v>44356</c:v>
                </c:pt>
                <c:pt idx="247">
                  <c:v>44355</c:v>
                </c:pt>
                <c:pt idx="248">
                  <c:v>44354</c:v>
                </c:pt>
                <c:pt idx="249">
                  <c:v>44353</c:v>
                </c:pt>
                <c:pt idx="250">
                  <c:v>44352</c:v>
                </c:pt>
                <c:pt idx="251">
                  <c:v>44351</c:v>
                </c:pt>
                <c:pt idx="252">
                  <c:v>44350</c:v>
                </c:pt>
                <c:pt idx="253">
                  <c:v>44349</c:v>
                </c:pt>
                <c:pt idx="254">
                  <c:v>44348</c:v>
                </c:pt>
                <c:pt idx="255">
                  <c:v>44347</c:v>
                </c:pt>
                <c:pt idx="256">
                  <c:v>44346</c:v>
                </c:pt>
                <c:pt idx="257">
                  <c:v>44345</c:v>
                </c:pt>
                <c:pt idx="258">
                  <c:v>44344</c:v>
                </c:pt>
                <c:pt idx="259">
                  <c:v>44343</c:v>
                </c:pt>
                <c:pt idx="260">
                  <c:v>44342</c:v>
                </c:pt>
                <c:pt idx="261">
                  <c:v>44341</c:v>
                </c:pt>
                <c:pt idx="262">
                  <c:v>44340</c:v>
                </c:pt>
                <c:pt idx="263">
                  <c:v>44339</c:v>
                </c:pt>
                <c:pt idx="264">
                  <c:v>44338</c:v>
                </c:pt>
                <c:pt idx="265">
                  <c:v>44337</c:v>
                </c:pt>
                <c:pt idx="266">
                  <c:v>44336</c:v>
                </c:pt>
                <c:pt idx="267">
                  <c:v>44335</c:v>
                </c:pt>
                <c:pt idx="268">
                  <c:v>44334</c:v>
                </c:pt>
                <c:pt idx="269">
                  <c:v>44333</c:v>
                </c:pt>
                <c:pt idx="270">
                  <c:v>44332</c:v>
                </c:pt>
                <c:pt idx="271">
                  <c:v>44331</c:v>
                </c:pt>
                <c:pt idx="272">
                  <c:v>44330</c:v>
                </c:pt>
                <c:pt idx="273">
                  <c:v>44329</c:v>
                </c:pt>
                <c:pt idx="274">
                  <c:v>44328</c:v>
                </c:pt>
                <c:pt idx="275">
                  <c:v>44327</c:v>
                </c:pt>
                <c:pt idx="276">
                  <c:v>44326</c:v>
                </c:pt>
                <c:pt idx="277">
                  <c:v>44325</c:v>
                </c:pt>
                <c:pt idx="278">
                  <c:v>44324</c:v>
                </c:pt>
                <c:pt idx="279">
                  <c:v>44323</c:v>
                </c:pt>
                <c:pt idx="280">
                  <c:v>44322</c:v>
                </c:pt>
                <c:pt idx="281">
                  <c:v>44321</c:v>
                </c:pt>
                <c:pt idx="282">
                  <c:v>44320</c:v>
                </c:pt>
                <c:pt idx="283">
                  <c:v>44319</c:v>
                </c:pt>
                <c:pt idx="284">
                  <c:v>44318</c:v>
                </c:pt>
                <c:pt idx="285">
                  <c:v>44317</c:v>
                </c:pt>
                <c:pt idx="286">
                  <c:v>44316</c:v>
                </c:pt>
                <c:pt idx="287">
                  <c:v>44315</c:v>
                </c:pt>
                <c:pt idx="288">
                  <c:v>44314</c:v>
                </c:pt>
                <c:pt idx="289">
                  <c:v>44313</c:v>
                </c:pt>
                <c:pt idx="290">
                  <c:v>44312</c:v>
                </c:pt>
                <c:pt idx="291">
                  <c:v>44311</c:v>
                </c:pt>
                <c:pt idx="292">
                  <c:v>44310</c:v>
                </c:pt>
                <c:pt idx="293">
                  <c:v>44309</c:v>
                </c:pt>
                <c:pt idx="294">
                  <c:v>44308</c:v>
                </c:pt>
                <c:pt idx="295">
                  <c:v>44307</c:v>
                </c:pt>
                <c:pt idx="296">
                  <c:v>44306</c:v>
                </c:pt>
                <c:pt idx="297">
                  <c:v>44305</c:v>
                </c:pt>
                <c:pt idx="298">
                  <c:v>44304</c:v>
                </c:pt>
                <c:pt idx="299">
                  <c:v>44303</c:v>
                </c:pt>
                <c:pt idx="300">
                  <c:v>44302</c:v>
                </c:pt>
                <c:pt idx="301">
                  <c:v>44301</c:v>
                </c:pt>
                <c:pt idx="302">
                  <c:v>44300</c:v>
                </c:pt>
                <c:pt idx="303">
                  <c:v>44299</c:v>
                </c:pt>
                <c:pt idx="304">
                  <c:v>44298</c:v>
                </c:pt>
                <c:pt idx="305">
                  <c:v>44297</c:v>
                </c:pt>
                <c:pt idx="306">
                  <c:v>44296</c:v>
                </c:pt>
                <c:pt idx="307">
                  <c:v>44295</c:v>
                </c:pt>
                <c:pt idx="308">
                  <c:v>44294</c:v>
                </c:pt>
                <c:pt idx="309">
                  <c:v>44293</c:v>
                </c:pt>
                <c:pt idx="310">
                  <c:v>44292</c:v>
                </c:pt>
                <c:pt idx="311">
                  <c:v>44291</c:v>
                </c:pt>
                <c:pt idx="312">
                  <c:v>44290</c:v>
                </c:pt>
                <c:pt idx="313">
                  <c:v>44289</c:v>
                </c:pt>
                <c:pt idx="314">
                  <c:v>44288</c:v>
                </c:pt>
                <c:pt idx="315">
                  <c:v>44287</c:v>
                </c:pt>
                <c:pt idx="316">
                  <c:v>44286</c:v>
                </c:pt>
                <c:pt idx="317">
                  <c:v>44285</c:v>
                </c:pt>
                <c:pt idx="318">
                  <c:v>44284</c:v>
                </c:pt>
                <c:pt idx="319">
                  <c:v>44283</c:v>
                </c:pt>
                <c:pt idx="320">
                  <c:v>44282</c:v>
                </c:pt>
                <c:pt idx="321">
                  <c:v>44281</c:v>
                </c:pt>
                <c:pt idx="322">
                  <c:v>44280</c:v>
                </c:pt>
                <c:pt idx="323">
                  <c:v>44279</c:v>
                </c:pt>
                <c:pt idx="324">
                  <c:v>44278</c:v>
                </c:pt>
                <c:pt idx="325">
                  <c:v>44277</c:v>
                </c:pt>
                <c:pt idx="326">
                  <c:v>44276</c:v>
                </c:pt>
                <c:pt idx="327">
                  <c:v>44275</c:v>
                </c:pt>
                <c:pt idx="328">
                  <c:v>44274</c:v>
                </c:pt>
                <c:pt idx="329">
                  <c:v>44273</c:v>
                </c:pt>
                <c:pt idx="330">
                  <c:v>44272</c:v>
                </c:pt>
                <c:pt idx="331">
                  <c:v>44271</c:v>
                </c:pt>
                <c:pt idx="332">
                  <c:v>44270</c:v>
                </c:pt>
                <c:pt idx="333">
                  <c:v>44269</c:v>
                </c:pt>
                <c:pt idx="334">
                  <c:v>44268</c:v>
                </c:pt>
                <c:pt idx="335">
                  <c:v>44267</c:v>
                </c:pt>
                <c:pt idx="336">
                  <c:v>44266</c:v>
                </c:pt>
                <c:pt idx="337">
                  <c:v>44265</c:v>
                </c:pt>
                <c:pt idx="338">
                  <c:v>44264</c:v>
                </c:pt>
                <c:pt idx="339">
                  <c:v>44263</c:v>
                </c:pt>
                <c:pt idx="340">
                  <c:v>44262</c:v>
                </c:pt>
                <c:pt idx="341">
                  <c:v>44261</c:v>
                </c:pt>
                <c:pt idx="342">
                  <c:v>44260</c:v>
                </c:pt>
                <c:pt idx="343">
                  <c:v>44259</c:v>
                </c:pt>
                <c:pt idx="344">
                  <c:v>44258</c:v>
                </c:pt>
                <c:pt idx="345">
                  <c:v>44257</c:v>
                </c:pt>
                <c:pt idx="346">
                  <c:v>44256</c:v>
                </c:pt>
                <c:pt idx="347">
                  <c:v>44255</c:v>
                </c:pt>
                <c:pt idx="348">
                  <c:v>44254</c:v>
                </c:pt>
                <c:pt idx="349">
                  <c:v>44253</c:v>
                </c:pt>
                <c:pt idx="350">
                  <c:v>44252</c:v>
                </c:pt>
                <c:pt idx="351">
                  <c:v>44251</c:v>
                </c:pt>
                <c:pt idx="352">
                  <c:v>44250</c:v>
                </c:pt>
                <c:pt idx="353">
                  <c:v>44249</c:v>
                </c:pt>
                <c:pt idx="354">
                  <c:v>44248</c:v>
                </c:pt>
                <c:pt idx="355">
                  <c:v>44247</c:v>
                </c:pt>
                <c:pt idx="356">
                  <c:v>44246</c:v>
                </c:pt>
                <c:pt idx="357">
                  <c:v>44245</c:v>
                </c:pt>
                <c:pt idx="358">
                  <c:v>44244</c:v>
                </c:pt>
                <c:pt idx="359">
                  <c:v>44243</c:v>
                </c:pt>
                <c:pt idx="360">
                  <c:v>44242</c:v>
                </c:pt>
                <c:pt idx="361">
                  <c:v>44241</c:v>
                </c:pt>
                <c:pt idx="362">
                  <c:v>44240</c:v>
                </c:pt>
                <c:pt idx="363">
                  <c:v>44239</c:v>
                </c:pt>
                <c:pt idx="364">
                  <c:v>44238</c:v>
                </c:pt>
                <c:pt idx="365">
                  <c:v>44237</c:v>
                </c:pt>
                <c:pt idx="366">
                  <c:v>44236</c:v>
                </c:pt>
                <c:pt idx="367">
                  <c:v>44235</c:v>
                </c:pt>
                <c:pt idx="368">
                  <c:v>44234</c:v>
                </c:pt>
                <c:pt idx="369">
                  <c:v>44233</c:v>
                </c:pt>
                <c:pt idx="370">
                  <c:v>44232</c:v>
                </c:pt>
                <c:pt idx="371">
                  <c:v>44231</c:v>
                </c:pt>
                <c:pt idx="372">
                  <c:v>44230</c:v>
                </c:pt>
                <c:pt idx="373">
                  <c:v>44229</c:v>
                </c:pt>
                <c:pt idx="374">
                  <c:v>44228</c:v>
                </c:pt>
                <c:pt idx="375">
                  <c:v>44227</c:v>
                </c:pt>
                <c:pt idx="376">
                  <c:v>44226</c:v>
                </c:pt>
                <c:pt idx="377">
                  <c:v>44225</c:v>
                </c:pt>
                <c:pt idx="378">
                  <c:v>44224</c:v>
                </c:pt>
                <c:pt idx="379">
                  <c:v>44223</c:v>
                </c:pt>
                <c:pt idx="380">
                  <c:v>44222</c:v>
                </c:pt>
                <c:pt idx="381">
                  <c:v>44221</c:v>
                </c:pt>
                <c:pt idx="382">
                  <c:v>44220</c:v>
                </c:pt>
                <c:pt idx="383">
                  <c:v>44219</c:v>
                </c:pt>
                <c:pt idx="384">
                  <c:v>44218</c:v>
                </c:pt>
                <c:pt idx="385">
                  <c:v>44217</c:v>
                </c:pt>
                <c:pt idx="386">
                  <c:v>44216</c:v>
                </c:pt>
                <c:pt idx="387">
                  <c:v>44215</c:v>
                </c:pt>
                <c:pt idx="388">
                  <c:v>44214</c:v>
                </c:pt>
                <c:pt idx="389">
                  <c:v>44213</c:v>
                </c:pt>
                <c:pt idx="390">
                  <c:v>44212</c:v>
                </c:pt>
                <c:pt idx="391">
                  <c:v>44211</c:v>
                </c:pt>
                <c:pt idx="392">
                  <c:v>44210</c:v>
                </c:pt>
                <c:pt idx="393">
                  <c:v>44209</c:v>
                </c:pt>
                <c:pt idx="394">
                  <c:v>44208</c:v>
                </c:pt>
                <c:pt idx="395">
                  <c:v>44207</c:v>
                </c:pt>
                <c:pt idx="396">
                  <c:v>44206</c:v>
                </c:pt>
                <c:pt idx="397">
                  <c:v>44205</c:v>
                </c:pt>
                <c:pt idx="398">
                  <c:v>44204</c:v>
                </c:pt>
                <c:pt idx="399">
                  <c:v>44203</c:v>
                </c:pt>
                <c:pt idx="400">
                  <c:v>44202</c:v>
                </c:pt>
                <c:pt idx="401">
                  <c:v>44201</c:v>
                </c:pt>
                <c:pt idx="402">
                  <c:v>44200</c:v>
                </c:pt>
                <c:pt idx="403">
                  <c:v>44199</c:v>
                </c:pt>
                <c:pt idx="404">
                  <c:v>44198</c:v>
                </c:pt>
                <c:pt idx="405">
                  <c:v>44197</c:v>
                </c:pt>
                <c:pt idx="406">
                  <c:v>44196</c:v>
                </c:pt>
                <c:pt idx="407">
                  <c:v>44195</c:v>
                </c:pt>
                <c:pt idx="408">
                  <c:v>44194</c:v>
                </c:pt>
                <c:pt idx="409">
                  <c:v>44193</c:v>
                </c:pt>
                <c:pt idx="410">
                  <c:v>44192</c:v>
                </c:pt>
                <c:pt idx="411">
                  <c:v>44191</c:v>
                </c:pt>
                <c:pt idx="412">
                  <c:v>44190</c:v>
                </c:pt>
                <c:pt idx="413">
                  <c:v>44189</c:v>
                </c:pt>
                <c:pt idx="414">
                  <c:v>44188</c:v>
                </c:pt>
                <c:pt idx="415">
                  <c:v>44187</c:v>
                </c:pt>
                <c:pt idx="416">
                  <c:v>44186</c:v>
                </c:pt>
                <c:pt idx="417">
                  <c:v>44185</c:v>
                </c:pt>
                <c:pt idx="418">
                  <c:v>44184</c:v>
                </c:pt>
                <c:pt idx="419">
                  <c:v>44183</c:v>
                </c:pt>
                <c:pt idx="420">
                  <c:v>44182</c:v>
                </c:pt>
                <c:pt idx="421">
                  <c:v>44181</c:v>
                </c:pt>
                <c:pt idx="422">
                  <c:v>44180</c:v>
                </c:pt>
                <c:pt idx="423">
                  <c:v>44179</c:v>
                </c:pt>
                <c:pt idx="424">
                  <c:v>44178</c:v>
                </c:pt>
                <c:pt idx="425">
                  <c:v>44177</c:v>
                </c:pt>
                <c:pt idx="426">
                  <c:v>44176</c:v>
                </c:pt>
                <c:pt idx="427">
                  <c:v>44175</c:v>
                </c:pt>
                <c:pt idx="428">
                  <c:v>44174</c:v>
                </c:pt>
                <c:pt idx="429">
                  <c:v>44173</c:v>
                </c:pt>
                <c:pt idx="430">
                  <c:v>44172</c:v>
                </c:pt>
                <c:pt idx="431">
                  <c:v>44171</c:v>
                </c:pt>
                <c:pt idx="432">
                  <c:v>44170</c:v>
                </c:pt>
                <c:pt idx="433">
                  <c:v>44169</c:v>
                </c:pt>
                <c:pt idx="434">
                  <c:v>44168</c:v>
                </c:pt>
                <c:pt idx="435">
                  <c:v>44167</c:v>
                </c:pt>
                <c:pt idx="436">
                  <c:v>44166</c:v>
                </c:pt>
                <c:pt idx="437">
                  <c:v>44165</c:v>
                </c:pt>
                <c:pt idx="438">
                  <c:v>44164</c:v>
                </c:pt>
                <c:pt idx="439">
                  <c:v>44163</c:v>
                </c:pt>
                <c:pt idx="440">
                  <c:v>44162</c:v>
                </c:pt>
                <c:pt idx="441">
                  <c:v>44161</c:v>
                </c:pt>
                <c:pt idx="442">
                  <c:v>44160</c:v>
                </c:pt>
                <c:pt idx="443">
                  <c:v>44159</c:v>
                </c:pt>
                <c:pt idx="444">
                  <c:v>44158</c:v>
                </c:pt>
                <c:pt idx="445">
                  <c:v>44157</c:v>
                </c:pt>
                <c:pt idx="446">
                  <c:v>44156</c:v>
                </c:pt>
                <c:pt idx="447">
                  <c:v>44155</c:v>
                </c:pt>
                <c:pt idx="448">
                  <c:v>44154</c:v>
                </c:pt>
                <c:pt idx="449">
                  <c:v>44153</c:v>
                </c:pt>
                <c:pt idx="450">
                  <c:v>44152</c:v>
                </c:pt>
                <c:pt idx="451">
                  <c:v>44151</c:v>
                </c:pt>
                <c:pt idx="452">
                  <c:v>44150</c:v>
                </c:pt>
                <c:pt idx="453">
                  <c:v>44149</c:v>
                </c:pt>
                <c:pt idx="454">
                  <c:v>44148</c:v>
                </c:pt>
                <c:pt idx="455">
                  <c:v>44147</c:v>
                </c:pt>
                <c:pt idx="456">
                  <c:v>44146</c:v>
                </c:pt>
                <c:pt idx="457">
                  <c:v>44145</c:v>
                </c:pt>
                <c:pt idx="458">
                  <c:v>44144</c:v>
                </c:pt>
                <c:pt idx="459">
                  <c:v>44143</c:v>
                </c:pt>
                <c:pt idx="460">
                  <c:v>44142</c:v>
                </c:pt>
                <c:pt idx="461">
                  <c:v>44141</c:v>
                </c:pt>
                <c:pt idx="462">
                  <c:v>44140</c:v>
                </c:pt>
                <c:pt idx="463">
                  <c:v>44139</c:v>
                </c:pt>
                <c:pt idx="464">
                  <c:v>44138</c:v>
                </c:pt>
                <c:pt idx="465">
                  <c:v>44137</c:v>
                </c:pt>
                <c:pt idx="466">
                  <c:v>44136</c:v>
                </c:pt>
                <c:pt idx="467">
                  <c:v>44135</c:v>
                </c:pt>
                <c:pt idx="468">
                  <c:v>44134</c:v>
                </c:pt>
                <c:pt idx="469">
                  <c:v>44133</c:v>
                </c:pt>
                <c:pt idx="470">
                  <c:v>44132</c:v>
                </c:pt>
                <c:pt idx="471">
                  <c:v>44131</c:v>
                </c:pt>
                <c:pt idx="472">
                  <c:v>44130</c:v>
                </c:pt>
                <c:pt idx="473">
                  <c:v>44129</c:v>
                </c:pt>
                <c:pt idx="474">
                  <c:v>44128</c:v>
                </c:pt>
                <c:pt idx="475">
                  <c:v>44127</c:v>
                </c:pt>
                <c:pt idx="476">
                  <c:v>44126</c:v>
                </c:pt>
                <c:pt idx="477">
                  <c:v>44125</c:v>
                </c:pt>
                <c:pt idx="478">
                  <c:v>44124</c:v>
                </c:pt>
                <c:pt idx="479">
                  <c:v>44123</c:v>
                </c:pt>
                <c:pt idx="480">
                  <c:v>44122</c:v>
                </c:pt>
                <c:pt idx="481">
                  <c:v>44121</c:v>
                </c:pt>
                <c:pt idx="482">
                  <c:v>44120</c:v>
                </c:pt>
                <c:pt idx="483">
                  <c:v>44119</c:v>
                </c:pt>
                <c:pt idx="484">
                  <c:v>44118</c:v>
                </c:pt>
                <c:pt idx="485">
                  <c:v>44117</c:v>
                </c:pt>
                <c:pt idx="486">
                  <c:v>44116</c:v>
                </c:pt>
                <c:pt idx="487">
                  <c:v>44115</c:v>
                </c:pt>
                <c:pt idx="488">
                  <c:v>44114</c:v>
                </c:pt>
                <c:pt idx="489">
                  <c:v>44113</c:v>
                </c:pt>
                <c:pt idx="490">
                  <c:v>44112</c:v>
                </c:pt>
                <c:pt idx="491">
                  <c:v>44111</c:v>
                </c:pt>
                <c:pt idx="492">
                  <c:v>44110</c:v>
                </c:pt>
                <c:pt idx="493">
                  <c:v>44109</c:v>
                </c:pt>
                <c:pt idx="494">
                  <c:v>44108</c:v>
                </c:pt>
                <c:pt idx="495">
                  <c:v>44107</c:v>
                </c:pt>
                <c:pt idx="496">
                  <c:v>44106</c:v>
                </c:pt>
                <c:pt idx="497">
                  <c:v>44105</c:v>
                </c:pt>
                <c:pt idx="498">
                  <c:v>44104</c:v>
                </c:pt>
                <c:pt idx="499">
                  <c:v>44103</c:v>
                </c:pt>
                <c:pt idx="500">
                  <c:v>44102</c:v>
                </c:pt>
                <c:pt idx="501">
                  <c:v>44101</c:v>
                </c:pt>
                <c:pt idx="502">
                  <c:v>44100</c:v>
                </c:pt>
                <c:pt idx="503">
                  <c:v>44099</c:v>
                </c:pt>
                <c:pt idx="504">
                  <c:v>44098</c:v>
                </c:pt>
                <c:pt idx="505">
                  <c:v>44097</c:v>
                </c:pt>
                <c:pt idx="506">
                  <c:v>44096</c:v>
                </c:pt>
                <c:pt idx="507">
                  <c:v>44095</c:v>
                </c:pt>
                <c:pt idx="508">
                  <c:v>44094</c:v>
                </c:pt>
                <c:pt idx="509">
                  <c:v>44093</c:v>
                </c:pt>
                <c:pt idx="510">
                  <c:v>44092</c:v>
                </c:pt>
                <c:pt idx="511">
                  <c:v>44091</c:v>
                </c:pt>
                <c:pt idx="512">
                  <c:v>44090</c:v>
                </c:pt>
                <c:pt idx="513">
                  <c:v>44089</c:v>
                </c:pt>
                <c:pt idx="514">
                  <c:v>44088</c:v>
                </c:pt>
                <c:pt idx="515">
                  <c:v>44087</c:v>
                </c:pt>
                <c:pt idx="516">
                  <c:v>44086</c:v>
                </c:pt>
                <c:pt idx="517">
                  <c:v>44085</c:v>
                </c:pt>
                <c:pt idx="518">
                  <c:v>44084</c:v>
                </c:pt>
                <c:pt idx="519">
                  <c:v>44083</c:v>
                </c:pt>
                <c:pt idx="520">
                  <c:v>44082</c:v>
                </c:pt>
                <c:pt idx="521">
                  <c:v>44081</c:v>
                </c:pt>
                <c:pt idx="522">
                  <c:v>44080</c:v>
                </c:pt>
                <c:pt idx="523">
                  <c:v>44079</c:v>
                </c:pt>
                <c:pt idx="524">
                  <c:v>44078</c:v>
                </c:pt>
                <c:pt idx="525">
                  <c:v>44077</c:v>
                </c:pt>
                <c:pt idx="526">
                  <c:v>44076</c:v>
                </c:pt>
                <c:pt idx="527">
                  <c:v>44075</c:v>
                </c:pt>
                <c:pt idx="528">
                  <c:v>44074</c:v>
                </c:pt>
                <c:pt idx="529">
                  <c:v>44073</c:v>
                </c:pt>
                <c:pt idx="530">
                  <c:v>44072</c:v>
                </c:pt>
                <c:pt idx="531">
                  <c:v>44071</c:v>
                </c:pt>
                <c:pt idx="532">
                  <c:v>44070</c:v>
                </c:pt>
                <c:pt idx="533">
                  <c:v>44069</c:v>
                </c:pt>
                <c:pt idx="534">
                  <c:v>44068</c:v>
                </c:pt>
                <c:pt idx="535">
                  <c:v>44067</c:v>
                </c:pt>
                <c:pt idx="536">
                  <c:v>44066</c:v>
                </c:pt>
                <c:pt idx="537">
                  <c:v>44065</c:v>
                </c:pt>
                <c:pt idx="538">
                  <c:v>44064</c:v>
                </c:pt>
                <c:pt idx="539">
                  <c:v>44063</c:v>
                </c:pt>
                <c:pt idx="540">
                  <c:v>44062</c:v>
                </c:pt>
                <c:pt idx="541">
                  <c:v>44061</c:v>
                </c:pt>
                <c:pt idx="542">
                  <c:v>44060</c:v>
                </c:pt>
                <c:pt idx="543">
                  <c:v>44059</c:v>
                </c:pt>
                <c:pt idx="544">
                  <c:v>44058</c:v>
                </c:pt>
                <c:pt idx="545">
                  <c:v>44057</c:v>
                </c:pt>
                <c:pt idx="546">
                  <c:v>44056</c:v>
                </c:pt>
                <c:pt idx="547">
                  <c:v>44055</c:v>
                </c:pt>
                <c:pt idx="548">
                  <c:v>44054</c:v>
                </c:pt>
                <c:pt idx="549">
                  <c:v>44053</c:v>
                </c:pt>
                <c:pt idx="550">
                  <c:v>44052</c:v>
                </c:pt>
                <c:pt idx="551">
                  <c:v>44051</c:v>
                </c:pt>
                <c:pt idx="552">
                  <c:v>44050</c:v>
                </c:pt>
                <c:pt idx="553">
                  <c:v>44049</c:v>
                </c:pt>
                <c:pt idx="554">
                  <c:v>44048</c:v>
                </c:pt>
                <c:pt idx="555">
                  <c:v>44047</c:v>
                </c:pt>
                <c:pt idx="556">
                  <c:v>44046</c:v>
                </c:pt>
                <c:pt idx="557">
                  <c:v>44045</c:v>
                </c:pt>
                <c:pt idx="558">
                  <c:v>44044</c:v>
                </c:pt>
                <c:pt idx="559">
                  <c:v>44043</c:v>
                </c:pt>
                <c:pt idx="560">
                  <c:v>44042</c:v>
                </c:pt>
                <c:pt idx="561">
                  <c:v>44041</c:v>
                </c:pt>
                <c:pt idx="562">
                  <c:v>44040</c:v>
                </c:pt>
                <c:pt idx="563">
                  <c:v>44039</c:v>
                </c:pt>
                <c:pt idx="564">
                  <c:v>44038</c:v>
                </c:pt>
                <c:pt idx="565">
                  <c:v>44037</c:v>
                </c:pt>
                <c:pt idx="566">
                  <c:v>44036</c:v>
                </c:pt>
                <c:pt idx="567">
                  <c:v>44035</c:v>
                </c:pt>
                <c:pt idx="568">
                  <c:v>44034</c:v>
                </c:pt>
                <c:pt idx="569">
                  <c:v>44033</c:v>
                </c:pt>
                <c:pt idx="570">
                  <c:v>44032</c:v>
                </c:pt>
                <c:pt idx="571">
                  <c:v>44031</c:v>
                </c:pt>
                <c:pt idx="572">
                  <c:v>44030</c:v>
                </c:pt>
                <c:pt idx="573">
                  <c:v>44029</c:v>
                </c:pt>
                <c:pt idx="574">
                  <c:v>44028</c:v>
                </c:pt>
                <c:pt idx="575">
                  <c:v>44027</c:v>
                </c:pt>
                <c:pt idx="576">
                  <c:v>44026</c:v>
                </c:pt>
                <c:pt idx="577">
                  <c:v>44025</c:v>
                </c:pt>
                <c:pt idx="578">
                  <c:v>44024</c:v>
                </c:pt>
                <c:pt idx="579">
                  <c:v>44023</c:v>
                </c:pt>
                <c:pt idx="580">
                  <c:v>44022</c:v>
                </c:pt>
                <c:pt idx="581">
                  <c:v>44021</c:v>
                </c:pt>
                <c:pt idx="582">
                  <c:v>44020</c:v>
                </c:pt>
                <c:pt idx="583">
                  <c:v>44019</c:v>
                </c:pt>
                <c:pt idx="584">
                  <c:v>44018</c:v>
                </c:pt>
                <c:pt idx="585">
                  <c:v>44017</c:v>
                </c:pt>
                <c:pt idx="586">
                  <c:v>44016</c:v>
                </c:pt>
                <c:pt idx="587">
                  <c:v>44015</c:v>
                </c:pt>
                <c:pt idx="588">
                  <c:v>44014</c:v>
                </c:pt>
                <c:pt idx="589">
                  <c:v>44013</c:v>
                </c:pt>
                <c:pt idx="590">
                  <c:v>44012</c:v>
                </c:pt>
                <c:pt idx="591">
                  <c:v>44011</c:v>
                </c:pt>
                <c:pt idx="592">
                  <c:v>44010</c:v>
                </c:pt>
                <c:pt idx="593">
                  <c:v>44009</c:v>
                </c:pt>
                <c:pt idx="594">
                  <c:v>44008</c:v>
                </c:pt>
                <c:pt idx="595">
                  <c:v>44007</c:v>
                </c:pt>
                <c:pt idx="596">
                  <c:v>44006</c:v>
                </c:pt>
                <c:pt idx="597">
                  <c:v>44005</c:v>
                </c:pt>
                <c:pt idx="598">
                  <c:v>44004</c:v>
                </c:pt>
                <c:pt idx="599">
                  <c:v>44003</c:v>
                </c:pt>
                <c:pt idx="600">
                  <c:v>44002</c:v>
                </c:pt>
                <c:pt idx="601">
                  <c:v>44001</c:v>
                </c:pt>
                <c:pt idx="602">
                  <c:v>44000</c:v>
                </c:pt>
                <c:pt idx="603">
                  <c:v>43999</c:v>
                </c:pt>
                <c:pt idx="604">
                  <c:v>43998</c:v>
                </c:pt>
                <c:pt idx="605">
                  <c:v>43997</c:v>
                </c:pt>
                <c:pt idx="606">
                  <c:v>43996</c:v>
                </c:pt>
                <c:pt idx="607">
                  <c:v>43995</c:v>
                </c:pt>
                <c:pt idx="608">
                  <c:v>43994</c:v>
                </c:pt>
                <c:pt idx="609">
                  <c:v>43993</c:v>
                </c:pt>
                <c:pt idx="610">
                  <c:v>43992</c:v>
                </c:pt>
                <c:pt idx="611">
                  <c:v>43991</c:v>
                </c:pt>
                <c:pt idx="612">
                  <c:v>43990</c:v>
                </c:pt>
                <c:pt idx="613">
                  <c:v>43989</c:v>
                </c:pt>
                <c:pt idx="614">
                  <c:v>43988</c:v>
                </c:pt>
                <c:pt idx="615">
                  <c:v>43987</c:v>
                </c:pt>
                <c:pt idx="616">
                  <c:v>43986</c:v>
                </c:pt>
                <c:pt idx="617">
                  <c:v>43985</c:v>
                </c:pt>
                <c:pt idx="618">
                  <c:v>43984</c:v>
                </c:pt>
                <c:pt idx="619">
                  <c:v>43983</c:v>
                </c:pt>
                <c:pt idx="620">
                  <c:v>43982</c:v>
                </c:pt>
                <c:pt idx="621">
                  <c:v>43981</c:v>
                </c:pt>
                <c:pt idx="622">
                  <c:v>43980</c:v>
                </c:pt>
                <c:pt idx="623">
                  <c:v>43979</c:v>
                </c:pt>
                <c:pt idx="624">
                  <c:v>43978</c:v>
                </c:pt>
                <c:pt idx="625">
                  <c:v>43977</c:v>
                </c:pt>
                <c:pt idx="626">
                  <c:v>43976</c:v>
                </c:pt>
                <c:pt idx="627">
                  <c:v>43975</c:v>
                </c:pt>
                <c:pt idx="628">
                  <c:v>43974</c:v>
                </c:pt>
                <c:pt idx="629">
                  <c:v>43973</c:v>
                </c:pt>
                <c:pt idx="630">
                  <c:v>43972</c:v>
                </c:pt>
                <c:pt idx="631">
                  <c:v>43971</c:v>
                </c:pt>
                <c:pt idx="632">
                  <c:v>43970</c:v>
                </c:pt>
                <c:pt idx="633">
                  <c:v>43969</c:v>
                </c:pt>
                <c:pt idx="634">
                  <c:v>43968</c:v>
                </c:pt>
                <c:pt idx="635">
                  <c:v>43967</c:v>
                </c:pt>
                <c:pt idx="636">
                  <c:v>43966</c:v>
                </c:pt>
                <c:pt idx="637">
                  <c:v>43965</c:v>
                </c:pt>
                <c:pt idx="638">
                  <c:v>43964</c:v>
                </c:pt>
                <c:pt idx="639">
                  <c:v>43963</c:v>
                </c:pt>
                <c:pt idx="640">
                  <c:v>43962</c:v>
                </c:pt>
                <c:pt idx="641">
                  <c:v>43961</c:v>
                </c:pt>
                <c:pt idx="642">
                  <c:v>43960</c:v>
                </c:pt>
                <c:pt idx="643">
                  <c:v>43959</c:v>
                </c:pt>
                <c:pt idx="644">
                  <c:v>43958</c:v>
                </c:pt>
                <c:pt idx="645">
                  <c:v>43957</c:v>
                </c:pt>
                <c:pt idx="646">
                  <c:v>43956</c:v>
                </c:pt>
                <c:pt idx="647">
                  <c:v>43955</c:v>
                </c:pt>
                <c:pt idx="648">
                  <c:v>43954</c:v>
                </c:pt>
                <c:pt idx="649">
                  <c:v>43953</c:v>
                </c:pt>
                <c:pt idx="650">
                  <c:v>43952</c:v>
                </c:pt>
                <c:pt idx="651">
                  <c:v>43951</c:v>
                </c:pt>
                <c:pt idx="652">
                  <c:v>43950</c:v>
                </c:pt>
                <c:pt idx="653">
                  <c:v>43949</c:v>
                </c:pt>
                <c:pt idx="654">
                  <c:v>43948</c:v>
                </c:pt>
                <c:pt idx="655">
                  <c:v>43947</c:v>
                </c:pt>
                <c:pt idx="656">
                  <c:v>43946</c:v>
                </c:pt>
                <c:pt idx="657">
                  <c:v>43945</c:v>
                </c:pt>
                <c:pt idx="658">
                  <c:v>43944</c:v>
                </c:pt>
                <c:pt idx="659">
                  <c:v>43943</c:v>
                </c:pt>
                <c:pt idx="660">
                  <c:v>43942</c:v>
                </c:pt>
                <c:pt idx="661">
                  <c:v>43941</c:v>
                </c:pt>
                <c:pt idx="662">
                  <c:v>43940</c:v>
                </c:pt>
                <c:pt idx="663">
                  <c:v>43939</c:v>
                </c:pt>
                <c:pt idx="664">
                  <c:v>43938</c:v>
                </c:pt>
                <c:pt idx="665">
                  <c:v>43937</c:v>
                </c:pt>
                <c:pt idx="666">
                  <c:v>43936</c:v>
                </c:pt>
                <c:pt idx="667">
                  <c:v>43935</c:v>
                </c:pt>
                <c:pt idx="668">
                  <c:v>43934</c:v>
                </c:pt>
                <c:pt idx="669">
                  <c:v>43933</c:v>
                </c:pt>
                <c:pt idx="670">
                  <c:v>43932</c:v>
                </c:pt>
                <c:pt idx="671">
                  <c:v>43931</c:v>
                </c:pt>
                <c:pt idx="672">
                  <c:v>43930</c:v>
                </c:pt>
                <c:pt idx="673">
                  <c:v>43929</c:v>
                </c:pt>
                <c:pt idx="674">
                  <c:v>43928</c:v>
                </c:pt>
                <c:pt idx="675">
                  <c:v>43927</c:v>
                </c:pt>
                <c:pt idx="676">
                  <c:v>43926</c:v>
                </c:pt>
                <c:pt idx="677">
                  <c:v>43925</c:v>
                </c:pt>
                <c:pt idx="678">
                  <c:v>43924</c:v>
                </c:pt>
                <c:pt idx="679">
                  <c:v>43923</c:v>
                </c:pt>
                <c:pt idx="680">
                  <c:v>43922</c:v>
                </c:pt>
                <c:pt idx="681">
                  <c:v>43921</c:v>
                </c:pt>
                <c:pt idx="682">
                  <c:v>43920</c:v>
                </c:pt>
                <c:pt idx="683">
                  <c:v>43919</c:v>
                </c:pt>
                <c:pt idx="684">
                  <c:v>43918</c:v>
                </c:pt>
                <c:pt idx="685">
                  <c:v>43917</c:v>
                </c:pt>
                <c:pt idx="686">
                  <c:v>43916</c:v>
                </c:pt>
                <c:pt idx="687">
                  <c:v>43915</c:v>
                </c:pt>
                <c:pt idx="688">
                  <c:v>43914</c:v>
                </c:pt>
                <c:pt idx="689">
                  <c:v>43913</c:v>
                </c:pt>
                <c:pt idx="690">
                  <c:v>43912</c:v>
                </c:pt>
                <c:pt idx="691">
                  <c:v>43911</c:v>
                </c:pt>
                <c:pt idx="692">
                  <c:v>43910</c:v>
                </c:pt>
                <c:pt idx="693">
                  <c:v>43909</c:v>
                </c:pt>
                <c:pt idx="694">
                  <c:v>43908</c:v>
                </c:pt>
                <c:pt idx="695">
                  <c:v>43907</c:v>
                </c:pt>
                <c:pt idx="696">
                  <c:v>43906</c:v>
                </c:pt>
                <c:pt idx="697">
                  <c:v>43905</c:v>
                </c:pt>
                <c:pt idx="698">
                  <c:v>43904</c:v>
                </c:pt>
                <c:pt idx="699">
                  <c:v>43903</c:v>
                </c:pt>
                <c:pt idx="700">
                  <c:v>43902</c:v>
                </c:pt>
                <c:pt idx="701">
                  <c:v>43901</c:v>
                </c:pt>
                <c:pt idx="702">
                  <c:v>43900</c:v>
                </c:pt>
                <c:pt idx="703">
                  <c:v>43899</c:v>
                </c:pt>
                <c:pt idx="704">
                  <c:v>43898</c:v>
                </c:pt>
                <c:pt idx="705">
                  <c:v>43897</c:v>
                </c:pt>
                <c:pt idx="706">
                  <c:v>43896</c:v>
                </c:pt>
                <c:pt idx="707">
                  <c:v>43895</c:v>
                </c:pt>
                <c:pt idx="708">
                  <c:v>43894</c:v>
                </c:pt>
                <c:pt idx="709">
                  <c:v>43893</c:v>
                </c:pt>
                <c:pt idx="710">
                  <c:v>43892</c:v>
                </c:pt>
                <c:pt idx="711">
                  <c:v>43891</c:v>
                </c:pt>
                <c:pt idx="712">
                  <c:v>43890</c:v>
                </c:pt>
                <c:pt idx="713">
                  <c:v>43889</c:v>
                </c:pt>
                <c:pt idx="714">
                  <c:v>43888</c:v>
                </c:pt>
                <c:pt idx="715">
                  <c:v>43887</c:v>
                </c:pt>
                <c:pt idx="716">
                  <c:v>43886</c:v>
                </c:pt>
                <c:pt idx="717">
                  <c:v>43885</c:v>
                </c:pt>
                <c:pt idx="718">
                  <c:v>43884</c:v>
                </c:pt>
                <c:pt idx="719">
                  <c:v>43883</c:v>
                </c:pt>
                <c:pt idx="720">
                  <c:v>43882</c:v>
                </c:pt>
                <c:pt idx="721">
                  <c:v>43881</c:v>
                </c:pt>
                <c:pt idx="722">
                  <c:v>43880</c:v>
                </c:pt>
                <c:pt idx="723">
                  <c:v>43879</c:v>
                </c:pt>
                <c:pt idx="724">
                  <c:v>43878</c:v>
                </c:pt>
                <c:pt idx="725">
                  <c:v>43877</c:v>
                </c:pt>
                <c:pt idx="726">
                  <c:v>43876</c:v>
                </c:pt>
                <c:pt idx="727">
                  <c:v>43875</c:v>
                </c:pt>
                <c:pt idx="728">
                  <c:v>43874</c:v>
                </c:pt>
                <c:pt idx="729">
                  <c:v>43873</c:v>
                </c:pt>
                <c:pt idx="730">
                  <c:v>43872</c:v>
                </c:pt>
                <c:pt idx="731">
                  <c:v>43871</c:v>
                </c:pt>
                <c:pt idx="732">
                  <c:v>43870</c:v>
                </c:pt>
                <c:pt idx="733">
                  <c:v>43869</c:v>
                </c:pt>
                <c:pt idx="734">
                  <c:v>43868</c:v>
                </c:pt>
                <c:pt idx="735">
                  <c:v>43867</c:v>
                </c:pt>
                <c:pt idx="736">
                  <c:v>43866</c:v>
                </c:pt>
                <c:pt idx="737">
                  <c:v>43865</c:v>
                </c:pt>
                <c:pt idx="738">
                  <c:v>43864</c:v>
                </c:pt>
                <c:pt idx="739">
                  <c:v>43863</c:v>
                </c:pt>
                <c:pt idx="740">
                  <c:v>43862</c:v>
                </c:pt>
                <c:pt idx="741">
                  <c:v>43861</c:v>
                </c:pt>
                <c:pt idx="742">
                  <c:v>43860</c:v>
                </c:pt>
                <c:pt idx="743">
                  <c:v>43859</c:v>
                </c:pt>
                <c:pt idx="744">
                  <c:v>43858</c:v>
                </c:pt>
                <c:pt idx="745">
                  <c:v>43857</c:v>
                </c:pt>
                <c:pt idx="746">
                  <c:v>43856</c:v>
                </c:pt>
                <c:pt idx="747">
                  <c:v>43855</c:v>
                </c:pt>
                <c:pt idx="748">
                  <c:v>43854</c:v>
                </c:pt>
                <c:pt idx="749">
                  <c:v>43853</c:v>
                </c:pt>
                <c:pt idx="750">
                  <c:v>43852</c:v>
                </c:pt>
                <c:pt idx="751">
                  <c:v>43851</c:v>
                </c:pt>
                <c:pt idx="752">
                  <c:v>43850</c:v>
                </c:pt>
                <c:pt idx="753">
                  <c:v>43849</c:v>
                </c:pt>
                <c:pt idx="754">
                  <c:v>43848</c:v>
                </c:pt>
                <c:pt idx="755">
                  <c:v>43847</c:v>
                </c:pt>
                <c:pt idx="756">
                  <c:v>43846</c:v>
                </c:pt>
                <c:pt idx="757">
                  <c:v>43845</c:v>
                </c:pt>
                <c:pt idx="758">
                  <c:v>43844</c:v>
                </c:pt>
                <c:pt idx="759">
                  <c:v>43843</c:v>
                </c:pt>
                <c:pt idx="760">
                  <c:v>43842</c:v>
                </c:pt>
                <c:pt idx="761">
                  <c:v>43841</c:v>
                </c:pt>
                <c:pt idx="762">
                  <c:v>43840</c:v>
                </c:pt>
                <c:pt idx="763">
                  <c:v>43839</c:v>
                </c:pt>
                <c:pt idx="764">
                  <c:v>43838</c:v>
                </c:pt>
                <c:pt idx="765">
                  <c:v>43837</c:v>
                </c:pt>
                <c:pt idx="766">
                  <c:v>43836</c:v>
                </c:pt>
                <c:pt idx="767">
                  <c:v>43835</c:v>
                </c:pt>
                <c:pt idx="768">
                  <c:v>43834</c:v>
                </c:pt>
                <c:pt idx="769">
                  <c:v>43833</c:v>
                </c:pt>
                <c:pt idx="770">
                  <c:v>43832</c:v>
                </c:pt>
                <c:pt idx="771">
                  <c:v>43831</c:v>
                </c:pt>
                <c:pt idx="772">
                  <c:v>43830</c:v>
                </c:pt>
                <c:pt idx="773">
                  <c:v>43829</c:v>
                </c:pt>
                <c:pt idx="774">
                  <c:v>43828</c:v>
                </c:pt>
                <c:pt idx="775">
                  <c:v>43827</c:v>
                </c:pt>
                <c:pt idx="776">
                  <c:v>43826</c:v>
                </c:pt>
                <c:pt idx="777">
                  <c:v>43825</c:v>
                </c:pt>
                <c:pt idx="778">
                  <c:v>43824</c:v>
                </c:pt>
                <c:pt idx="779">
                  <c:v>43823</c:v>
                </c:pt>
                <c:pt idx="780">
                  <c:v>43822</c:v>
                </c:pt>
                <c:pt idx="781">
                  <c:v>43821</c:v>
                </c:pt>
                <c:pt idx="782">
                  <c:v>43820</c:v>
                </c:pt>
                <c:pt idx="783">
                  <c:v>43819</c:v>
                </c:pt>
                <c:pt idx="784">
                  <c:v>43818</c:v>
                </c:pt>
                <c:pt idx="785">
                  <c:v>43817</c:v>
                </c:pt>
                <c:pt idx="786">
                  <c:v>43816</c:v>
                </c:pt>
                <c:pt idx="787">
                  <c:v>43815</c:v>
                </c:pt>
                <c:pt idx="788">
                  <c:v>43814</c:v>
                </c:pt>
                <c:pt idx="789">
                  <c:v>43813</c:v>
                </c:pt>
                <c:pt idx="790">
                  <c:v>43812</c:v>
                </c:pt>
                <c:pt idx="791">
                  <c:v>43811</c:v>
                </c:pt>
                <c:pt idx="792">
                  <c:v>43810</c:v>
                </c:pt>
                <c:pt idx="793">
                  <c:v>43809</c:v>
                </c:pt>
                <c:pt idx="794">
                  <c:v>43808</c:v>
                </c:pt>
                <c:pt idx="795">
                  <c:v>43807</c:v>
                </c:pt>
                <c:pt idx="796">
                  <c:v>43806</c:v>
                </c:pt>
                <c:pt idx="797">
                  <c:v>43805</c:v>
                </c:pt>
                <c:pt idx="798">
                  <c:v>43804</c:v>
                </c:pt>
                <c:pt idx="799">
                  <c:v>43803</c:v>
                </c:pt>
                <c:pt idx="800">
                  <c:v>43802</c:v>
                </c:pt>
                <c:pt idx="801">
                  <c:v>43801</c:v>
                </c:pt>
                <c:pt idx="802">
                  <c:v>43800</c:v>
                </c:pt>
                <c:pt idx="803">
                  <c:v>43799</c:v>
                </c:pt>
                <c:pt idx="804">
                  <c:v>43798</c:v>
                </c:pt>
                <c:pt idx="805">
                  <c:v>43797</c:v>
                </c:pt>
                <c:pt idx="806">
                  <c:v>43796</c:v>
                </c:pt>
                <c:pt idx="807">
                  <c:v>43795</c:v>
                </c:pt>
                <c:pt idx="808">
                  <c:v>43794</c:v>
                </c:pt>
                <c:pt idx="809">
                  <c:v>43793</c:v>
                </c:pt>
                <c:pt idx="810">
                  <c:v>43792</c:v>
                </c:pt>
                <c:pt idx="811">
                  <c:v>43791</c:v>
                </c:pt>
                <c:pt idx="812">
                  <c:v>43790</c:v>
                </c:pt>
                <c:pt idx="813">
                  <c:v>43789</c:v>
                </c:pt>
                <c:pt idx="814">
                  <c:v>43788</c:v>
                </c:pt>
                <c:pt idx="815">
                  <c:v>43787</c:v>
                </c:pt>
                <c:pt idx="816">
                  <c:v>43786</c:v>
                </c:pt>
                <c:pt idx="817">
                  <c:v>43785</c:v>
                </c:pt>
                <c:pt idx="818">
                  <c:v>43784</c:v>
                </c:pt>
                <c:pt idx="819">
                  <c:v>43783</c:v>
                </c:pt>
                <c:pt idx="820">
                  <c:v>43782</c:v>
                </c:pt>
                <c:pt idx="821">
                  <c:v>43781</c:v>
                </c:pt>
                <c:pt idx="822">
                  <c:v>43780</c:v>
                </c:pt>
                <c:pt idx="823">
                  <c:v>43779</c:v>
                </c:pt>
                <c:pt idx="824">
                  <c:v>43778</c:v>
                </c:pt>
                <c:pt idx="825">
                  <c:v>43777</c:v>
                </c:pt>
                <c:pt idx="826">
                  <c:v>43776</c:v>
                </c:pt>
                <c:pt idx="827">
                  <c:v>43775</c:v>
                </c:pt>
                <c:pt idx="828">
                  <c:v>43774</c:v>
                </c:pt>
                <c:pt idx="829">
                  <c:v>43773</c:v>
                </c:pt>
                <c:pt idx="830">
                  <c:v>43772</c:v>
                </c:pt>
                <c:pt idx="831">
                  <c:v>43771</c:v>
                </c:pt>
                <c:pt idx="832">
                  <c:v>43770</c:v>
                </c:pt>
                <c:pt idx="833">
                  <c:v>43769</c:v>
                </c:pt>
                <c:pt idx="834">
                  <c:v>43768</c:v>
                </c:pt>
                <c:pt idx="835">
                  <c:v>43767</c:v>
                </c:pt>
                <c:pt idx="836">
                  <c:v>43766</c:v>
                </c:pt>
                <c:pt idx="837">
                  <c:v>43765</c:v>
                </c:pt>
                <c:pt idx="838">
                  <c:v>43764</c:v>
                </c:pt>
                <c:pt idx="839">
                  <c:v>43763</c:v>
                </c:pt>
                <c:pt idx="840">
                  <c:v>43762</c:v>
                </c:pt>
                <c:pt idx="841">
                  <c:v>43761</c:v>
                </c:pt>
                <c:pt idx="842">
                  <c:v>43760</c:v>
                </c:pt>
                <c:pt idx="843">
                  <c:v>43759</c:v>
                </c:pt>
                <c:pt idx="844">
                  <c:v>43758</c:v>
                </c:pt>
                <c:pt idx="845">
                  <c:v>43757</c:v>
                </c:pt>
                <c:pt idx="846">
                  <c:v>43756</c:v>
                </c:pt>
                <c:pt idx="847">
                  <c:v>43755</c:v>
                </c:pt>
                <c:pt idx="848">
                  <c:v>43754</c:v>
                </c:pt>
                <c:pt idx="849">
                  <c:v>43753</c:v>
                </c:pt>
                <c:pt idx="850">
                  <c:v>43752</c:v>
                </c:pt>
                <c:pt idx="851">
                  <c:v>43751</c:v>
                </c:pt>
                <c:pt idx="852">
                  <c:v>43750</c:v>
                </c:pt>
                <c:pt idx="853">
                  <c:v>43749</c:v>
                </c:pt>
                <c:pt idx="854">
                  <c:v>43748</c:v>
                </c:pt>
                <c:pt idx="855">
                  <c:v>43747</c:v>
                </c:pt>
                <c:pt idx="856">
                  <c:v>43746</c:v>
                </c:pt>
                <c:pt idx="857">
                  <c:v>43745</c:v>
                </c:pt>
                <c:pt idx="858">
                  <c:v>43744</c:v>
                </c:pt>
                <c:pt idx="859">
                  <c:v>43743</c:v>
                </c:pt>
                <c:pt idx="860">
                  <c:v>43742</c:v>
                </c:pt>
                <c:pt idx="861">
                  <c:v>43741</c:v>
                </c:pt>
                <c:pt idx="862">
                  <c:v>43740</c:v>
                </c:pt>
                <c:pt idx="863">
                  <c:v>43739</c:v>
                </c:pt>
                <c:pt idx="864">
                  <c:v>43738</c:v>
                </c:pt>
                <c:pt idx="865">
                  <c:v>43737</c:v>
                </c:pt>
                <c:pt idx="866">
                  <c:v>43736</c:v>
                </c:pt>
                <c:pt idx="867">
                  <c:v>43735</c:v>
                </c:pt>
                <c:pt idx="868">
                  <c:v>43734</c:v>
                </c:pt>
                <c:pt idx="869">
                  <c:v>43733</c:v>
                </c:pt>
                <c:pt idx="870">
                  <c:v>43732</c:v>
                </c:pt>
                <c:pt idx="871">
                  <c:v>43731</c:v>
                </c:pt>
                <c:pt idx="872">
                  <c:v>43730</c:v>
                </c:pt>
                <c:pt idx="873">
                  <c:v>43729</c:v>
                </c:pt>
                <c:pt idx="874">
                  <c:v>43728</c:v>
                </c:pt>
                <c:pt idx="875">
                  <c:v>43727</c:v>
                </c:pt>
                <c:pt idx="876">
                  <c:v>43726</c:v>
                </c:pt>
                <c:pt idx="877">
                  <c:v>43725</c:v>
                </c:pt>
                <c:pt idx="878">
                  <c:v>43724</c:v>
                </c:pt>
                <c:pt idx="879">
                  <c:v>43723</c:v>
                </c:pt>
                <c:pt idx="880">
                  <c:v>43722</c:v>
                </c:pt>
                <c:pt idx="881">
                  <c:v>43721</c:v>
                </c:pt>
                <c:pt idx="882">
                  <c:v>43720</c:v>
                </c:pt>
                <c:pt idx="883">
                  <c:v>43719</c:v>
                </c:pt>
                <c:pt idx="884">
                  <c:v>43718</c:v>
                </c:pt>
                <c:pt idx="885">
                  <c:v>43717</c:v>
                </c:pt>
                <c:pt idx="886">
                  <c:v>43716</c:v>
                </c:pt>
                <c:pt idx="887">
                  <c:v>43715</c:v>
                </c:pt>
                <c:pt idx="888">
                  <c:v>43714</c:v>
                </c:pt>
                <c:pt idx="889">
                  <c:v>43713</c:v>
                </c:pt>
                <c:pt idx="890">
                  <c:v>43712</c:v>
                </c:pt>
                <c:pt idx="891">
                  <c:v>43711</c:v>
                </c:pt>
                <c:pt idx="892">
                  <c:v>43710</c:v>
                </c:pt>
                <c:pt idx="893">
                  <c:v>43709</c:v>
                </c:pt>
                <c:pt idx="894">
                  <c:v>43708</c:v>
                </c:pt>
                <c:pt idx="895">
                  <c:v>43707</c:v>
                </c:pt>
                <c:pt idx="896">
                  <c:v>43706</c:v>
                </c:pt>
                <c:pt idx="897">
                  <c:v>43705</c:v>
                </c:pt>
                <c:pt idx="898">
                  <c:v>43704</c:v>
                </c:pt>
                <c:pt idx="899">
                  <c:v>43703</c:v>
                </c:pt>
                <c:pt idx="900">
                  <c:v>43702</c:v>
                </c:pt>
                <c:pt idx="901">
                  <c:v>43701</c:v>
                </c:pt>
                <c:pt idx="902">
                  <c:v>43700</c:v>
                </c:pt>
                <c:pt idx="903">
                  <c:v>43699</c:v>
                </c:pt>
                <c:pt idx="904">
                  <c:v>43698</c:v>
                </c:pt>
                <c:pt idx="905">
                  <c:v>43697</c:v>
                </c:pt>
                <c:pt idx="906">
                  <c:v>43696</c:v>
                </c:pt>
                <c:pt idx="907">
                  <c:v>43695</c:v>
                </c:pt>
                <c:pt idx="908">
                  <c:v>43694</c:v>
                </c:pt>
                <c:pt idx="909">
                  <c:v>43693</c:v>
                </c:pt>
                <c:pt idx="910">
                  <c:v>43692</c:v>
                </c:pt>
                <c:pt idx="911">
                  <c:v>43691</c:v>
                </c:pt>
                <c:pt idx="912">
                  <c:v>43690</c:v>
                </c:pt>
                <c:pt idx="913">
                  <c:v>43689</c:v>
                </c:pt>
                <c:pt idx="914">
                  <c:v>43688</c:v>
                </c:pt>
                <c:pt idx="915">
                  <c:v>43687</c:v>
                </c:pt>
                <c:pt idx="916">
                  <c:v>43686</c:v>
                </c:pt>
                <c:pt idx="917">
                  <c:v>43685</c:v>
                </c:pt>
                <c:pt idx="918">
                  <c:v>43684</c:v>
                </c:pt>
                <c:pt idx="919">
                  <c:v>43683</c:v>
                </c:pt>
                <c:pt idx="920">
                  <c:v>43682</c:v>
                </c:pt>
                <c:pt idx="921">
                  <c:v>43681</c:v>
                </c:pt>
                <c:pt idx="922">
                  <c:v>43680</c:v>
                </c:pt>
                <c:pt idx="923">
                  <c:v>43679</c:v>
                </c:pt>
                <c:pt idx="924">
                  <c:v>43678</c:v>
                </c:pt>
                <c:pt idx="925">
                  <c:v>43677</c:v>
                </c:pt>
                <c:pt idx="926">
                  <c:v>43676</c:v>
                </c:pt>
                <c:pt idx="927">
                  <c:v>43675</c:v>
                </c:pt>
                <c:pt idx="928">
                  <c:v>43674</c:v>
                </c:pt>
                <c:pt idx="929">
                  <c:v>43673</c:v>
                </c:pt>
                <c:pt idx="930">
                  <c:v>43672</c:v>
                </c:pt>
                <c:pt idx="931">
                  <c:v>43671</c:v>
                </c:pt>
                <c:pt idx="932">
                  <c:v>43670</c:v>
                </c:pt>
                <c:pt idx="933">
                  <c:v>43669</c:v>
                </c:pt>
                <c:pt idx="934">
                  <c:v>43668</c:v>
                </c:pt>
                <c:pt idx="935">
                  <c:v>43667</c:v>
                </c:pt>
                <c:pt idx="936">
                  <c:v>43666</c:v>
                </c:pt>
                <c:pt idx="937">
                  <c:v>43665</c:v>
                </c:pt>
                <c:pt idx="938">
                  <c:v>43664</c:v>
                </c:pt>
                <c:pt idx="939">
                  <c:v>43663</c:v>
                </c:pt>
                <c:pt idx="940">
                  <c:v>43662</c:v>
                </c:pt>
                <c:pt idx="941">
                  <c:v>43661</c:v>
                </c:pt>
                <c:pt idx="942">
                  <c:v>43660</c:v>
                </c:pt>
                <c:pt idx="943">
                  <c:v>43659</c:v>
                </c:pt>
                <c:pt idx="944">
                  <c:v>43658</c:v>
                </c:pt>
                <c:pt idx="945">
                  <c:v>43657</c:v>
                </c:pt>
                <c:pt idx="946">
                  <c:v>43656</c:v>
                </c:pt>
                <c:pt idx="947">
                  <c:v>43655</c:v>
                </c:pt>
                <c:pt idx="948">
                  <c:v>43654</c:v>
                </c:pt>
                <c:pt idx="949">
                  <c:v>43653</c:v>
                </c:pt>
                <c:pt idx="950">
                  <c:v>43652</c:v>
                </c:pt>
                <c:pt idx="951">
                  <c:v>43651</c:v>
                </c:pt>
                <c:pt idx="952">
                  <c:v>43650</c:v>
                </c:pt>
                <c:pt idx="953">
                  <c:v>43649</c:v>
                </c:pt>
                <c:pt idx="954">
                  <c:v>43648</c:v>
                </c:pt>
                <c:pt idx="955">
                  <c:v>43647</c:v>
                </c:pt>
                <c:pt idx="956">
                  <c:v>43646</c:v>
                </c:pt>
                <c:pt idx="957">
                  <c:v>43645</c:v>
                </c:pt>
                <c:pt idx="958">
                  <c:v>43644</c:v>
                </c:pt>
                <c:pt idx="959">
                  <c:v>43643</c:v>
                </c:pt>
                <c:pt idx="960">
                  <c:v>43642</c:v>
                </c:pt>
                <c:pt idx="961">
                  <c:v>43641</c:v>
                </c:pt>
                <c:pt idx="962">
                  <c:v>43640</c:v>
                </c:pt>
                <c:pt idx="963">
                  <c:v>43639</c:v>
                </c:pt>
                <c:pt idx="964">
                  <c:v>43638</c:v>
                </c:pt>
                <c:pt idx="965">
                  <c:v>43637</c:v>
                </c:pt>
                <c:pt idx="966">
                  <c:v>43636</c:v>
                </c:pt>
                <c:pt idx="967">
                  <c:v>43635</c:v>
                </c:pt>
                <c:pt idx="968">
                  <c:v>43634</c:v>
                </c:pt>
                <c:pt idx="969">
                  <c:v>43633</c:v>
                </c:pt>
                <c:pt idx="970">
                  <c:v>43632</c:v>
                </c:pt>
                <c:pt idx="971">
                  <c:v>43631</c:v>
                </c:pt>
                <c:pt idx="972">
                  <c:v>43630</c:v>
                </c:pt>
                <c:pt idx="973">
                  <c:v>43629</c:v>
                </c:pt>
                <c:pt idx="974">
                  <c:v>43628</c:v>
                </c:pt>
                <c:pt idx="975">
                  <c:v>43627</c:v>
                </c:pt>
                <c:pt idx="976">
                  <c:v>43626</c:v>
                </c:pt>
                <c:pt idx="977">
                  <c:v>43625</c:v>
                </c:pt>
                <c:pt idx="978">
                  <c:v>43624</c:v>
                </c:pt>
                <c:pt idx="979">
                  <c:v>43623</c:v>
                </c:pt>
                <c:pt idx="980">
                  <c:v>43622</c:v>
                </c:pt>
                <c:pt idx="981">
                  <c:v>43621</c:v>
                </c:pt>
                <c:pt idx="982">
                  <c:v>43620</c:v>
                </c:pt>
                <c:pt idx="983">
                  <c:v>43619</c:v>
                </c:pt>
                <c:pt idx="984">
                  <c:v>43618</c:v>
                </c:pt>
                <c:pt idx="985">
                  <c:v>43617</c:v>
                </c:pt>
                <c:pt idx="986">
                  <c:v>43616</c:v>
                </c:pt>
                <c:pt idx="987">
                  <c:v>43615</c:v>
                </c:pt>
                <c:pt idx="988">
                  <c:v>43614</c:v>
                </c:pt>
                <c:pt idx="989">
                  <c:v>43613</c:v>
                </c:pt>
                <c:pt idx="990">
                  <c:v>43612</c:v>
                </c:pt>
                <c:pt idx="991">
                  <c:v>43611</c:v>
                </c:pt>
                <c:pt idx="992">
                  <c:v>43610</c:v>
                </c:pt>
                <c:pt idx="993">
                  <c:v>43609</c:v>
                </c:pt>
                <c:pt idx="994">
                  <c:v>43608</c:v>
                </c:pt>
                <c:pt idx="995">
                  <c:v>43607</c:v>
                </c:pt>
                <c:pt idx="996">
                  <c:v>43606</c:v>
                </c:pt>
                <c:pt idx="997">
                  <c:v>43605</c:v>
                </c:pt>
                <c:pt idx="998">
                  <c:v>43604</c:v>
                </c:pt>
                <c:pt idx="999">
                  <c:v>43603</c:v>
                </c:pt>
                <c:pt idx="1000">
                  <c:v>43602</c:v>
                </c:pt>
                <c:pt idx="1001">
                  <c:v>43601</c:v>
                </c:pt>
                <c:pt idx="1002">
                  <c:v>43600</c:v>
                </c:pt>
                <c:pt idx="1003">
                  <c:v>43599</c:v>
                </c:pt>
                <c:pt idx="1004">
                  <c:v>43598</c:v>
                </c:pt>
                <c:pt idx="1005">
                  <c:v>43597</c:v>
                </c:pt>
                <c:pt idx="1006">
                  <c:v>43596</c:v>
                </c:pt>
                <c:pt idx="1007">
                  <c:v>43595</c:v>
                </c:pt>
                <c:pt idx="1008">
                  <c:v>43594</c:v>
                </c:pt>
                <c:pt idx="1009">
                  <c:v>43593</c:v>
                </c:pt>
                <c:pt idx="1010">
                  <c:v>43592</c:v>
                </c:pt>
                <c:pt idx="1011">
                  <c:v>43591</c:v>
                </c:pt>
                <c:pt idx="1012">
                  <c:v>43590</c:v>
                </c:pt>
                <c:pt idx="1013">
                  <c:v>43589</c:v>
                </c:pt>
                <c:pt idx="1014">
                  <c:v>43588</c:v>
                </c:pt>
                <c:pt idx="1015">
                  <c:v>43587</c:v>
                </c:pt>
                <c:pt idx="1016">
                  <c:v>43586</c:v>
                </c:pt>
                <c:pt idx="1017">
                  <c:v>43585</c:v>
                </c:pt>
                <c:pt idx="1018">
                  <c:v>43584</c:v>
                </c:pt>
                <c:pt idx="1019">
                  <c:v>43583</c:v>
                </c:pt>
                <c:pt idx="1020">
                  <c:v>43582</c:v>
                </c:pt>
                <c:pt idx="1021">
                  <c:v>43581</c:v>
                </c:pt>
                <c:pt idx="1022">
                  <c:v>43580</c:v>
                </c:pt>
                <c:pt idx="1023">
                  <c:v>43579</c:v>
                </c:pt>
                <c:pt idx="1024">
                  <c:v>43578</c:v>
                </c:pt>
                <c:pt idx="1025">
                  <c:v>43577</c:v>
                </c:pt>
                <c:pt idx="1026">
                  <c:v>43576</c:v>
                </c:pt>
                <c:pt idx="1027">
                  <c:v>43575</c:v>
                </c:pt>
                <c:pt idx="1028">
                  <c:v>43574</c:v>
                </c:pt>
                <c:pt idx="1029">
                  <c:v>43573</c:v>
                </c:pt>
                <c:pt idx="1030">
                  <c:v>43572</c:v>
                </c:pt>
                <c:pt idx="1031">
                  <c:v>43571</c:v>
                </c:pt>
                <c:pt idx="1032">
                  <c:v>43570</c:v>
                </c:pt>
                <c:pt idx="1033">
                  <c:v>43569</c:v>
                </c:pt>
                <c:pt idx="1034">
                  <c:v>43568</c:v>
                </c:pt>
                <c:pt idx="1035">
                  <c:v>43567</c:v>
                </c:pt>
                <c:pt idx="1036">
                  <c:v>43566</c:v>
                </c:pt>
                <c:pt idx="1037">
                  <c:v>43565</c:v>
                </c:pt>
                <c:pt idx="1038">
                  <c:v>43564</c:v>
                </c:pt>
                <c:pt idx="1039">
                  <c:v>43563</c:v>
                </c:pt>
                <c:pt idx="1040">
                  <c:v>43562</c:v>
                </c:pt>
                <c:pt idx="1041">
                  <c:v>43561</c:v>
                </c:pt>
                <c:pt idx="1042">
                  <c:v>43560</c:v>
                </c:pt>
                <c:pt idx="1043">
                  <c:v>43559</c:v>
                </c:pt>
                <c:pt idx="1044">
                  <c:v>43558</c:v>
                </c:pt>
                <c:pt idx="1045">
                  <c:v>43557</c:v>
                </c:pt>
                <c:pt idx="1046">
                  <c:v>43556</c:v>
                </c:pt>
                <c:pt idx="1047">
                  <c:v>43555</c:v>
                </c:pt>
                <c:pt idx="1048">
                  <c:v>43554</c:v>
                </c:pt>
                <c:pt idx="1049">
                  <c:v>43553</c:v>
                </c:pt>
                <c:pt idx="1050">
                  <c:v>43552</c:v>
                </c:pt>
                <c:pt idx="1051">
                  <c:v>43551</c:v>
                </c:pt>
                <c:pt idx="1052">
                  <c:v>43550</c:v>
                </c:pt>
                <c:pt idx="1053">
                  <c:v>43549</c:v>
                </c:pt>
                <c:pt idx="1054">
                  <c:v>43548</c:v>
                </c:pt>
                <c:pt idx="1055">
                  <c:v>43547</c:v>
                </c:pt>
                <c:pt idx="1056">
                  <c:v>43546</c:v>
                </c:pt>
                <c:pt idx="1057">
                  <c:v>43545</c:v>
                </c:pt>
                <c:pt idx="1058">
                  <c:v>43544</c:v>
                </c:pt>
                <c:pt idx="1059">
                  <c:v>43543</c:v>
                </c:pt>
                <c:pt idx="1060">
                  <c:v>43542</c:v>
                </c:pt>
                <c:pt idx="1061">
                  <c:v>43541</c:v>
                </c:pt>
                <c:pt idx="1062">
                  <c:v>43540</c:v>
                </c:pt>
                <c:pt idx="1063">
                  <c:v>43539</c:v>
                </c:pt>
                <c:pt idx="1064">
                  <c:v>43538</c:v>
                </c:pt>
                <c:pt idx="1065">
                  <c:v>43537</c:v>
                </c:pt>
                <c:pt idx="1066">
                  <c:v>43536</c:v>
                </c:pt>
                <c:pt idx="1067">
                  <c:v>43535</c:v>
                </c:pt>
                <c:pt idx="1068">
                  <c:v>43534</c:v>
                </c:pt>
                <c:pt idx="1069">
                  <c:v>43533</c:v>
                </c:pt>
                <c:pt idx="1070">
                  <c:v>43532</c:v>
                </c:pt>
                <c:pt idx="1071">
                  <c:v>43531</c:v>
                </c:pt>
                <c:pt idx="1072">
                  <c:v>43530</c:v>
                </c:pt>
                <c:pt idx="1073">
                  <c:v>43529</c:v>
                </c:pt>
                <c:pt idx="1074">
                  <c:v>43528</c:v>
                </c:pt>
                <c:pt idx="1075">
                  <c:v>43527</c:v>
                </c:pt>
                <c:pt idx="1076">
                  <c:v>43526</c:v>
                </c:pt>
                <c:pt idx="1077">
                  <c:v>43525</c:v>
                </c:pt>
                <c:pt idx="1078">
                  <c:v>43524</c:v>
                </c:pt>
                <c:pt idx="1079">
                  <c:v>43523</c:v>
                </c:pt>
                <c:pt idx="1080">
                  <c:v>43522</c:v>
                </c:pt>
                <c:pt idx="1081">
                  <c:v>43521</c:v>
                </c:pt>
                <c:pt idx="1082">
                  <c:v>43520</c:v>
                </c:pt>
                <c:pt idx="1083">
                  <c:v>43519</c:v>
                </c:pt>
                <c:pt idx="1084">
                  <c:v>43518</c:v>
                </c:pt>
                <c:pt idx="1085">
                  <c:v>43517</c:v>
                </c:pt>
                <c:pt idx="1086">
                  <c:v>43516</c:v>
                </c:pt>
                <c:pt idx="1087">
                  <c:v>43515</c:v>
                </c:pt>
                <c:pt idx="1088">
                  <c:v>43514</c:v>
                </c:pt>
                <c:pt idx="1089">
                  <c:v>43513</c:v>
                </c:pt>
                <c:pt idx="1090">
                  <c:v>43512</c:v>
                </c:pt>
                <c:pt idx="1091">
                  <c:v>43511</c:v>
                </c:pt>
                <c:pt idx="1092">
                  <c:v>43510</c:v>
                </c:pt>
                <c:pt idx="1093">
                  <c:v>43509</c:v>
                </c:pt>
                <c:pt idx="1094">
                  <c:v>43508</c:v>
                </c:pt>
                <c:pt idx="1095">
                  <c:v>43507</c:v>
                </c:pt>
                <c:pt idx="1096">
                  <c:v>43506</c:v>
                </c:pt>
                <c:pt idx="1097">
                  <c:v>43505</c:v>
                </c:pt>
                <c:pt idx="1098">
                  <c:v>43504</c:v>
                </c:pt>
                <c:pt idx="1099">
                  <c:v>43503</c:v>
                </c:pt>
                <c:pt idx="1100">
                  <c:v>43502</c:v>
                </c:pt>
                <c:pt idx="1101">
                  <c:v>43501</c:v>
                </c:pt>
                <c:pt idx="1102">
                  <c:v>43500</c:v>
                </c:pt>
                <c:pt idx="1103">
                  <c:v>43499</c:v>
                </c:pt>
                <c:pt idx="1104">
                  <c:v>43498</c:v>
                </c:pt>
                <c:pt idx="1105">
                  <c:v>43497</c:v>
                </c:pt>
                <c:pt idx="1106">
                  <c:v>43496</c:v>
                </c:pt>
                <c:pt idx="1107">
                  <c:v>43495</c:v>
                </c:pt>
                <c:pt idx="1108">
                  <c:v>43494</c:v>
                </c:pt>
                <c:pt idx="1109">
                  <c:v>43493</c:v>
                </c:pt>
                <c:pt idx="1110">
                  <c:v>43492</c:v>
                </c:pt>
                <c:pt idx="1111">
                  <c:v>43491</c:v>
                </c:pt>
                <c:pt idx="1112">
                  <c:v>43490</c:v>
                </c:pt>
                <c:pt idx="1113">
                  <c:v>43489</c:v>
                </c:pt>
                <c:pt idx="1114">
                  <c:v>43488</c:v>
                </c:pt>
                <c:pt idx="1115">
                  <c:v>43487</c:v>
                </c:pt>
                <c:pt idx="1116">
                  <c:v>43486</c:v>
                </c:pt>
                <c:pt idx="1117">
                  <c:v>43485</c:v>
                </c:pt>
                <c:pt idx="1118">
                  <c:v>43484</c:v>
                </c:pt>
                <c:pt idx="1119">
                  <c:v>43483</c:v>
                </c:pt>
                <c:pt idx="1120">
                  <c:v>43482</c:v>
                </c:pt>
                <c:pt idx="1121">
                  <c:v>43481</c:v>
                </c:pt>
                <c:pt idx="1122">
                  <c:v>43480</c:v>
                </c:pt>
                <c:pt idx="1123">
                  <c:v>43479</c:v>
                </c:pt>
                <c:pt idx="1124">
                  <c:v>43478</c:v>
                </c:pt>
                <c:pt idx="1125">
                  <c:v>43477</c:v>
                </c:pt>
                <c:pt idx="1126">
                  <c:v>43476</c:v>
                </c:pt>
                <c:pt idx="1127">
                  <c:v>43475</c:v>
                </c:pt>
                <c:pt idx="1128">
                  <c:v>43474</c:v>
                </c:pt>
                <c:pt idx="1129">
                  <c:v>43473</c:v>
                </c:pt>
                <c:pt idx="1130">
                  <c:v>43472</c:v>
                </c:pt>
                <c:pt idx="1131">
                  <c:v>43471</c:v>
                </c:pt>
                <c:pt idx="1132">
                  <c:v>43470</c:v>
                </c:pt>
                <c:pt idx="1133">
                  <c:v>43469</c:v>
                </c:pt>
                <c:pt idx="1134">
                  <c:v>43468</c:v>
                </c:pt>
                <c:pt idx="1135">
                  <c:v>43467</c:v>
                </c:pt>
                <c:pt idx="1136">
                  <c:v>43466</c:v>
                </c:pt>
                <c:pt idx="1137">
                  <c:v>43465</c:v>
                </c:pt>
                <c:pt idx="1138">
                  <c:v>43464</c:v>
                </c:pt>
                <c:pt idx="1139">
                  <c:v>43463</c:v>
                </c:pt>
                <c:pt idx="1140">
                  <c:v>43462</c:v>
                </c:pt>
                <c:pt idx="1141">
                  <c:v>43461</c:v>
                </c:pt>
                <c:pt idx="1142">
                  <c:v>43460</c:v>
                </c:pt>
                <c:pt idx="1143">
                  <c:v>43459</c:v>
                </c:pt>
                <c:pt idx="1144">
                  <c:v>43458</c:v>
                </c:pt>
                <c:pt idx="1145">
                  <c:v>43457</c:v>
                </c:pt>
                <c:pt idx="1146">
                  <c:v>43456</c:v>
                </c:pt>
                <c:pt idx="1147">
                  <c:v>43455</c:v>
                </c:pt>
                <c:pt idx="1148">
                  <c:v>43454</c:v>
                </c:pt>
                <c:pt idx="1149">
                  <c:v>43453</c:v>
                </c:pt>
                <c:pt idx="1150">
                  <c:v>43452</c:v>
                </c:pt>
                <c:pt idx="1151">
                  <c:v>43451</c:v>
                </c:pt>
                <c:pt idx="1152">
                  <c:v>43450</c:v>
                </c:pt>
                <c:pt idx="1153">
                  <c:v>43449</c:v>
                </c:pt>
                <c:pt idx="1154">
                  <c:v>43448</c:v>
                </c:pt>
                <c:pt idx="1155">
                  <c:v>43447</c:v>
                </c:pt>
                <c:pt idx="1156">
                  <c:v>43446</c:v>
                </c:pt>
                <c:pt idx="1157">
                  <c:v>43445</c:v>
                </c:pt>
                <c:pt idx="1158">
                  <c:v>43444</c:v>
                </c:pt>
                <c:pt idx="1159">
                  <c:v>43443</c:v>
                </c:pt>
                <c:pt idx="1160">
                  <c:v>43442</c:v>
                </c:pt>
                <c:pt idx="1161">
                  <c:v>43441</c:v>
                </c:pt>
                <c:pt idx="1162">
                  <c:v>43440</c:v>
                </c:pt>
                <c:pt idx="1163">
                  <c:v>43439</c:v>
                </c:pt>
                <c:pt idx="1164">
                  <c:v>43438</c:v>
                </c:pt>
                <c:pt idx="1165">
                  <c:v>43437</c:v>
                </c:pt>
                <c:pt idx="1166">
                  <c:v>43436</c:v>
                </c:pt>
                <c:pt idx="1167">
                  <c:v>43435</c:v>
                </c:pt>
                <c:pt idx="1168">
                  <c:v>43434</c:v>
                </c:pt>
                <c:pt idx="1169">
                  <c:v>43433</c:v>
                </c:pt>
                <c:pt idx="1170">
                  <c:v>43432</c:v>
                </c:pt>
                <c:pt idx="1171">
                  <c:v>43431</c:v>
                </c:pt>
                <c:pt idx="1172">
                  <c:v>43430</c:v>
                </c:pt>
                <c:pt idx="1173">
                  <c:v>43429</c:v>
                </c:pt>
                <c:pt idx="1174">
                  <c:v>43428</c:v>
                </c:pt>
                <c:pt idx="1175">
                  <c:v>43427</c:v>
                </c:pt>
                <c:pt idx="1176">
                  <c:v>43426</c:v>
                </c:pt>
                <c:pt idx="1177">
                  <c:v>43425</c:v>
                </c:pt>
                <c:pt idx="1178">
                  <c:v>43424</c:v>
                </c:pt>
                <c:pt idx="1179">
                  <c:v>43423</c:v>
                </c:pt>
                <c:pt idx="1180">
                  <c:v>43422</c:v>
                </c:pt>
                <c:pt idx="1181">
                  <c:v>43421</c:v>
                </c:pt>
                <c:pt idx="1182">
                  <c:v>43420</c:v>
                </c:pt>
                <c:pt idx="1183">
                  <c:v>43419</c:v>
                </c:pt>
                <c:pt idx="1184">
                  <c:v>43418</c:v>
                </c:pt>
                <c:pt idx="1185">
                  <c:v>43417</c:v>
                </c:pt>
                <c:pt idx="1186">
                  <c:v>43416</c:v>
                </c:pt>
                <c:pt idx="1187">
                  <c:v>43415</c:v>
                </c:pt>
                <c:pt idx="1188">
                  <c:v>43414</c:v>
                </c:pt>
                <c:pt idx="1189">
                  <c:v>43413</c:v>
                </c:pt>
                <c:pt idx="1190">
                  <c:v>43412</c:v>
                </c:pt>
                <c:pt idx="1191">
                  <c:v>43411</c:v>
                </c:pt>
                <c:pt idx="1192">
                  <c:v>43410</c:v>
                </c:pt>
                <c:pt idx="1193">
                  <c:v>43409</c:v>
                </c:pt>
                <c:pt idx="1194">
                  <c:v>43408</c:v>
                </c:pt>
                <c:pt idx="1195">
                  <c:v>43407</c:v>
                </c:pt>
                <c:pt idx="1196">
                  <c:v>43406</c:v>
                </c:pt>
                <c:pt idx="1197">
                  <c:v>43405</c:v>
                </c:pt>
                <c:pt idx="1198">
                  <c:v>43404</c:v>
                </c:pt>
                <c:pt idx="1199">
                  <c:v>43403</c:v>
                </c:pt>
                <c:pt idx="1200">
                  <c:v>43402</c:v>
                </c:pt>
                <c:pt idx="1201">
                  <c:v>43401</c:v>
                </c:pt>
                <c:pt idx="1202">
                  <c:v>43400</c:v>
                </c:pt>
                <c:pt idx="1203">
                  <c:v>43399</c:v>
                </c:pt>
                <c:pt idx="1204">
                  <c:v>43398</c:v>
                </c:pt>
                <c:pt idx="1205">
                  <c:v>43397</c:v>
                </c:pt>
                <c:pt idx="1206">
                  <c:v>43396</c:v>
                </c:pt>
                <c:pt idx="1207">
                  <c:v>43395</c:v>
                </c:pt>
                <c:pt idx="1208">
                  <c:v>43394</c:v>
                </c:pt>
                <c:pt idx="1209">
                  <c:v>43393</c:v>
                </c:pt>
                <c:pt idx="1210">
                  <c:v>43392</c:v>
                </c:pt>
                <c:pt idx="1211">
                  <c:v>43391</c:v>
                </c:pt>
                <c:pt idx="1212">
                  <c:v>43390</c:v>
                </c:pt>
                <c:pt idx="1213">
                  <c:v>43389</c:v>
                </c:pt>
                <c:pt idx="1214">
                  <c:v>43388</c:v>
                </c:pt>
                <c:pt idx="1215">
                  <c:v>43387</c:v>
                </c:pt>
                <c:pt idx="1216">
                  <c:v>43386</c:v>
                </c:pt>
                <c:pt idx="1217">
                  <c:v>43385</c:v>
                </c:pt>
                <c:pt idx="1218">
                  <c:v>43384</c:v>
                </c:pt>
                <c:pt idx="1219">
                  <c:v>43383</c:v>
                </c:pt>
                <c:pt idx="1220">
                  <c:v>43382</c:v>
                </c:pt>
                <c:pt idx="1221">
                  <c:v>43381</c:v>
                </c:pt>
                <c:pt idx="1222">
                  <c:v>43380</c:v>
                </c:pt>
                <c:pt idx="1223">
                  <c:v>43379</c:v>
                </c:pt>
                <c:pt idx="1224">
                  <c:v>43378</c:v>
                </c:pt>
                <c:pt idx="1225">
                  <c:v>43377</c:v>
                </c:pt>
                <c:pt idx="1226">
                  <c:v>43376</c:v>
                </c:pt>
                <c:pt idx="1227">
                  <c:v>43375</c:v>
                </c:pt>
                <c:pt idx="1228">
                  <c:v>43374</c:v>
                </c:pt>
                <c:pt idx="1229">
                  <c:v>43373</c:v>
                </c:pt>
                <c:pt idx="1230">
                  <c:v>43372</c:v>
                </c:pt>
                <c:pt idx="1231">
                  <c:v>43371</c:v>
                </c:pt>
                <c:pt idx="1232">
                  <c:v>43370</c:v>
                </c:pt>
                <c:pt idx="1233">
                  <c:v>43369</c:v>
                </c:pt>
                <c:pt idx="1234">
                  <c:v>43368</c:v>
                </c:pt>
                <c:pt idx="1235">
                  <c:v>43367</c:v>
                </c:pt>
                <c:pt idx="1236">
                  <c:v>43366</c:v>
                </c:pt>
                <c:pt idx="1237">
                  <c:v>43365</c:v>
                </c:pt>
                <c:pt idx="1238">
                  <c:v>43364</c:v>
                </c:pt>
                <c:pt idx="1239">
                  <c:v>43363</c:v>
                </c:pt>
                <c:pt idx="1240">
                  <c:v>43362</c:v>
                </c:pt>
                <c:pt idx="1241">
                  <c:v>43361</c:v>
                </c:pt>
                <c:pt idx="1242">
                  <c:v>43360</c:v>
                </c:pt>
                <c:pt idx="1243">
                  <c:v>43359</c:v>
                </c:pt>
                <c:pt idx="1244">
                  <c:v>43358</c:v>
                </c:pt>
                <c:pt idx="1245">
                  <c:v>43357</c:v>
                </c:pt>
                <c:pt idx="1246">
                  <c:v>43356</c:v>
                </c:pt>
                <c:pt idx="1247">
                  <c:v>43355</c:v>
                </c:pt>
                <c:pt idx="1248">
                  <c:v>43354</c:v>
                </c:pt>
                <c:pt idx="1249">
                  <c:v>43353</c:v>
                </c:pt>
                <c:pt idx="1250">
                  <c:v>43352</c:v>
                </c:pt>
                <c:pt idx="1251">
                  <c:v>43351</c:v>
                </c:pt>
                <c:pt idx="1252">
                  <c:v>43350</c:v>
                </c:pt>
                <c:pt idx="1253">
                  <c:v>43349</c:v>
                </c:pt>
                <c:pt idx="1254">
                  <c:v>43348</c:v>
                </c:pt>
                <c:pt idx="1255">
                  <c:v>43347</c:v>
                </c:pt>
                <c:pt idx="1256">
                  <c:v>43346</c:v>
                </c:pt>
                <c:pt idx="1257">
                  <c:v>43345</c:v>
                </c:pt>
                <c:pt idx="1258">
                  <c:v>43344</c:v>
                </c:pt>
                <c:pt idx="1259">
                  <c:v>43343</c:v>
                </c:pt>
                <c:pt idx="1260">
                  <c:v>43342</c:v>
                </c:pt>
                <c:pt idx="1261">
                  <c:v>43341</c:v>
                </c:pt>
                <c:pt idx="1262">
                  <c:v>43340</c:v>
                </c:pt>
                <c:pt idx="1263">
                  <c:v>43339</c:v>
                </c:pt>
                <c:pt idx="1264">
                  <c:v>43338</c:v>
                </c:pt>
                <c:pt idx="1265">
                  <c:v>43337</c:v>
                </c:pt>
                <c:pt idx="1266">
                  <c:v>43336</c:v>
                </c:pt>
                <c:pt idx="1267">
                  <c:v>43335</c:v>
                </c:pt>
                <c:pt idx="1268">
                  <c:v>43334</c:v>
                </c:pt>
                <c:pt idx="1269">
                  <c:v>43333</c:v>
                </c:pt>
                <c:pt idx="1270">
                  <c:v>43332</c:v>
                </c:pt>
                <c:pt idx="1271">
                  <c:v>43331</c:v>
                </c:pt>
                <c:pt idx="1272">
                  <c:v>43330</c:v>
                </c:pt>
                <c:pt idx="1273">
                  <c:v>43329</c:v>
                </c:pt>
                <c:pt idx="1274">
                  <c:v>43328</c:v>
                </c:pt>
                <c:pt idx="1275">
                  <c:v>43327</c:v>
                </c:pt>
                <c:pt idx="1276">
                  <c:v>43326</c:v>
                </c:pt>
                <c:pt idx="1277">
                  <c:v>43325</c:v>
                </c:pt>
                <c:pt idx="1278">
                  <c:v>43324</c:v>
                </c:pt>
                <c:pt idx="1279">
                  <c:v>43323</c:v>
                </c:pt>
                <c:pt idx="1280">
                  <c:v>43322</c:v>
                </c:pt>
                <c:pt idx="1281">
                  <c:v>43321</c:v>
                </c:pt>
                <c:pt idx="1282">
                  <c:v>43320</c:v>
                </c:pt>
                <c:pt idx="1283">
                  <c:v>43319</c:v>
                </c:pt>
                <c:pt idx="1284">
                  <c:v>43318</c:v>
                </c:pt>
                <c:pt idx="1285">
                  <c:v>43317</c:v>
                </c:pt>
                <c:pt idx="1286">
                  <c:v>43316</c:v>
                </c:pt>
                <c:pt idx="1287">
                  <c:v>43315</c:v>
                </c:pt>
                <c:pt idx="1288">
                  <c:v>43314</c:v>
                </c:pt>
                <c:pt idx="1289">
                  <c:v>43313</c:v>
                </c:pt>
                <c:pt idx="1290">
                  <c:v>43312</c:v>
                </c:pt>
                <c:pt idx="1291">
                  <c:v>43311</c:v>
                </c:pt>
                <c:pt idx="1292">
                  <c:v>43310</c:v>
                </c:pt>
                <c:pt idx="1293">
                  <c:v>43309</c:v>
                </c:pt>
                <c:pt idx="1294">
                  <c:v>43308</c:v>
                </c:pt>
                <c:pt idx="1295">
                  <c:v>43307</c:v>
                </c:pt>
                <c:pt idx="1296">
                  <c:v>43306</c:v>
                </c:pt>
                <c:pt idx="1297">
                  <c:v>43305</c:v>
                </c:pt>
                <c:pt idx="1298">
                  <c:v>43304</c:v>
                </c:pt>
                <c:pt idx="1299">
                  <c:v>43303</c:v>
                </c:pt>
                <c:pt idx="1300">
                  <c:v>43302</c:v>
                </c:pt>
                <c:pt idx="1301">
                  <c:v>43301</c:v>
                </c:pt>
                <c:pt idx="1302">
                  <c:v>43300</c:v>
                </c:pt>
                <c:pt idx="1303">
                  <c:v>43299</c:v>
                </c:pt>
                <c:pt idx="1304">
                  <c:v>43298</c:v>
                </c:pt>
                <c:pt idx="1305">
                  <c:v>43297</c:v>
                </c:pt>
                <c:pt idx="1306">
                  <c:v>43296</c:v>
                </c:pt>
                <c:pt idx="1307">
                  <c:v>43295</c:v>
                </c:pt>
                <c:pt idx="1308">
                  <c:v>43294</c:v>
                </c:pt>
                <c:pt idx="1309">
                  <c:v>43293</c:v>
                </c:pt>
                <c:pt idx="1310">
                  <c:v>43292</c:v>
                </c:pt>
                <c:pt idx="1311">
                  <c:v>43291</c:v>
                </c:pt>
                <c:pt idx="1312">
                  <c:v>43290</c:v>
                </c:pt>
                <c:pt idx="1313">
                  <c:v>43289</c:v>
                </c:pt>
                <c:pt idx="1314">
                  <c:v>43288</c:v>
                </c:pt>
                <c:pt idx="1315">
                  <c:v>43287</c:v>
                </c:pt>
                <c:pt idx="1316">
                  <c:v>43286</c:v>
                </c:pt>
                <c:pt idx="1317">
                  <c:v>43285</c:v>
                </c:pt>
                <c:pt idx="1318">
                  <c:v>43284</c:v>
                </c:pt>
                <c:pt idx="1319">
                  <c:v>43283</c:v>
                </c:pt>
                <c:pt idx="1320">
                  <c:v>43282</c:v>
                </c:pt>
                <c:pt idx="1321">
                  <c:v>43281</c:v>
                </c:pt>
                <c:pt idx="1322">
                  <c:v>43280</c:v>
                </c:pt>
                <c:pt idx="1323">
                  <c:v>43279</c:v>
                </c:pt>
                <c:pt idx="1324">
                  <c:v>43278</c:v>
                </c:pt>
                <c:pt idx="1325">
                  <c:v>43277</c:v>
                </c:pt>
                <c:pt idx="1326">
                  <c:v>43276</c:v>
                </c:pt>
                <c:pt idx="1327">
                  <c:v>43275</c:v>
                </c:pt>
                <c:pt idx="1328">
                  <c:v>43274</c:v>
                </c:pt>
                <c:pt idx="1329">
                  <c:v>43273</c:v>
                </c:pt>
                <c:pt idx="1330">
                  <c:v>43272</c:v>
                </c:pt>
                <c:pt idx="1331">
                  <c:v>43271</c:v>
                </c:pt>
                <c:pt idx="1332">
                  <c:v>43270</c:v>
                </c:pt>
                <c:pt idx="1333">
                  <c:v>43269</c:v>
                </c:pt>
                <c:pt idx="1334">
                  <c:v>43268</c:v>
                </c:pt>
                <c:pt idx="1335">
                  <c:v>43267</c:v>
                </c:pt>
                <c:pt idx="1336">
                  <c:v>43266</c:v>
                </c:pt>
                <c:pt idx="1337">
                  <c:v>43265</c:v>
                </c:pt>
                <c:pt idx="1338">
                  <c:v>43264</c:v>
                </c:pt>
                <c:pt idx="1339">
                  <c:v>43263</c:v>
                </c:pt>
                <c:pt idx="1340">
                  <c:v>43262</c:v>
                </c:pt>
                <c:pt idx="1341">
                  <c:v>43261</c:v>
                </c:pt>
                <c:pt idx="1342">
                  <c:v>43260</c:v>
                </c:pt>
                <c:pt idx="1343">
                  <c:v>43259</c:v>
                </c:pt>
                <c:pt idx="1344">
                  <c:v>43258</c:v>
                </c:pt>
                <c:pt idx="1345">
                  <c:v>43257</c:v>
                </c:pt>
                <c:pt idx="1346">
                  <c:v>43256</c:v>
                </c:pt>
                <c:pt idx="1347">
                  <c:v>43255</c:v>
                </c:pt>
                <c:pt idx="1348">
                  <c:v>43254</c:v>
                </c:pt>
                <c:pt idx="1349">
                  <c:v>43253</c:v>
                </c:pt>
                <c:pt idx="1350">
                  <c:v>43252</c:v>
                </c:pt>
                <c:pt idx="1351">
                  <c:v>43251</c:v>
                </c:pt>
                <c:pt idx="1352">
                  <c:v>43250</c:v>
                </c:pt>
                <c:pt idx="1353">
                  <c:v>43249</c:v>
                </c:pt>
                <c:pt idx="1354">
                  <c:v>43248</c:v>
                </c:pt>
                <c:pt idx="1355">
                  <c:v>43247</c:v>
                </c:pt>
                <c:pt idx="1356">
                  <c:v>43246</c:v>
                </c:pt>
                <c:pt idx="1357">
                  <c:v>43245</c:v>
                </c:pt>
                <c:pt idx="1358">
                  <c:v>43244</c:v>
                </c:pt>
                <c:pt idx="1359">
                  <c:v>43243</c:v>
                </c:pt>
                <c:pt idx="1360">
                  <c:v>43242</c:v>
                </c:pt>
                <c:pt idx="1361">
                  <c:v>43241</c:v>
                </c:pt>
                <c:pt idx="1362">
                  <c:v>43240</c:v>
                </c:pt>
                <c:pt idx="1363">
                  <c:v>43239</c:v>
                </c:pt>
                <c:pt idx="1364">
                  <c:v>43238</c:v>
                </c:pt>
                <c:pt idx="1365">
                  <c:v>43237</c:v>
                </c:pt>
                <c:pt idx="1366">
                  <c:v>43236</c:v>
                </c:pt>
                <c:pt idx="1367">
                  <c:v>43235</c:v>
                </c:pt>
                <c:pt idx="1368">
                  <c:v>43234</c:v>
                </c:pt>
                <c:pt idx="1369">
                  <c:v>43233</c:v>
                </c:pt>
                <c:pt idx="1370">
                  <c:v>43232</c:v>
                </c:pt>
                <c:pt idx="1371">
                  <c:v>43231</c:v>
                </c:pt>
                <c:pt idx="1372">
                  <c:v>43230</c:v>
                </c:pt>
                <c:pt idx="1373">
                  <c:v>43229</c:v>
                </c:pt>
                <c:pt idx="1374">
                  <c:v>43228</c:v>
                </c:pt>
                <c:pt idx="1375">
                  <c:v>43227</c:v>
                </c:pt>
                <c:pt idx="1376">
                  <c:v>43226</c:v>
                </c:pt>
                <c:pt idx="1377">
                  <c:v>43225</c:v>
                </c:pt>
                <c:pt idx="1378">
                  <c:v>43224</c:v>
                </c:pt>
                <c:pt idx="1379">
                  <c:v>43223</c:v>
                </c:pt>
                <c:pt idx="1380">
                  <c:v>43222</c:v>
                </c:pt>
                <c:pt idx="1381">
                  <c:v>43221</c:v>
                </c:pt>
                <c:pt idx="1382">
                  <c:v>43220</c:v>
                </c:pt>
                <c:pt idx="1383">
                  <c:v>43219</c:v>
                </c:pt>
                <c:pt idx="1384">
                  <c:v>43218</c:v>
                </c:pt>
                <c:pt idx="1385">
                  <c:v>43217</c:v>
                </c:pt>
                <c:pt idx="1386">
                  <c:v>43216</c:v>
                </c:pt>
                <c:pt idx="1387">
                  <c:v>43215</c:v>
                </c:pt>
                <c:pt idx="1388">
                  <c:v>43214</c:v>
                </c:pt>
                <c:pt idx="1389">
                  <c:v>43213</c:v>
                </c:pt>
                <c:pt idx="1390">
                  <c:v>43212</c:v>
                </c:pt>
                <c:pt idx="1391">
                  <c:v>43211</c:v>
                </c:pt>
                <c:pt idx="1392">
                  <c:v>43210</c:v>
                </c:pt>
                <c:pt idx="1393">
                  <c:v>43209</c:v>
                </c:pt>
                <c:pt idx="1394">
                  <c:v>43208</c:v>
                </c:pt>
                <c:pt idx="1395">
                  <c:v>43207</c:v>
                </c:pt>
                <c:pt idx="1396">
                  <c:v>43206</c:v>
                </c:pt>
                <c:pt idx="1397">
                  <c:v>43205</c:v>
                </c:pt>
                <c:pt idx="1398">
                  <c:v>43204</c:v>
                </c:pt>
                <c:pt idx="1399">
                  <c:v>43203</c:v>
                </c:pt>
                <c:pt idx="1400">
                  <c:v>43202</c:v>
                </c:pt>
                <c:pt idx="1401">
                  <c:v>43201</c:v>
                </c:pt>
                <c:pt idx="1402">
                  <c:v>43200</c:v>
                </c:pt>
                <c:pt idx="1403">
                  <c:v>43199</c:v>
                </c:pt>
                <c:pt idx="1404">
                  <c:v>43198</c:v>
                </c:pt>
                <c:pt idx="1405">
                  <c:v>43197</c:v>
                </c:pt>
                <c:pt idx="1406">
                  <c:v>43196</c:v>
                </c:pt>
                <c:pt idx="1407">
                  <c:v>43195</c:v>
                </c:pt>
                <c:pt idx="1408">
                  <c:v>43194</c:v>
                </c:pt>
                <c:pt idx="1409">
                  <c:v>43193</c:v>
                </c:pt>
                <c:pt idx="1410">
                  <c:v>43192</c:v>
                </c:pt>
                <c:pt idx="1411">
                  <c:v>43191</c:v>
                </c:pt>
                <c:pt idx="1412">
                  <c:v>43190</c:v>
                </c:pt>
                <c:pt idx="1413">
                  <c:v>43189</c:v>
                </c:pt>
                <c:pt idx="1414">
                  <c:v>43188</c:v>
                </c:pt>
                <c:pt idx="1415">
                  <c:v>43187</c:v>
                </c:pt>
                <c:pt idx="1416">
                  <c:v>43186</c:v>
                </c:pt>
                <c:pt idx="1417">
                  <c:v>43185</c:v>
                </c:pt>
                <c:pt idx="1418">
                  <c:v>43184</c:v>
                </c:pt>
                <c:pt idx="1419">
                  <c:v>43183</c:v>
                </c:pt>
                <c:pt idx="1420">
                  <c:v>43182</c:v>
                </c:pt>
                <c:pt idx="1421">
                  <c:v>43181</c:v>
                </c:pt>
                <c:pt idx="1422">
                  <c:v>43180</c:v>
                </c:pt>
                <c:pt idx="1423">
                  <c:v>43179</c:v>
                </c:pt>
                <c:pt idx="1424">
                  <c:v>43178</c:v>
                </c:pt>
                <c:pt idx="1425">
                  <c:v>43177</c:v>
                </c:pt>
                <c:pt idx="1426">
                  <c:v>43176</c:v>
                </c:pt>
                <c:pt idx="1427">
                  <c:v>43175</c:v>
                </c:pt>
                <c:pt idx="1428">
                  <c:v>43174</c:v>
                </c:pt>
                <c:pt idx="1429">
                  <c:v>43173</c:v>
                </c:pt>
                <c:pt idx="1430">
                  <c:v>43172</c:v>
                </c:pt>
                <c:pt idx="1431">
                  <c:v>43171</c:v>
                </c:pt>
                <c:pt idx="1432">
                  <c:v>43170</c:v>
                </c:pt>
                <c:pt idx="1433">
                  <c:v>43169</c:v>
                </c:pt>
                <c:pt idx="1434">
                  <c:v>43168</c:v>
                </c:pt>
                <c:pt idx="1435">
                  <c:v>43167</c:v>
                </c:pt>
                <c:pt idx="1436">
                  <c:v>43166</c:v>
                </c:pt>
                <c:pt idx="1437">
                  <c:v>43165</c:v>
                </c:pt>
                <c:pt idx="1438">
                  <c:v>43164</c:v>
                </c:pt>
                <c:pt idx="1439">
                  <c:v>43163</c:v>
                </c:pt>
                <c:pt idx="1440">
                  <c:v>43162</c:v>
                </c:pt>
                <c:pt idx="1441">
                  <c:v>43161</c:v>
                </c:pt>
                <c:pt idx="1442">
                  <c:v>43160</c:v>
                </c:pt>
                <c:pt idx="1443">
                  <c:v>43159</c:v>
                </c:pt>
                <c:pt idx="1444">
                  <c:v>43158</c:v>
                </c:pt>
                <c:pt idx="1445">
                  <c:v>43157</c:v>
                </c:pt>
                <c:pt idx="1446">
                  <c:v>43156</c:v>
                </c:pt>
                <c:pt idx="1447">
                  <c:v>43155</c:v>
                </c:pt>
                <c:pt idx="1448">
                  <c:v>43154</c:v>
                </c:pt>
                <c:pt idx="1449">
                  <c:v>43153</c:v>
                </c:pt>
                <c:pt idx="1450">
                  <c:v>43152</c:v>
                </c:pt>
                <c:pt idx="1451">
                  <c:v>43151</c:v>
                </c:pt>
                <c:pt idx="1452">
                  <c:v>43150</c:v>
                </c:pt>
                <c:pt idx="1453">
                  <c:v>43149</c:v>
                </c:pt>
                <c:pt idx="1454">
                  <c:v>43148</c:v>
                </c:pt>
                <c:pt idx="1455">
                  <c:v>43147</c:v>
                </c:pt>
                <c:pt idx="1456">
                  <c:v>43146</c:v>
                </c:pt>
                <c:pt idx="1457">
                  <c:v>43145</c:v>
                </c:pt>
                <c:pt idx="1458">
                  <c:v>43144</c:v>
                </c:pt>
                <c:pt idx="1459">
                  <c:v>43143</c:v>
                </c:pt>
                <c:pt idx="1460">
                  <c:v>43142</c:v>
                </c:pt>
                <c:pt idx="1461">
                  <c:v>43141</c:v>
                </c:pt>
                <c:pt idx="1462">
                  <c:v>43140</c:v>
                </c:pt>
                <c:pt idx="1463">
                  <c:v>43139</c:v>
                </c:pt>
                <c:pt idx="1464">
                  <c:v>43138</c:v>
                </c:pt>
                <c:pt idx="1465">
                  <c:v>43137</c:v>
                </c:pt>
                <c:pt idx="1466">
                  <c:v>43136</c:v>
                </c:pt>
                <c:pt idx="1467">
                  <c:v>43135</c:v>
                </c:pt>
                <c:pt idx="1468">
                  <c:v>43134</c:v>
                </c:pt>
                <c:pt idx="1469">
                  <c:v>43133</c:v>
                </c:pt>
                <c:pt idx="1470">
                  <c:v>43132</c:v>
                </c:pt>
                <c:pt idx="1471">
                  <c:v>43131</c:v>
                </c:pt>
                <c:pt idx="1472">
                  <c:v>43130</c:v>
                </c:pt>
                <c:pt idx="1473">
                  <c:v>43129</c:v>
                </c:pt>
                <c:pt idx="1474">
                  <c:v>43128</c:v>
                </c:pt>
                <c:pt idx="1475">
                  <c:v>43127</c:v>
                </c:pt>
                <c:pt idx="1476">
                  <c:v>43126</c:v>
                </c:pt>
                <c:pt idx="1477">
                  <c:v>43125</c:v>
                </c:pt>
                <c:pt idx="1478">
                  <c:v>43124</c:v>
                </c:pt>
                <c:pt idx="1479">
                  <c:v>43123</c:v>
                </c:pt>
                <c:pt idx="1480">
                  <c:v>43122</c:v>
                </c:pt>
                <c:pt idx="1481">
                  <c:v>43121</c:v>
                </c:pt>
                <c:pt idx="1482">
                  <c:v>43120</c:v>
                </c:pt>
                <c:pt idx="1483">
                  <c:v>43119</c:v>
                </c:pt>
                <c:pt idx="1484">
                  <c:v>43118</c:v>
                </c:pt>
                <c:pt idx="1485">
                  <c:v>43117</c:v>
                </c:pt>
                <c:pt idx="1486">
                  <c:v>43116</c:v>
                </c:pt>
                <c:pt idx="1487">
                  <c:v>43115</c:v>
                </c:pt>
                <c:pt idx="1488">
                  <c:v>43114</c:v>
                </c:pt>
                <c:pt idx="1489">
                  <c:v>43113</c:v>
                </c:pt>
                <c:pt idx="1490">
                  <c:v>43112</c:v>
                </c:pt>
                <c:pt idx="1491">
                  <c:v>43111</c:v>
                </c:pt>
                <c:pt idx="1492">
                  <c:v>43110</c:v>
                </c:pt>
                <c:pt idx="1493">
                  <c:v>43109</c:v>
                </c:pt>
                <c:pt idx="1494">
                  <c:v>43108</c:v>
                </c:pt>
                <c:pt idx="1495">
                  <c:v>43107</c:v>
                </c:pt>
                <c:pt idx="1496">
                  <c:v>43106</c:v>
                </c:pt>
                <c:pt idx="1497">
                  <c:v>43105</c:v>
                </c:pt>
                <c:pt idx="1498">
                  <c:v>43104</c:v>
                </c:pt>
                <c:pt idx="1499">
                  <c:v>43103</c:v>
                </c:pt>
                <c:pt idx="1500">
                  <c:v>43102</c:v>
                </c:pt>
                <c:pt idx="1501">
                  <c:v>43101</c:v>
                </c:pt>
                <c:pt idx="1502">
                  <c:v>43100</c:v>
                </c:pt>
                <c:pt idx="1503">
                  <c:v>43099</c:v>
                </c:pt>
                <c:pt idx="1504">
                  <c:v>43098</c:v>
                </c:pt>
                <c:pt idx="1505">
                  <c:v>43097</c:v>
                </c:pt>
                <c:pt idx="1506">
                  <c:v>43096</c:v>
                </c:pt>
                <c:pt idx="1507">
                  <c:v>43095</c:v>
                </c:pt>
                <c:pt idx="1508">
                  <c:v>43094</c:v>
                </c:pt>
                <c:pt idx="1509">
                  <c:v>43093</c:v>
                </c:pt>
                <c:pt idx="1510">
                  <c:v>43092</c:v>
                </c:pt>
                <c:pt idx="1511">
                  <c:v>43091</c:v>
                </c:pt>
                <c:pt idx="1512">
                  <c:v>43090</c:v>
                </c:pt>
                <c:pt idx="1513">
                  <c:v>43089</c:v>
                </c:pt>
                <c:pt idx="1514">
                  <c:v>43088</c:v>
                </c:pt>
                <c:pt idx="1515">
                  <c:v>43087</c:v>
                </c:pt>
                <c:pt idx="1516">
                  <c:v>43086</c:v>
                </c:pt>
                <c:pt idx="1517">
                  <c:v>43085</c:v>
                </c:pt>
                <c:pt idx="1518">
                  <c:v>43084</c:v>
                </c:pt>
                <c:pt idx="1519">
                  <c:v>43083</c:v>
                </c:pt>
                <c:pt idx="1520">
                  <c:v>43082</c:v>
                </c:pt>
                <c:pt idx="1521">
                  <c:v>43081</c:v>
                </c:pt>
                <c:pt idx="1522">
                  <c:v>43080</c:v>
                </c:pt>
                <c:pt idx="1523">
                  <c:v>43079</c:v>
                </c:pt>
                <c:pt idx="1524">
                  <c:v>43078</c:v>
                </c:pt>
                <c:pt idx="1525">
                  <c:v>43077</c:v>
                </c:pt>
                <c:pt idx="1526">
                  <c:v>43076</c:v>
                </c:pt>
                <c:pt idx="1527">
                  <c:v>43075</c:v>
                </c:pt>
                <c:pt idx="1528">
                  <c:v>43074</c:v>
                </c:pt>
                <c:pt idx="1529">
                  <c:v>43073</c:v>
                </c:pt>
                <c:pt idx="1530">
                  <c:v>43072</c:v>
                </c:pt>
                <c:pt idx="1531">
                  <c:v>43071</c:v>
                </c:pt>
                <c:pt idx="1532">
                  <c:v>43070</c:v>
                </c:pt>
                <c:pt idx="1533">
                  <c:v>43069</c:v>
                </c:pt>
                <c:pt idx="1534">
                  <c:v>43068</c:v>
                </c:pt>
                <c:pt idx="1535">
                  <c:v>43067</c:v>
                </c:pt>
                <c:pt idx="1536">
                  <c:v>43066</c:v>
                </c:pt>
                <c:pt idx="1537">
                  <c:v>43065</c:v>
                </c:pt>
                <c:pt idx="1538">
                  <c:v>43064</c:v>
                </c:pt>
                <c:pt idx="1539">
                  <c:v>43063</c:v>
                </c:pt>
                <c:pt idx="1540">
                  <c:v>43062</c:v>
                </c:pt>
                <c:pt idx="1541">
                  <c:v>43061</c:v>
                </c:pt>
                <c:pt idx="1542">
                  <c:v>43060</c:v>
                </c:pt>
                <c:pt idx="1543">
                  <c:v>43059</c:v>
                </c:pt>
                <c:pt idx="1544">
                  <c:v>43058</c:v>
                </c:pt>
                <c:pt idx="1545">
                  <c:v>43057</c:v>
                </c:pt>
                <c:pt idx="1546">
                  <c:v>43056</c:v>
                </c:pt>
                <c:pt idx="1547">
                  <c:v>43055</c:v>
                </c:pt>
                <c:pt idx="1548">
                  <c:v>43054</c:v>
                </c:pt>
                <c:pt idx="1549">
                  <c:v>43053</c:v>
                </c:pt>
                <c:pt idx="1550">
                  <c:v>43052</c:v>
                </c:pt>
                <c:pt idx="1551">
                  <c:v>43051</c:v>
                </c:pt>
                <c:pt idx="1552">
                  <c:v>43050</c:v>
                </c:pt>
                <c:pt idx="1553">
                  <c:v>43049</c:v>
                </c:pt>
                <c:pt idx="1554">
                  <c:v>43048</c:v>
                </c:pt>
                <c:pt idx="1555">
                  <c:v>43047</c:v>
                </c:pt>
                <c:pt idx="1556">
                  <c:v>43046</c:v>
                </c:pt>
                <c:pt idx="1557">
                  <c:v>43045</c:v>
                </c:pt>
                <c:pt idx="1558">
                  <c:v>43044</c:v>
                </c:pt>
                <c:pt idx="1559">
                  <c:v>43043</c:v>
                </c:pt>
                <c:pt idx="1560">
                  <c:v>43042</c:v>
                </c:pt>
                <c:pt idx="1561">
                  <c:v>43041</c:v>
                </c:pt>
                <c:pt idx="1562">
                  <c:v>43040</c:v>
                </c:pt>
                <c:pt idx="1563">
                  <c:v>43039</c:v>
                </c:pt>
                <c:pt idx="1564">
                  <c:v>43038</c:v>
                </c:pt>
                <c:pt idx="1565">
                  <c:v>43037</c:v>
                </c:pt>
                <c:pt idx="1566">
                  <c:v>43036</c:v>
                </c:pt>
                <c:pt idx="1567">
                  <c:v>43035</c:v>
                </c:pt>
                <c:pt idx="1568">
                  <c:v>43034</c:v>
                </c:pt>
                <c:pt idx="1569">
                  <c:v>43033</c:v>
                </c:pt>
                <c:pt idx="1570">
                  <c:v>43032</c:v>
                </c:pt>
                <c:pt idx="1571">
                  <c:v>43031</c:v>
                </c:pt>
                <c:pt idx="1572">
                  <c:v>43030</c:v>
                </c:pt>
                <c:pt idx="1573">
                  <c:v>43029</c:v>
                </c:pt>
                <c:pt idx="1574">
                  <c:v>43028</c:v>
                </c:pt>
                <c:pt idx="1575">
                  <c:v>43027</c:v>
                </c:pt>
                <c:pt idx="1576">
                  <c:v>43026</c:v>
                </c:pt>
                <c:pt idx="1577">
                  <c:v>43025</c:v>
                </c:pt>
                <c:pt idx="1578">
                  <c:v>43024</c:v>
                </c:pt>
                <c:pt idx="1579">
                  <c:v>43023</c:v>
                </c:pt>
                <c:pt idx="1580">
                  <c:v>43022</c:v>
                </c:pt>
                <c:pt idx="1581">
                  <c:v>43021</c:v>
                </c:pt>
                <c:pt idx="1582">
                  <c:v>43020</c:v>
                </c:pt>
                <c:pt idx="1583">
                  <c:v>43019</c:v>
                </c:pt>
                <c:pt idx="1584">
                  <c:v>43018</c:v>
                </c:pt>
                <c:pt idx="1585">
                  <c:v>43017</c:v>
                </c:pt>
                <c:pt idx="1586">
                  <c:v>43016</c:v>
                </c:pt>
                <c:pt idx="1587">
                  <c:v>43015</c:v>
                </c:pt>
                <c:pt idx="1588">
                  <c:v>43014</c:v>
                </c:pt>
                <c:pt idx="1589">
                  <c:v>43013</c:v>
                </c:pt>
                <c:pt idx="1590">
                  <c:v>43012</c:v>
                </c:pt>
                <c:pt idx="1591">
                  <c:v>43011</c:v>
                </c:pt>
                <c:pt idx="1592">
                  <c:v>43010</c:v>
                </c:pt>
                <c:pt idx="1593">
                  <c:v>43009</c:v>
                </c:pt>
                <c:pt idx="1594">
                  <c:v>43008</c:v>
                </c:pt>
                <c:pt idx="1595">
                  <c:v>43007</c:v>
                </c:pt>
                <c:pt idx="1596">
                  <c:v>43006</c:v>
                </c:pt>
                <c:pt idx="1597">
                  <c:v>43005</c:v>
                </c:pt>
                <c:pt idx="1598">
                  <c:v>43004</c:v>
                </c:pt>
                <c:pt idx="1599">
                  <c:v>43003</c:v>
                </c:pt>
                <c:pt idx="1600">
                  <c:v>43002</c:v>
                </c:pt>
                <c:pt idx="1601">
                  <c:v>43001</c:v>
                </c:pt>
                <c:pt idx="1602">
                  <c:v>43000</c:v>
                </c:pt>
                <c:pt idx="1603">
                  <c:v>42999</c:v>
                </c:pt>
                <c:pt idx="1604">
                  <c:v>42998</c:v>
                </c:pt>
                <c:pt idx="1605">
                  <c:v>42997</c:v>
                </c:pt>
                <c:pt idx="1606">
                  <c:v>42996</c:v>
                </c:pt>
                <c:pt idx="1607">
                  <c:v>42995</c:v>
                </c:pt>
                <c:pt idx="1608">
                  <c:v>42994</c:v>
                </c:pt>
                <c:pt idx="1609">
                  <c:v>42993</c:v>
                </c:pt>
                <c:pt idx="1610">
                  <c:v>42992</c:v>
                </c:pt>
                <c:pt idx="1611">
                  <c:v>42991</c:v>
                </c:pt>
                <c:pt idx="1612">
                  <c:v>42990</c:v>
                </c:pt>
                <c:pt idx="1613">
                  <c:v>42989</c:v>
                </c:pt>
                <c:pt idx="1614">
                  <c:v>42988</c:v>
                </c:pt>
                <c:pt idx="1615">
                  <c:v>42987</c:v>
                </c:pt>
                <c:pt idx="1616">
                  <c:v>42986</c:v>
                </c:pt>
                <c:pt idx="1617">
                  <c:v>42985</c:v>
                </c:pt>
                <c:pt idx="1618">
                  <c:v>42984</c:v>
                </c:pt>
                <c:pt idx="1619">
                  <c:v>42983</c:v>
                </c:pt>
                <c:pt idx="1620">
                  <c:v>42982</c:v>
                </c:pt>
                <c:pt idx="1621">
                  <c:v>42981</c:v>
                </c:pt>
                <c:pt idx="1622">
                  <c:v>42980</c:v>
                </c:pt>
                <c:pt idx="1623">
                  <c:v>42979</c:v>
                </c:pt>
                <c:pt idx="1624">
                  <c:v>42978</c:v>
                </c:pt>
                <c:pt idx="1625">
                  <c:v>42977</c:v>
                </c:pt>
                <c:pt idx="1626">
                  <c:v>42976</c:v>
                </c:pt>
                <c:pt idx="1627">
                  <c:v>42975</c:v>
                </c:pt>
                <c:pt idx="1628">
                  <c:v>42974</c:v>
                </c:pt>
                <c:pt idx="1629">
                  <c:v>42973</c:v>
                </c:pt>
                <c:pt idx="1630">
                  <c:v>42972</c:v>
                </c:pt>
                <c:pt idx="1631">
                  <c:v>42971</c:v>
                </c:pt>
                <c:pt idx="1632">
                  <c:v>42970</c:v>
                </c:pt>
                <c:pt idx="1633">
                  <c:v>42969</c:v>
                </c:pt>
                <c:pt idx="1634">
                  <c:v>42968</c:v>
                </c:pt>
                <c:pt idx="1635">
                  <c:v>42967</c:v>
                </c:pt>
                <c:pt idx="1636">
                  <c:v>42966</c:v>
                </c:pt>
                <c:pt idx="1637">
                  <c:v>42965</c:v>
                </c:pt>
                <c:pt idx="1638">
                  <c:v>42964</c:v>
                </c:pt>
                <c:pt idx="1639">
                  <c:v>42963</c:v>
                </c:pt>
                <c:pt idx="1640">
                  <c:v>42962</c:v>
                </c:pt>
                <c:pt idx="1641">
                  <c:v>42961</c:v>
                </c:pt>
                <c:pt idx="1642">
                  <c:v>42960</c:v>
                </c:pt>
                <c:pt idx="1643">
                  <c:v>42959</c:v>
                </c:pt>
                <c:pt idx="1644">
                  <c:v>42958</c:v>
                </c:pt>
                <c:pt idx="1645">
                  <c:v>42957</c:v>
                </c:pt>
                <c:pt idx="1646">
                  <c:v>42956</c:v>
                </c:pt>
                <c:pt idx="1647">
                  <c:v>42955</c:v>
                </c:pt>
                <c:pt idx="1648">
                  <c:v>42954</c:v>
                </c:pt>
                <c:pt idx="1649">
                  <c:v>42953</c:v>
                </c:pt>
                <c:pt idx="1650">
                  <c:v>42952</c:v>
                </c:pt>
                <c:pt idx="1651">
                  <c:v>42951</c:v>
                </c:pt>
                <c:pt idx="1652">
                  <c:v>42950</c:v>
                </c:pt>
                <c:pt idx="1653">
                  <c:v>42949</c:v>
                </c:pt>
                <c:pt idx="1654">
                  <c:v>42948</c:v>
                </c:pt>
                <c:pt idx="1655">
                  <c:v>42947</c:v>
                </c:pt>
                <c:pt idx="1656">
                  <c:v>42946</c:v>
                </c:pt>
                <c:pt idx="1657">
                  <c:v>42945</c:v>
                </c:pt>
                <c:pt idx="1658">
                  <c:v>42944</c:v>
                </c:pt>
                <c:pt idx="1659">
                  <c:v>42943</c:v>
                </c:pt>
                <c:pt idx="1660">
                  <c:v>42942</c:v>
                </c:pt>
                <c:pt idx="1661">
                  <c:v>42941</c:v>
                </c:pt>
                <c:pt idx="1662">
                  <c:v>42940</c:v>
                </c:pt>
                <c:pt idx="1663">
                  <c:v>42939</c:v>
                </c:pt>
                <c:pt idx="1664">
                  <c:v>42938</c:v>
                </c:pt>
                <c:pt idx="1665">
                  <c:v>42937</c:v>
                </c:pt>
                <c:pt idx="1666">
                  <c:v>42936</c:v>
                </c:pt>
                <c:pt idx="1667">
                  <c:v>42935</c:v>
                </c:pt>
                <c:pt idx="1668">
                  <c:v>42934</c:v>
                </c:pt>
                <c:pt idx="1669">
                  <c:v>42933</c:v>
                </c:pt>
                <c:pt idx="1670">
                  <c:v>42932</c:v>
                </c:pt>
                <c:pt idx="1671">
                  <c:v>42931</c:v>
                </c:pt>
                <c:pt idx="1672">
                  <c:v>42930</c:v>
                </c:pt>
                <c:pt idx="1673">
                  <c:v>42929</c:v>
                </c:pt>
                <c:pt idx="1674">
                  <c:v>42928</c:v>
                </c:pt>
                <c:pt idx="1675">
                  <c:v>42927</c:v>
                </c:pt>
                <c:pt idx="1676">
                  <c:v>42926</c:v>
                </c:pt>
                <c:pt idx="1677">
                  <c:v>42925</c:v>
                </c:pt>
                <c:pt idx="1678">
                  <c:v>42924</c:v>
                </c:pt>
                <c:pt idx="1679">
                  <c:v>42923</c:v>
                </c:pt>
                <c:pt idx="1680">
                  <c:v>42922</c:v>
                </c:pt>
                <c:pt idx="1681">
                  <c:v>42921</c:v>
                </c:pt>
                <c:pt idx="1682">
                  <c:v>42920</c:v>
                </c:pt>
                <c:pt idx="1683">
                  <c:v>42919</c:v>
                </c:pt>
                <c:pt idx="1684">
                  <c:v>42918</c:v>
                </c:pt>
                <c:pt idx="1685">
                  <c:v>42917</c:v>
                </c:pt>
                <c:pt idx="1686">
                  <c:v>42916</c:v>
                </c:pt>
                <c:pt idx="1687">
                  <c:v>42915</c:v>
                </c:pt>
                <c:pt idx="1688">
                  <c:v>42914</c:v>
                </c:pt>
                <c:pt idx="1689">
                  <c:v>42913</c:v>
                </c:pt>
                <c:pt idx="1690">
                  <c:v>42912</c:v>
                </c:pt>
                <c:pt idx="1691">
                  <c:v>42911</c:v>
                </c:pt>
                <c:pt idx="1692">
                  <c:v>42910</c:v>
                </c:pt>
                <c:pt idx="1693">
                  <c:v>42909</c:v>
                </c:pt>
                <c:pt idx="1694">
                  <c:v>42908</c:v>
                </c:pt>
                <c:pt idx="1695">
                  <c:v>42907</c:v>
                </c:pt>
                <c:pt idx="1696">
                  <c:v>42906</c:v>
                </c:pt>
                <c:pt idx="1697">
                  <c:v>42905</c:v>
                </c:pt>
                <c:pt idx="1698">
                  <c:v>42904</c:v>
                </c:pt>
                <c:pt idx="1699">
                  <c:v>42903</c:v>
                </c:pt>
                <c:pt idx="1700">
                  <c:v>42902</c:v>
                </c:pt>
                <c:pt idx="1701">
                  <c:v>42901</c:v>
                </c:pt>
                <c:pt idx="1702">
                  <c:v>42900</c:v>
                </c:pt>
                <c:pt idx="1703">
                  <c:v>42899</c:v>
                </c:pt>
                <c:pt idx="1704">
                  <c:v>42898</c:v>
                </c:pt>
                <c:pt idx="1705">
                  <c:v>42897</c:v>
                </c:pt>
                <c:pt idx="1706">
                  <c:v>42896</c:v>
                </c:pt>
                <c:pt idx="1707">
                  <c:v>42895</c:v>
                </c:pt>
                <c:pt idx="1708">
                  <c:v>42894</c:v>
                </c:pt>
                <c:pt idx="1709">
                  <c:v>42893</c:v>
                </c:pt>
                <c:pt idx="1710">
                  <c:v>42892</c:v>
                </c:pt>
                <c:pt idx="1711">
                  <c:v>42891</c:v>
                </c:pt>
                <c:pt idx="1712">
                  <c:v>42890</c:v>
                </c:pt>
                <c:pt idx="1713">
                  <c:v>42889</c:v>
                </c:pt>
                <c:pt idx="1714">
                  <c:v>42888</c:v>
                </c:pt>
                <c:pt idx="1715">
                  <c:v>42887</c:v>
                </c:pt>
                <c:pt idx="1716">
                  <c:v>42886</c:v>
                </c:pt>
                <c:pt idx="1717">
                  <c:v>42885</c:v>
                </c:pt>
                <c:pt idx="1718">
                  <c:v>42884</c:v>
                </c:pt>
                <c:pt idx="1719">
                  <c:v>42883</c:v>
                </c:pt>
                <c:pt idx="1720">
                  <c:v>42882</c:v>
                </c:pt>
                <c:pt idx="1721">
                  <c:v>42881</c:v>
                </c:pt>
                <c:pt idx="1722">
                  <c:v>42880</c:v>
                </c:pt>
                <c:pt idx="1723">
                  <c:v>42879</c:v>
                </c:pt>
                <c:pt idx="1724">
                  <c:v>42878</c:v>
                </c:pt>
                <c:pt idx="1725">
                  <c:v>42877</c:v>
                </c:pt>
                <c:pt idx="1726">
                  <c:v>42876</c:v>
                </c:pt>
                <c:pt idx="1727">
                  <c:v>42875</c:v>
                </c:pt>
                <c:pt idx="1728">
                  <c:v>42874</c:v>
                </c:pt>
                <c:pt idx="1729">
                  <c:v>42873</c:v>
                </c:pt>
                <c:pt idx="1730">
                  <c:v>42872</c:v>
                </c:pt>
                <c:pt idx="1731">
                  <c:v>42871</c:v>
                </c:pt>
                <c:pt idx="1732">
                  <c:v>42870</c:v>
                </c:pt>
                <c:pt idx="1733">
                  <c:v>42869</c:v>
                </c:pt>
                <c:pt idx="1734">
                  <c:v>42868</c:v>
                </c:pt>
                <c:pt idx="1735">
                  <c:v>42867</c:v>
                </c:pt>
                <c:pt idx="1736">
                  <c:v>42866</c:v>
                </c:pt>
                <c:pt idx="1737">
                  <c:v>42865</c:v>
                </c:pt>
                <c:pt idx="1738">
                  <c:v>42864</c:v>
                </c:pt>
                <c:pt idx="1739">
                  <c:v>42863</c:v>
                </c:pt>
                <c:pt idx="1740">
                  <c:v>42862</c:v>
                </c:pt>
                <c:pt idx="1741">
                  <c:v>42861</c:v>
                </c:pt>
                <c:pt idx="1742">
                  <c:v>42860</c:v>
                </c:pt>
                <c:pt idx="1743">
                  <c:v>42859</c:v>
                </c:pt>
                <c:pt idx="1744">
                  <c:v>42858</c:v>
                </c:pt>
                <c:pt idx="1745">
                  <c:v>42857</c:v>
                </c:pt>
                <c:pt idx="1746">
                  <c:v>42856</c:v>
                </c:pt>
                <c:pt idx="1747">
                  <c:v>42855</c:v>
                </c:pt>
                <c:pt idx="1748">
                  <c:v>42854</c:v>
                </c:pt>
                <c:pt idx="1749">
                  <c:v>42853</c:v>
                </c:pt>
                <c:pt idx="1750">
                  <c:v>42852</c:v>
                </c:pt>
                <c:pt idx="1751">
                  <c:v>42851</c:v>
                </c:pt>
                <c:pt idx="1752">
                  <c:v>42850</c:v>
                </c:pt>
                <c:pt idx="1753">
                  <c:v>42849</c:v>
                </c:pt>
                <c:pt idx="1754">
                  <c:v>42848</c:v>
                </c:pt>
                <c:pt idx="1755">
                  <c:v>42847</c:v>
                </c:pt>
                <c:pt idx="1756">
                  <c:v>42846</c:v>
                </c:pt>
                <c:pt idx="1757">
                  <c:v>42845</c:v>
                </c:pt>
                <c:pt idx="1758">
                  <c:v>42844</c:v>
                </c:pt>
                <c:pt idx="1759">
                  <c:v>42843</c:v>
                </c:pt>
                <c:pt idx="1760">
                  <c:v>42842</c:v>
                </c:pt>
                <c:pt idx="1761">
                  <c:v>42841</c:v>
                </c:pt>
                <c:pt idx="1762">
                  <c:v>42840</c:v>
                </c:pt>
                <c:pt idx="1763">
                  <c:v>42839</c:v>
                </c:pt>
                <c:pt idx="1764">
                  <c:v>42838</c:v>
                </c:pt>
                <c:pt idx="1765">
                  <c:v>42837</c:v>
                </c:pt>
                <c:pt idx="1766">
                  <c:v>42836</c:v>
                </c:pt>
                <c:pt idx="1767">
                  <c:v>42835</c:v>
                </c:pt>
                <c:pt idx="1768">
                  <c:v>42834</c:v>
                </c:pt>
                <c:pt idx="1769">
                  <c:v>42833</c:v>
                </c:pt>
                <c:pt idx="1770">
                  <c:v>42832</c:v>
                </c:pt>
                <c:pt idx="1771">
                  <c:v>42831</c:v>
                </c:pt>
                <c:pt idx="1772">
                  <c:v>42830</c:v>
                </c:pt>
                <c:pt idx="1773">
                  <c:v>42829</c:v>
                </c:pt>
                <c:pt idx="1774">
                  <c:v>42828</c:v>
                </c:pt>
                <c:pt idx="1775">
                  <c:v>42827</c:v>
                </c:pt>
                <c:pt idx="1776">
                  <c:v>42826</c:v>
                </c:pt>
                <c:pt idx="1777">
                  <c:v>42825</c:v>
                </c:pt>
                <c:pt idx="1778">
                  <c:v>42824</c:v>
                </c:pt>
                <c:pt idx="1779">
                  <c:v>42823</c:v>
                </c:pt>
                <c:pt idx="1780">
                  <c:v>42822</c:v>
                </c:pt>
                <c:pt idx="1781">
                  <c:v>42821</c:v>
                </c:pt>
                <c:pt idx="1782">
                  <c:v>42820</c:v>
                </c:pt>
                <c:pt idx="1783">
                  <c:v>42819</c:v>
                </c:pt>
                <c:pt idx="1784">
                  <c:v>42818</c:v>
                </c:pt>
                <c:pt idx="1785">
                  <c:v>42817</c:v>
                </c:pt>
                <c:pt idx="1786">
                  <c:v>42816</c:v>
                </c:pt>
                <c:pt idx="1787">
                  <c:v>42815</c:v>
                </c:pt>
                <c:pt idx="1788">
                  <c:v>42814</c:v>
                </c:pt>
                <c:pt idx="1789">
                  <c:v>42813</c:v>
                </c:pt>
                <c:pt idx="1790">
                  <c:v>42812</c:v>
                </c:pt>
                <c:pt idx="1791">
                  <c:v>42811</c:v>
                </c:pt>
                <c:pt idx="1792">
                  <c:v>42810</c:v>
                </c:pt>
                <c:pt idx="1793">
                  <c:v>42809</c:v>
                </c:pt>
                <c:pt idx="1794">
                  <c:v>42808</c:v>
                </c:pt>
                <c:pt idx="1795">
                  <c:v>42807</c:v>
                </c:pt>
                <c:pt idx="1796">
                  <c:v>42806</c:v>
                </c:pt>
                <c:pt idx="1797">
                  <c:v>42805</c:v>
                </c:pt>
                <c:pt idx="1798">
                  <c:v>42804</c:v>
                </c:pt>
                <c:pt idx="1799">
                  <c:v>42803</c:v>
                </c:pt>
                <c:pt idx="1800">
                  <c:v>42802</c:v>
                </c:pt>
                <c:pt idx="1801">
                  <c:v>42801</c:v>
                </c:pt>
                <c:pt idx="1802">
                  <c:v>42800</c:v>
                </c:pt>
                <c:pt idx="1803">
                  <c:v>42799</c:v>
                </c:pt>
                <c:pt idx="1804">
                  <c:v>42798</c:v>
                </c:pt>
                <c:pt idx="1805">
                  <c:v>42797</c:v>
                </c:pt>
                <c:pt idx="1806">
                  <c:v>42796</c:v>
                </c:pt>
                <c:pt idx="1807">
                  <c:v>42795</c:v>
                </c:pt>
                <c:pt idx="1808">
                  <c:v>42794</c:v>
                </c:pt>
                <c:pt idx="1809">
                  <c:v>42793</c:v>
                </c:pt>
                <c:pt idx="1810">
                  <c:v>42792</c:v>
                </c:pt>
                <c:pt idx="1811">
                  <c:v>42791</c:v>
                </c:pt>
                <c:pt idx="1812">
                  <c:v>42790</c:v>
                </c:pt>
                <c:pt idx="1813">
                  <c:v>42789</c:v>
                </c:pt>
                <c:pt idx="1814">
                  <c:v>42788</c:v>
                </c:pt>
                <c:pt idx="1815">
                  <c:v>42787</c:v>
                </c:pt>
                <c:pt idx="1816">
                  <c:v>42786</c:v>
                </c:pt>
                <c:pt idx="1817">
                  <c:v>42785</c:v>
                </c:pt>
                <c:pt idx="1818">
                  <c:v>42784</c:v>
                </c:pt>
                <c:pt idx="1819">
                  <c:v>42783</c:v>
                </c:pt>
                <c:pt idx="1820">
                  <c:v>42782</c:v>
                </c:pt>
                <c:pt idx="1821">
                  <c:v>42781</c:v>
                </c:pt>
                <c:pt idx="1822">
                  <c:v>42780</c:v>
                </c:pt>
                <c:pt idx="1823">
                  <c:v>42779</c:v>
                </c:pt>
                <c:pt idx="1824">
                  <c:v>42778</c:v>
                </c:pt>
                <c:pt idx="1825">
                  <c:v>42777</c:v>
                </c:pt>
                <c:pt idx="1826">
                  <c:v>42776</c:v>
                </c:pt>
                <c:pt idx="1827">
                  <c:v>42775</c:v>
                </c:pt>
                <c:pt idx="1828">
                  <c:v>42774</c:v>
                </c:pt>
                <c:pt idx="1829">
                  <c:v>42773</c:v>
                </c:pt>
                <c:pt idx="1830">
                  <c:v>42772</c:v>
                </c:pt>
                <c:pt idx="1831">
                  <c:v>42771</c:v>
                </c:pt>
                <c:pt idx="1832">
                  <c:v>42770</c:v>
                </c:pt>
                <c:pt idx="1833">
                  <c:v>42769</c:v>
                </c:pt>
                <c:pt idx="1834">
                  <c:v>42768</c:v>
                </c:pt>
                <c:pt idx="1835">
                  <c:v>42767</c:v>
                </c:pt>
                <c:pt idx="1836">
                  <c:v>42766</c:v>
                </c:pt>
                <c:pt idx="1837">
                  <c:v>42765</c:v>
                </c:pt>
                <c:pt idx="1838">
                  <c:v>42764</c:v>
                </c:pt>
                <c:pt idx="1839">
                  <c:v>42763</c:v>
                </c:pt>
                <c:pt idx="1840">
                  <c:v>42762</c:v>
                </c:pt>
                <c:pt idx="1841">
                  <c:v>42761</c:v>
                </c:pt>
                <c:pt idx="1842">
                  <c:v>42760</c:v>
                </c:pt>
                <c:pt idx="1843">
                  <c:v>42759</c:v>
                </c:pt>
                <c:pt idx="1844">
                  <c:v>42758</c:v>
                </c:pt>
                <c:pt idx="1845">
                  <c:v>42757</c:v>
                </c:pt>
                <c:pt idx="1846">
                  <c:v>42756</c:v>
                </c:pt>
                <c:pt idx="1847">
                  <c:v>42755</c:v>
                </c:pt>
                <c:pt idx="1848">
                  <c:v>42754</c:v>
                </c:pt>
                <c:pt idx="1849">
                  <c:v>42753</c:v>
                </c:pt>
                <c:pt idx="1850">
                  <c:v>42752</c:v>
                </c:pt>
                <c:pt idx="1851">
                  <c:v>42751</c:v>
                </c:pt>
                <c:pt idx="1852">
                  <c:v>42750</c:v>
                </c:pt>
                <c:pt idx="1853">
                  <c:v>42749</c:v>
                </c:pt>
                <c:pt idx="1854">
                  <c:v>42748</c:v>
                </c:pt>
                <c:pt idx="1855">
                  <c:v>42747</c:v>
                </c:pt>
                <c:pt idx="1856">
                  <c:v>42746</c:v>
                </c:pt>
                <c:pt idx="1857">
                  <c:v>42745</c:v>
                </c:pt>
                <c:pt idx="1858">
                  <c:v>42744</c:v>
                </c:pt>
                <c:pt idx="1859">
                  <c:v>42743</c:v>
                </c:pt>
                <c:pt idx="1860">
                  <c:v>42742</c:v>
                </c:pt>
                <c:pt idx="1861">
                  <c:v>42741</c:v>
                </c:pt>
                <c:pt idx="1862">
                  <c:v>42740</c:v>
                </c:pt>
                <c:pt idx="1863">
                  <c:v>42739</c:v>
                </c:pt>
                <c:pt idx="1864">
                  <c:v>42738</c:v>
                </c:pt>
                <c:pt idx="1865">
                  <c:v>42737</c:v>
                </c:pt>
                <c:pt idx="1866">
                  <c:v>42736</c:v>
                </c:pt>
                <c:pt idx="1867">
                  <c:v>42735</c:v>
                </c:pt>
                <c:pt idx="1868">
                  <c:v>42734</c:v>
                </c:pt>
                <c:pt idx="1869">
                  <c:v>42733</c:v>
                </c:pt>
                <c:pt idx="1870">
                  <c:v>42732</c:v>
                </c:pt>
                <c:pt idx="1871">
                  <c:v>42731</c:v>
                </c:pt>
                <c:pt idx="1872">
                  <c:v>42730</c:v>
                </c:pt>
                <c:pt idx="1873">
                  <c:v>42729</c:v>
                </c:pt>
                <c:pt idx="1874">
                  <c:v>42728</c:v>
                </c:pt>
                <c:pt idx="1875">
                  <c:v>42727</c:v>
                </c:pt>
                <c:pt idx="1876">
                  <c:v>42726</c:v>
                </c:pt>
                <c:pt idx="1877">
                  <c:v>42725</c:v>
                </c:pt>
                <c:pt idx="1878">
                  <c:v>42724</c:v>
                </c:pt>
                <c:pt idx="1879">
                  <c:v>42723</c:v>
                </c:pt>
                <c:pt idx="1880">
                  <c:v>42722</c:v>
                </c:pt>
                <c:pt idx="1881">
                  <c:v>42721</c:v>
                </c:pt>
                <c:pt idx="1882">
                  <c:v>42720</c:v>
                </c:pt>
                <c:pt idx="1883">
                  <c:v>42719</c:v>
                </c:pt>
                <c:pt idx="1884">
                  <c:v>42718</c:v>
                </c:pt>
                <c:pt idx="1885">
                  <c:v>42717</c:v>
                </c:pt>
                <c:pt idx="1886">
                  <c:v>42716</c:v>
                </c:pt>
                <c:pt idx="1887">
                  <c:v>42715</c:v>
                </c:pt>
                <c:pt idx="1888">
                  <c:v>42714</c:v>
                </c:pt>
                <c:pt idx="1889">
                  <c:v>42713</c:v>
                </c:pt>
                <c:pt idx="1890">
                  <c:v>42712</c:v>
                </c:pt>
                <c:pt idx="1891">
                  <c:v>42711</c:v>
                </c:pt>
                <c:pt idx="1892">
                  <c:v>42710</c:v>
                </c:pt>
                <c:pt idx="1893">
                  <c:v>42709</c:v>
                </c:pt>
                <c:pt idx="1894">
                  <c:v>42708</c:v>
                </c:pt>
                <c:pt idx="1895">
                  <c:v>42707</c:v>
                </c:pt>
                <c:pt idx="1896">
                  <c:v>42706</c:v>
                </c:pt>
                <c:pt idx="1897">
                  <c:v>42705</c:v>
                </c:pt>
                <c:pt idx="1898">
                  <c:v>42704</c:v>
                </c:pt>
                <c:pt idx="1899">
                  <c:v>42703</c:v>
                </c:pt>
                <c:pt idx="1900">
                  <c:v>42702</c:v>
                </c:pt>
                <c:pt idx="1901">
                  <c:v>42701</c:v>
                </c:pt>
                <c:pt idx="1902">
                  <c:v>42700</c:v>
                </c:pt>
                <c:pt idx="1903">
                  <c:v>42699</c:v>
                </c:pt>
                <c:pt idx="1904">
                  <c:v>42698</c:v>
                </c:pt>
                <c:pt idx="1905">
                  <c:v>42697</c:v>
                </c:pt>
                <c:pt idx="1906">
                  <c:v>42696</c:v>
                </c:pt>
                <c:pt idx="1907">
                  <c:v>42695</c:v>
                </c:pt>
                <c:pt idx="1908">
                  <c:v>42694</c:v>
                </c:pt>
                <c:pt idx="1909">
                  <c:v>42693</c:v>
                </c:pt>
                <c:pt idx="1910">
                  <c:v>42692</c:v>
                </c:pt>
                <c:pt idx="1911">
                  <c:v>42691</c:v>
                </c:pt>
                <c:pt idx="1912">
                  <c:v>42690</c:v>
                </c:pt>
                <c:pt idx="1913">
                  <c:v>42689</c:v>
                </c:pt>
                <c:pt idx="1914">
                  <c:v>42688</c:v>
                </c:pt>
                <c:pt idx="1915">
                  <c:v>42687</c:v>
                </c:pt>
                <c:pt idx="1916">
                  <c:v>42686</c:v>
                </c:pt>
                <c:pt idx="1917">
                  <c:v>42685</c:v>
                </c:pt>
                <c:pt idx="1918">
                  <c:v>42684</c:v>
                </c:pt>
                <c:pt idx="1919">
                  <c:v>42683</c:v>
                </c:pt>
                <c:pt idx="1920">
                  <c:v>42682</c:v>
                </c:pt>
                <c:pt idx="1921">
                  <c:v>42681</c:v>
                </c:pt>
                <c:pt idx="1922">
                  <c:v>42680</c:v>
                </c:pt>
                <c:pt idx="1923">
                  <c:v>42679</c:v>
                </c:pt>
                <c:pt idx="1924">
                  <c:v>42678</c:v>
                </c:pt>
                <c:pt idx="1925">
                  <c:v>42677</c:v>
                </c:pt>
                <c:pt idx="1926">
                  <c:v>42676</c:v>
                </c:pt>
                <c:pt idx="1927">
                  <c:v>42675</c:v>
                </c:pt>
                <c:pt idx="1928">
                  <c:v>42674</c:v>
                </c:pt>
                <c:pt idx="1929">
                  <c:v>42673</c:v>
                </c:pt>
                <c:pt idx="1930">
                  <c:v>42672</c:v>
                </c:pt>
                <c:pt idx="1931">
                  <c:v>42671</c:v>
                </c:pt>
                <c:pt idx="1932">
                  <c:v>42670</c:v>
                </c:pt>
                <c:pt idx="1933">
                  <c:v>42669</c:v>
                </c:pt>
                <c:pt idx="1934">
                  <c:v>42668</c:v>
                </c:pt>
                <c:pt idx="1935">
                  <c:v>42667</c:v>
                </c:pt>
                <c:pt idx="1936">
                  <c:v>42666</c:v>
                </c:pt>
                <c:pt idx="1937">
                  <c:v>42665</c:v>
                </c:pt>
                <c:pt idx="1938">
                  <c:v>42664</c:v>
                </c:pt>
                <c:pt idx="1939">
                  <c:v>42663</c:v>
                </c:pt>
                <c:pt idx="1940">
                  <c:v>42662</c:v>
                </c:pt>
                <c:pt idx="1941">
                  <c:v>42661</c:v>
                </c:pt>
                <c:pt idx="1942">
                  <c:v>42660</c:v>
                </c:pt>
                <c:pt idx="1943">
                  <c:v>42659</c:v>
                </c:pt>
                <c:pt idx="1944">
                  <c:v>42658</c:v>
                </c:pt>
                <c:pt idx="1945">
                  <c:v>42657</c:v>
                </c:pt>
                <c:pt idx="1946">
                  <c:v>42656</c:v>
                </c:pt>
                <c:pt idx="1947">
                  <c:v>42655</c:v>
                </c:pt>
                <c:pt idx="1948">
                  <c:v>42654</c:v>
                </c:pt>
                <c:pt idx="1949">
                  <c:v>42653</c:v>
                </c:pt>
                <c:pt idx="1950">
                  <c:v>42652</c:v>
                </c:pt>
                <c:pt idx="1951">
                  <c:v>42651</c:v>
                </c:pt>
                <c:pt idx="1952">
                  <c:v>42650</c:v>
                </c:pt>
                <c:pt idx="1953">
                  <c:v>42649</c:v>
                </c:pt>
                <c:pt idx="1954">
                  <c:v>42648</c:v>
                </c:pt>
                <c:pt idx="1955">
                  <c:v>42647</c:v>
                </c:pt>
                <c:pt idx="1956">
                  <c:v>42646</c:v>
                </c:pt>
                <c:pt idx="1957">
                  <c:v>42645</c:v>
                </c:pt>
                <c:pt idx="1958">
                  <c:v>42644</c:v>
                </c:pt>
                <c:pt idx="1959">
                  <c:v>42643</c:v>
                </c:pt>
                <c:pt idx="1960">
                  <c:v>42642</c:v>
                </c:pt>
                <c:pt idx="1961">
                  <c:v>42641</c:v>
                </c:pt>
                <c:pt idx="1962">
                  <c:v>42640</c:v>
                </c:pt>
                <c:pt idx="1963">
                  <c:v>42639</c:v>
                </c:pt>
                <c:pt idx="1964">
                  <c:v>42638</c:v>
                </c:pt>
                <c:pt idx="1965">
                  <c:v>42637</c:v>
                </c:pt>
                <c:pt idx="1966">
                  <c:v>42636</c:v>
                </c:pt>
                <c:pt idx="1967">
                  <c:v>42635</c:v>
                </c:pt>
                <c:pt idx="1968">
                  <c:v>42634</c:v>
                </c:pt>
                <c:pt idx="1969">
                  <c:v>42633</c:v>
                </c:pt>
                <c:pt idx="1970">
                  <c:v>42632</c:v>
                </c:pt>
                <c:pt idx="1971">
                  <c:v>42631</c:v>
                </c:pt>
                <c:pt idx="1972">
                  <c:v>42630</c:v>
                </c:pt>
                <c:pt idx="1973">
                  <c:v>42629</c:v>
                </c:pt>
                <c:pt idx="1974">
                  <c:v>42628</c:v>
                </c:pt>
                <c:pt idx="1975">
                  <c:v>42627</c:v>
                </c:pt>
                <c:pt idx="1976">
                  <c:v>42626</c:v>
                </c:pt>
                <c:pt idx="1977">
                  <c:v>42625</c:v>
                </c:pt>
                <c:pt idx="1978">
                  <c:v>42624</c:v>
                </c:pt>
                <c:pt idx="1979">
                  <c:v>42623</c:v>
                </c:pt>
                <c:pt idx="1980">
                  <c:v>42622</c:v>
                </c:pt>
                <c:pt idx="1981">
                  <c:v>42621</c:v>
                </c:pt>
                <c:pt idx="1982">
                  <c:v>42620</c:v>
                </c:pt>
                <c:pt idx="1983">
                  <c:v>42619</c:v>
                </c:pt>
                <c:pt idx="1984">
                  <c:v>42618</c:v>
                </c:pt>
                <c:pt idx="1985">
                  <c:v>42617</c:v>
                </c:pt>
                <c:pt idx="1986">
                  <c:v>42616</c:v>
                </c:pt>
                <c:pt idx="1987">
                  <c:v>42615</c:v>
                </c:pt>
                <c:pt idx="1988">
                  <c:v>42614</c:v>
                </c:pt>
                <c:pt idx="1989">
                  <c:v>42613</c:v>
                </c:pt>
                <c:pt idx="1990">
                  <c:v>42612</c:v>
                </c:pt>
                <c:pt idx="1991">
                  <c:v>42611</c:v>
                </c:pt>
                <c:pt idx="1992">
                  <c:v>42610</c:v>
                </c:pt>
                <c:pt idx="1993">
                  <c:v>42609</c:v>
                </c:pt>
                <c:pt idx="1994">
                  <c:v>42608</c:v>
                </c:pt>
                <c:pt idx="1995">
                  <c:v>42607</c:v>
                </c:pt>
                <c:pt idx="1996">
                  <c:v>42606</c:v>
                </c:pt>
                <c:pt idx="1997">
                  <c:v>42605</c:v>
                </c:pt>
                <c:pt idx="1998">
                  <c:v>42604</c:v>
                </c:pt>
                <c:pt idx="1999">
                  <c:v>42603</c:v>
                </c:pt>
                <c:pt idx="2000">
                  <c:v>42602</c:v>
                </c:pt>
                <c:pt idx="2001">
                  <c:v>42601</c:v>
                </c:pt>
                <c:pt idx="2002">
                  <c:v>42600</c:v>
                </c:pt>
                <c:pt idx="2003">
                  <c:v>42599</c:v>
                </c:pt>
                <c:pt idx="2004">
                  <c:v>42598</c:v>
                </c:pt>
                <c:pt idx="2005">
                  <c:v>42597</c:v>
                </c:pt>
                <c:pt idx="2006">
                  <c:v>42596</c:v>
                </c:pt>
                <c:pt idx="2007">
                  <c:v>42595</c:v>
                </c:pt>
                <c:pt idx="2008">
                  <c:v>42594</c:v>
                </c:pt>
                <c:pt idx="2009">
                  <c:v>42593</c:v>
                </c:pt>
                <c:pt idx="2010">
                  <c:v>42592</c:v>
                </c:pt>
                <c:pt idx="2011">
                  <c:v>42591</c:v>
                </c:pt>
                <c:pt idx="2012">
                  <c:v>42590</c:v>
                </c:pt>
                <c:pt idx="2013">
                  <c:v>42589</c:v>
                </c:pt>
                <c:pt idx="2014">
                  <c:v>42588</c:v>
                </c:pt>
                <c:pt idx="2015">
                  <c:v>42587</c:v>
                </c:pt>
                <c:pt idx="2016">
                  <c:v>42586</c:v>
                </c:pt>
                <c:pt idx="2017">
                  <c:v>42585</c:v>
                </c:pt>
                <c:pt idx="2018">
                  <c:v>42584</c:v>
                </c:pt>
                <c:pt idx="2019">
                  <c:v>42583</c:v>
                </c:pt>
                <c:pt idx="2020">
                  <c:v>42582</c:v>
                </c:pt>
                <c:pt idx="2021">
                  <c:v>42581</c:v>
                </c:pt>
                <c:pt idx="2022">
                  <c:v>42580</c:v>
                </c:pt>
                <c:pt idx="2023">
                  <c:v>42579</c:v>
                </c:pt>
                <c:pt idx="2024">
                  <c:v>42578</c:v>
                </c:pt>
                <c:pt idx="2025">
                  <c:v>42577</c:v>
                </c:pt>
                <c:pt idx="2026">
                  <c:v>42576</c:v>
                </c:pt>
                <c:pt idx="2027">
                  <c:v>42575</c:v>
                </c:pt>
                <c:pt idx="2028">
                  <c:v>42574</c:v>
                </c:pt>
                <c:pt idx="2029">
                  <c:v>42573</c:v>
                </c:pt>
                <c:pt idx="2030">
                  <c:v>42572</c:v>
                </c:pt>
                <c:pt idx="2031">
                  <c:v>42571</c:v>
                </c:pt>
                <c:pt idx="2032">
                  <c:v>42570</c:v>
                </c:pt>
                <c:pt idx="2033">
                  <c:v>42569</c:v>
                </c:pt>
                <c:pt idx="2034">
                  <c:v>42568</c:v>
                </c:pt>
                <c:pt idx="2035">
                  <c:v>42567</c:v>
                </c:pt>
                <c:pt idx="2036">
                  <c:v>42566</c:v>
                </c:pt>
                <c:pt idx="2037">
                  <c:v>42565</c:v>
                </c:pt>
                <c:pt idx="2038">
                  <c:v>42564</c:v>
                </c:pt>
                <c:pt idx="2039">
                  <c:v>42563</c:v>
                </c:pt>
                <c:pt idx="2040">
                  <c:v>42562</c:v>
                </c:pt>
                <c:pt idx="2041">
                  <c:v>42561</c:v>
                </c:pt>
                <c:pt idx="2042">
                  <c:v>42560</c:v>
                </c:pt>
                <c:pt idx="2043">
                  <c:v>42559</c:v>
                </c:pt>
                <c:pt idx="2044">
                  <c:v>42558</c:v>
                </c:pt>
                <c:pt idx="2045">
                  <c:v>42557</c:v>
                </c:pt>
                <c:pt idx="2046">
                  <c:v>42556</c:v>
                </c:pt>
                <c:pt idx="2047">
                  <c:v>42555</c:v>
                </c:pt>
                <c:pt idx="2048">
                  <c:v>42554</c:v>
                </c:pt>
                <c:pt idx="2049">
                  <c:v>42553</c:v>
                </c:pt>
                <c:pt idx="2050">
                  <c:v>42552</c:v>
                </c:pt>
                <c:pt idx="2051">
                  <c:v>42551</c:v>
                </c:pt>
                <c:pt idx="2052">
                  <c:v>42550</c:v>
                </c:pt>
                <c:pt idx="2053">
                  <c:v>42549</c:v>
                </c:pt>
                <c:pt idx="2054">
                  <c:v>42548</c:v>
                </c:pt>
                <c:pt idx="2055">
                  <c:v>42547</c:v>
                </c:pt>
                <c:pt idx="2056">
                  <c:v>42546</c:v>
                </c:pt>
                <c:pt idx="2057">
                  <c:v>42545</c:v>
                </c:pt>
                <c:pt idx="2058">
                  <c:v>42544</c:v>
                </c:pt>
                <c:pt idx="2059">
                  <c:v>42543</c:v>
                </c:pt>
                <c:pt idx="2060">
                  <c:v>42542</c:v>
                </c:pt>
                <c:pt idx="2061">
                  <c:v>42541</c:v>
                </c:pt>
                <c:pt idx="2062">
                  <c:v>42540</c:v>
                </c:pt>
                <c:pt idx="2063">
                  <c:v>42539</c:v>
                </c:pt>
                <c:pt idx="2064">
                  <c:v>42538</c:v>
                </c:pt>
                <c:pt idx="2065">
                  <c:v>42537</c:v>
                </c:pt>
                <c:pt idx="2066">
                  <c:v>42536</c:v>
                </c:pt>
                <c:pt idx="2067">
                  <c:v>42535</c:v>
                </c:pt>
                <c:pt idx="2068">
                  <c:v>42534</c:v>
                </c:pt>
                <c:pt idx="2069">
                  <c:v>42533</c:v>
                </c:pt>
                <c:pt idx="2070">
                  <c:v>42532</c:v>
                </c:pt>
                <c:pt idx="2071">
                  <c:v>42531</c:v>
                </c:pt>
                <c:pt idx="2072">
                  <c:v>42530</c:v>
                </c:pt>
                <c:pt idx="2073">
                  <c:v>42529</c:v>
                </c:pt>
                <c:pt idx="2074">
                  <c:v>42528</c:v>
                </c:pt>
                <c:pt idx="2075">
                  <c:v>42527</c:v>
                </c:pt>
                <c:pt idx="2076">
                  <c:v>42526</c:v>
                </c:pt>
                <c:pt idx="2077">
                  <c:v>42525</c:v>
                </c:pt>
                <c:pt idx="2078">
                  <c:v>42524</c:v>
                </c:pt>
                <c:pt idx="2079">
                  <c:v>42523</c:v>
                </c:pt>
                <c:pt idx="2080">
                  <c:v>42522</c:v>
                </c:pt>
                <c:pt idx="2081">
                  <c:v>42521</c:v>
                </c:pt>
                <c:pt idx="2082">
                  <c:v>42520</c:v>
                </c:pt>
                <c:pt idx="2083">
                  <c:v>42519</c:v>
                </c:pt>
                <c:pt idx="2084">
                  <c:v>42518</c:v>
                </c:pt>
                <c:pt idx="2085">
                  <c:v>42517</c:v>
                </c:pt>
                <c:pt idx="2086">
                  <c:v>42516</c:v>
                </c:pt>
                <c:pt idx="2087">
                  <c:v>42515</c:v>
                </c:pt>
                <c:pt idx="2088">
                  <c:v>42514</c:v>
                </c:pt>
                <c:pt idx="2089">
                  <c:v>42513</c:v>
                </c:pt>
                <c:pt idx="2090">
                  <c:v>42512</c:v>
                </c:pt>
                <c:pt idx="2091">
                  <c:v>42511</c:v>
                </c:pt>
                <c:pt idx="2092">
                  <c:v>42510</c:v>
                </c:pt>
                <c:pt idx="2093">
                  <c:v>42509</c:v>
                </c:pt>
                <c:pt idx="2094">
                  <c:v>42508</c:v>
                </c:pt>
                <c:pt idx="2095">
                  <c:v>42507</c:v>
                </c:pt>
                <c:pt idx="2096">
                  <c:v>42506</c:v>
                </c:pt>
                <c:pt idx="2097">
                  <c:v>42505</c:v>
                </c:pt>
                <c:pt idx="2098">
                  <c:v>42504</c:v>
                </c:pt>
                <c:pt idx="2099">
                  <c:v>42503</c:v>
                </c:pt>
                <c:pt idx="2100">
                  <c:v>42502</c:v>
                </c:pt>
                <c:pt idx="2101">
                  <c:v>42501</c:v>
                </c:pt>
                <c:pt idx="2102">
                  <c:v>42500</c:v>
                </c:pt>
                <c:pt idx="2103">
                  <c:v>42499</c:v>
                </c:pt>
                <c:pt idx="2104">
                  <c:v>42498</c:v>
                </c:pt>
                <c:pt idx="2105">
                  <c:v>42497</c:v>
                </c:pt>
                <c:pt idx="2106">
                  <c:v>42496</c:v>
                </c:pt>
                <c:pt idx="2107">
                  <c:v>42495</c:v>
                </c:pt>
                <c:pt idx="2108">
                  <c:v>42494</c:v>
                </c:pt>
                <c:pt idx="2109">
                  <c:v>42493</c:v>
                </c:pt>
                <c:pt idx="2110">
                  <c:v>42492</c:v>
                </c:pt>
                <c:pt idx="2111">
                  <c:v>42491</c:v>
                </c:pt>
                <c:pt idx="2112">
                  <c:v>42490</c:v>
                </c:pt>
                <c:pt idx="2113">
                  <c:v>42489</c:v>
                </c:pt>
                <c:pt idx="2114">
                  <c:v>42488</c:v>
                </c:pt>
                <c:pt idx="2115">
                  <c:v>42487</c:v>
                </c:pt>
                <c:pt idx="2116">
                  <c:v>42486</c:v>
                </c:pt>
                <c:pt idx="2117">
                  <c:v>42485</c:v>
                </c:pt>
                <c:pt idx="2118">
                  <c:v>42484</c:v>
                </c:pt>
                <c:pt idx="2119">
                  <c:v>42483</c:v>
                </c:pt>
                <c:pt idx="2120">
                  <c:v>42482</c:v>
                </c:pt>
                <c:pt idx="2121">
                  <c:v>42481</c:v>
                </c:pt>
                <c:pt idx="2122">
                  <c:v>42480</c:v>
                </c:pt>
                <c:pt idx="2123">
                  <c:v>42479</c:v>
                </c:pt>
                <c:pt idx="2124">
                  <c:v>42478</c:v>
                </c:pt>
                <c:pt idx="2125">
                  <c:v>42477</c:v>
                </c:pt>
                <c:pt idx="2126">
                  <c:v>42476</c:v>
                </c:pt>
                <c:pt idx="2127">
                  <c:v>42475</c:v>
                </c:pt>
                <c:pt idx="2128">
                  <c:v>42474</c:v>
                </c:pt>
                <c:pt idx="2129">
                  <c:v>42473</c:v>
                </c:pt>
                <c:pt idx="2130">
                  <c:v>42472</c:v>
                </c:pt>
                <c:pt idx="2131">
                  <c:v>42471</c:v>
                </c:pt>
                <c:pt idx="2132">
                  <c:v>42470</c:v>
                </c:pt>
                <c:pt idx="2133">
                  <c:v>42469</c:v>
                </c:pt>
                <c:pt idx="2134">
                  <c:v>42468</c:v>
                </c:pt>
                <c:pt idx="2135">
                  <c:v>42467</c:v>
                </c:pt>
                <c:pt idx="2136">
                  <c:v>42466</c:v>
                </c:pt>
                <c:pt idx="2137">
                  <c:v>42465</c:v>
                </c:pt>
                <c:pt idx="2138">
                  <c:v>42464</c:v>
                </c:pt>
                <c:pt idx="2139">
                  <c:v>42463</c:v>
                </c:pt>
                <c:pt idx="2140">
                  <c:v>42462</c:v>
                </c:pt>
                <c:pt idx="2141">
                  <c:v>42461</c:v>
                </c:pt>
                <c:pt idx="2142">
                  <c:v>42460</c:v>
                </c:pt>
                <c:pt idx="2143">
                  <c:v>42459</c:v>
                </c:pt>
                <c:pt idx="2144">
                  <c:v>42458</c:v>
                </c:pt>
                <c:pt idx="2145">
                  <c:v>42457</c:v>
                </c:pt>
                <c:pt idx="2146">
                  <c:v>42456</c:v>
                </c:pt>
                <c:pt idx="2147">
                  <c:v>42455</c:v>
                </c:pt>
                <c:pt idx="2148">
                  <c:v>42454</c:v>
                </c:pt>
                <c:pt idx="2149">
                  <c:v>42453</c:v>
                </c:pt>
                <c:pt idx="2150">
                  <c:v>42452</c:v>
                </c:pt>
                <c:pt idx="2151">
                  <c:v>42451</c:v>
                </c:pt>
                <c:pt idx="2152">
                  <c:v>42450</c:v>
                </c:pt>
                <c:pt idx="2153">
                  <c:v>42449</c:v>
                </c:pt>
                <c:pt idx="2154">
                  <c:v>42448</c:v>
                </c:pt>
                <c:pt idx="2155">
                  <c:v>42447</c:v>
                </c:pt>
                <c:pt idx="2156">
                  <c:v>42446</c:v>
                </c:pt>
                <c:pt idx="2157">
                  <c:v>42445</c:v>
                </c:pt>
                <c:pt idx="2158">
                  <c:v>42444</c:v>
                </c:pt>
                <c:pt idx="2159">
                  <c:v>42443</c:v>
                </c:pt>
                <c:pt idx="2160">
                  <c:v>42442</c:v>
                </c:pt>
                <c:pt idx="2161">
                  <c:v>42441</c:v>
                </c:pt>
                <c:pt idx="2162">
                  <c:v>42440</c:v>
                </c:pt>
                <c:pt idx="2163">
                  <c:v>42439</c:v>
                </c:pt>
                <c:pt idx="2164">
                  <c:v>42438</c:v>
                </c:pt>
                <c:pt idx="2165">
                  <c:v>42437</c:v>
                </c:pt>
                <c:pt idx="2166">
                  <c:v>42436</c:v>
                </c:pt>
                <c:pt idx="2167">
                  <c:v>42435</c:v>
                </c:pt>
                <c:pt idx="2168">
                  <c:v>42434</c:v>
                </c:pt>
                <c:pt idx="2169">
                  <c:v>42433</c:v>
                </c:pt>
                <c:pt idx="2170">
                  <c:v>42432</c:v>
                </c:pt>
                <c:pt idx="2171">
                  <c:v>42431</c:v>
                </c:pt>
                <c:pt idx="2172">
                  <c:v>42430</c:v>
                </c:pt>
                <c:pt idx="2173">
                  <c:v>42429</c:v>
                </c:pt>
                <c:pt idx="2174">
                  <c:v>42428</c:v>
                </c:pt>
                <c:pt idx="2175">
                  <c:v>42427</c:v>
                </c:pt>
                <c:pt idx="2176">
                  <c:v>42426</c:v>
                </c:pt>
                <c:pt idx="2177">
                  <c:v>42425</c:v>
                </c:pt>
                <c:pt idx="2178">
                  <c:v>42424</c:v>
                </c:pt>
                <c:pt idx="2179">
                  <c:v>42423</c:v>
                </c:pt>
                <c:pt idx="2180">
                  <c:v>42422</c:v>
                </c:pt>
                <c:pt idx="2181">
                  <c:v>42421</c:v>
                </c:pt>
                <c:pt idx="2182">
                  <c:v>42420</c:v>
                </c:pt>
                <c:pt idx="2183">
                  <c:v>42419</c:v>
                </c:pt>
                <c:pt idx="2184">
                  <c:v>42418</c:v>
                </c:pt>
                <c:pt idx="2185">
                  <c:v>42417</c:v>
                </c:pt>
                <c:pt idx="2186">
                  <c:v>42416</c:v>
                </c:pt>
                <c:pt idx="2187">
                  <c:v>42415</c:v>
                </c:pt>
                <c:pt idx="2188">
                  <c:v>42414</c:v>
                </c:pt>
                <c:pt idx="2189">
                  <c:v>42413</c:v>
                </c:pt>
                <c:pt idx="2190">
                  <c:v>42412</c:v>
                </c:pt>
                <c:pt idx="2191">
                  <c:v>42411</c:v>
                </c:pt>
                <c:pt idx="2192">
                  <c:v>42410</c:v>
                </c:pt>
                <c:pt idx="2193">
                  <c:v>42409</c:v>
                </c:pt>
                <c:pt idx="2194">
                  <c:v>42408</c:v>
                </c:pt>
                <c:pt idx="2195">
                  <c:v>42407</c:v>
                </c:pt>
                <c:pt idx="2196">
                  <c:v>42406</c:v>
                </c:pt>
                <c:pt idx="2197">
                  <c:v>42405</c:v>
                </c:pt>
                <c:pt idx="2198">
                  <c:v>42404</c:v>
                </c:pt>
                <c:pt idx="2199">
                  <c:v>42403</c:v>
                </c:pt>
                <c:pt idx="2200">
                  <c:v>42402</c:v>
                </c:pt>
                <c:pt idx="2201">
                  <c:v>42401</c:v>
                </c:pt>
                <c:pt idx="2202">
                  <c:v>42400</c:v>
                </c:pt>
                <c:pt idx="2203">
                  <c:v>42399</c:v>
                </c:pt>
                <c:pt idx="2204">
                  <c:v>42398</c:v>
                </c:pt>
                <c:pt idx="2205">
                  <c:v>42397</c:v>
                </c:pt>
                <c:pt idx="2206">
                  <c:v>42396</c:v>
                </c:pt>
                <c:pt idx="2207">
                  <c:v>42395</c:v>
                </c:pt>
                <c:pt idx="2208">
                  <c:v>42394</c:v>
                </c:pt>
                <c:pt idx="2209">
                  <c:v>42393</c:v>
                </c:pt>
                <c:pt idx="2210">
                  <c:v>42392</c:v>
                </c:pt>
                <c:pt idx="2211">
                  <c:v>42391</c:v>
                </c:pt>
                <c:pt idx="2212">
                  <c:v>42390</c:v>
                </c:pt>
                <c:pt idx="2213">
                  <c:v>42389</c:v>
                </c:pt>
                <c:pt idx="2214">
                  <c:v>42388</c:v>
                </c:pt>
                <c:pt idx="2215">
                  <c:v>42387</c:v>
                </c:pt>
                <c:pt idx="2216">
                  <c:v>42386</c:v>
                </c:pt>
                <c:pt idx="2217">
                  <c:v>42385</c:v>
                </c:pt>
                <c:pt idx="2218">
                  <c:v>42384</c:v>
                </c:pt>
                <c:pt idx="2219">
                  <c:v>42383</c:v>
                </c:pt>
                <c:pt idx="2220">
                  <c:v>42382</c:v>
                </c:pt>
                <c:pt idx="2221">
                  <c:v>42381</c:v>
                </c:pt>
                <c:pt idx="2222">
                  <c:v>42380</c:v>
                </c:pt>
                <c:pt idx="2223">
                  <c:v>42379</c:v>
                </c:pt>
                <c:pt idx="2224">
                  <c:v>42378</c:v>
                </c:pt>
                <c:pt idx="2225">
                  <c:v>42377</c:v>
                </c:pt>
                <c:pt idx="2226">
                  <c:v>42376</c:v>
                </c:pt>
                <c:pt idx="2227">
                  <c:v>42375</c:v>
                </c:pt>
                <c:pt idx="2228">
                  <c:v>42374</c:v>
                </c:pt>
                <c:pt idx="2229">
                  <c:v>42373</c:v>
                </c:pt>
                <c:pt idx="2230">
                  <c:v>42372</c:v>
                </c:pt>
                <c:pt idx="2231">
                  <c:v>42371</c:v>
                </c:pt>
                <c:pt idx="2232">
                  <c:v>42370</c:v>
                </c:pt>
                <c:pt idx="2233">
                  <c:v>42369</c:v>
                </c:pt>
                <c:pt idx="2234">
                  <c:v>42368</c:v>
                </c:pt>
                <c:pt idx="2235">
                  <c:v>42367</c:v>
                </c:pt>
                <c:pt idx="2236">
                  <c:v>42366</c:v>
                </c:pt>
                <c:pt idx="2237">
                  <c:v>42365</c:v>
                </c:pt>
                <c:pt idx="2238">
                  <c:v>42364</c:v>
                </c:pt>
                <c:pt idx="2239">
                  <c:v>42363</c:v>
                </c:pt>
                <c:pt idx="2240">
                  <c:v>42362</c:v>
                </c:pt>
                <c:pt idx="2241">
                  <c:v>42361</c:v>
                </c:pt>
              </c:numCache>
            </c:numRef>
          </c:cat>
          <c:val>
            <c:numRef>
              <c:f>'2.1.'!$C$7:$C$2248</c:f>
              <c:numCache>
                <c:formatCode>_(* #,##0.00_);_(* \(#,##0.00\);_(* "-"??_);_(@_)</c:formatCode>
                <c:ptCount val="2242"/>
                <c:pt idx="0">
                  <c:v>162.02808333333331</c:v>
                </c:pt>
                <c:pt idx="1">
                  <c:v>150.39294999999967</c:v>
                </c:pt>
                <c:pt idx="2">
                  <c:v>152.74043333333347</c:v>
                </c:pt>
                <c:pt idx="3">
                  <c:v>162.01571666666663</c:v>
                </c:pt>
                <c:pt idx="4">
                  <c:v>161.05463333333333</c:v>
                </c:pt>
                <c:pt idx="5">
                  <c:v>161.05463333333333</c:v>
                </c:pt>
                <c:pt idx="6">
                  <c:v>161.05463333333333</c:v>
                </c:pt>
                <c:pt idx="7">
                  <c:v>165.06740000000019</c:v>
                </c:pt>
                <c:pt idx="8">
                  <c:v>161.32573333333343</c:v>
                </c:pt>
                <c:pt idx="9">
                  <c:v>162.38075000000003</c:v>
                </c:pt>
                <c:pt idx="10">
                  <c:v>160.10869999999997</c:v>
                </c:pt>
                <c:pt idx="11">
                  <c:v>161.1399333333334</c:v>
                </c:pt>
                <c:pt idx="12">
                  <c:v>161.1399333333334</c:v>
                </c:pt>
                <c:pt idx="13">
                  <c:v>161.1399333333334</c:v>
                </c:pt>
                <c:pt idx="14">
                  <c:v>160.52888333333334</c:v>
                </c:pt>
                <c:pt idx="15">
                  <c:v>198.09473333333341</c:v>
                </c:pt>
                <c:pt idx="16">
                  <c:v>190.8075333333334</c:v>
                </c:pt>
                <c:pt idx="17">
                  <c:v>184.23898333333327</c:v>
                </c:pt>
                <c:pt idx="18">
                  <c:v>148.66223333333332</c:v>
                </c:pt>
                <c:pt idx="19">
                  <c:v>148.66223333333332</c:v>
                </c:pt>
                <c:pt idx="20">
                  <c:v>148.66223333333332</c:v>
                </c:pt>
                <c:pt idx="21">
                  <c:v>141.64661666666674</c:v>
                </c:pt>
                <c:pt idx="22">
                  <c:v>127.52568333333311</c:v>
                </c:pt>
                <c:pt idx="23">
                  <c:v>143.24636666666669</c:v>
                </c:pt>
                <c:pt idx="24">
                  <c:v>158.82659999999993</c:v>
                </c:pt>
                <c:pt idx="25">
                  <c:v>139.60409999999993</c:v>
                </c:pt>
                <c:pt idx="26">
                  <c:v>139.60409999999993</c:v>
                </c:pt>
                <c:pt idx="27">
                  <c:v>139.60409999999993</c:v>
                </c:pt>
                <c:pt idx="28">
                  <c:v>116.57814999999988</c:v>
                </c:pt>
                <c:pt idx="29">
                  <c:v>91.678733333333255</c:v>
                </c:pt>
                <c:pt idx="30">
                  <c:v>87.561383333333296</c:v>
                </c:pt>
                <c:pt idx="31">
                  <c:v>69.602366666666612</c:v>
                </c:pt>
                <c:pt idx="32">
                  <c:v>74.337516666666829</c:v>
                </c:pt>
                <c:pt idx="33">
                  <c:v>74.337516666666829</c:v>
                </c:pt>
                <c:pt idx="34">
                  <c:v>74.337516666666829</c:v>
                </c:pt>
                <c:pt idx="35">
                  <c:v>63.999783333333475</c:v>
                </c:pt>
                <c:pt idx="36">
                  <c:v>50.231366666666915</c:v>
                </c:pt>
                <c:pt idx="37">
                  <c:v>54.661383333333426</c:v>
                </c:pt>
                <c:pt idx="38">
                  <c:v>66.049999999999855</c:v>
                </c:pt>
                <c:pt idx="39">
                  <c:v>81.826600000000084</c:v>
                </c:pt>
                <c:pt idx="40">
                  <c:v>81.826600000000084</c:v>
                </c:pt>
                <c:pt idx="41">
                  <c:v>81.826600000000084</c:v>
                </c:pt>
                <c:pt idx="42">
                  <c:v>80.057599999999724</c:v>
                </c:pt>
                <c:pt idx="43">
                  <c:v>78.312883333333104</c:v>
                </c:pt>
                <c:pt idx="44">
                  <c:v>81.534649999999985</c:v>
                </c:pt>
                <c:pt idx="45">
                  <c:v>82.205233333333126</c:v>
                </c:pt>
                <c:pt idx="46">
                  <c:v>88.50138333333355</c:v>
                </c:pt>
                <c:pt idx="47">
                  <c:v>88.50138333333355</c:v>
                </c:pt>
                <c:pt idx="48">
                  <c:v>88.50138333333355</c:v>
                </c:pt>
                <c:pt idx="49">
                  <c:v>83.936433333333525</c:v>
                </c:pt>
                <c:pt idx="50">
                  <c:v>87.010816666666798</c:v>
                </c:pt>
                <c:pt idx="51">
                  <c:v>77.50419999999994</c:v>
                </c:pt>
                <c:pt idx="52">
                  <c:v>71.851050000000114</c:v>
                </c:pt>
                <c:pt idx="53">
                  <c:v>75.683333333333294</c:v>
                </c:pt>
                <c:pt idx="54">
                  <c:v>75.683333333333294</c:v>
                </c:pt>
                <c:pt idx="55">
                  <c:v>75.683333333333294</c:v>
                </c:pt>
                <c:pt idx="56">
                  <c:v>86.018833333333376</c:v>
                </c:pt>
                <c:pt idx="57">
                  <c:v>94.346949999999794</c:v>
                </c:pt>
                <c:pt idx="58">
                  <c:v>94.073733333333294</c:v>
                </c:pt>
                <c:pt idx="59">
                  <c:v>96.358116666666746</c:v>
                </c:pt>
                <c:pt idx="60">
                  <c:v>91.993866666666563</c:v>
                </c:pt>
                <c:pt idx="61">
                  <c:v>91.993866666666563</c:v>
                </c:pt>
                <c:pt idx="62">
                  <c:v>91.993866666666563</c:v>
                </c:pt>
                <c:pt idx="63">
                  <c:v>86.376333333333392</c:v>
                </c:pt>
                <c:pt idx="64">
                  <c:v>89.32628333333345</c:v>
                </c:pt>
                <c:pt idx="65">
                  <c:v>86.822250000000011</c:v>
                </c:pt>
                <c:pt idx="66">
                  <c:v>81.810949999999991</c:v>
                </c:pt>
                <c:pt idx="67">
                  <c:v>68.601366666666692</c:v>
                </c:pt>
                <c:pt idx="68">
                  <c:v>68.601366666666692</c:v>
                </c:pt>
                <c:pt idx="69">
                  <c:v>68.601366666666692</c:v>
                </c:pt>
                <c:pt idx="70">
                  <c:v>61.794333333333313</c:v>
                </c:pt>
                <c:pt idx="71">
                  <c:v>54.504099999999752</c:v>
                </c:pt>
                <c:pt idx="72">
                  <c:v>48.004049999999935</c:v>
                </c:pt>
                <c:pt idx="73">
                  <c:v>44.502750000000177</c:v>
                </c:pt>
                <c:pt idx="74">
                  <c:v>49.714016666666808</c:v>
                </c:pt>
                <c:pt idx="75">
                  <c:v>49.714016666666808</c:v>
                </c:pt>
                <c:pt idx="76">
                  <c:v>49.714016666666808</c:v>
                </c:pt>
                <c:pt idx="77">
                  <c:v>54.956683333333423</c:v>
                </c:pt>
                <c:pt idx="78">
                  <c:v>68.82716666666677</c:v>
                </c:pt>
                <c:pt idx="79">
                  <c:v>76.336549999999889</c:v>
                </c:pt>
                <c:pt idx="80">
                  <c:v>76.236000000000075</c:v>
                </c:pt>
                <c:pt idx="81">
                  <c:v>52.225133333333176</c:v>
                </c:pt>
                <c:pt idx="82">
                  <c:v>52.225133333333176</c:v>
                </c:pt>
                <c:pt idx="83">
                  <c:v>52.225133333333176</c:v>
                </c:pt>
                <c:pt idx="84">
                  <c:v>48.847583333333361</c:v>
                </c:pt>
                <c:pt idx="85">
                  <c:v>40.957866666666703</c:v>
                </c:pt>
                <c:pt idx="86">
                  <c:v>45.973333333333564</c:v>
                </c:pt>
                <c:pt idx="87">
                  <c:v>50.226566666666805</c:v>
                </c:pt>
                <c:pt idx="88">
                  <c:v>40.589266666666845</c:v>
                </c:pt>
                <c:pt idx="89">
                  <c:v>40.589266666666845</c:v>
                </c:pt>
                <c:pt idx="90">
                  <c:v>40.589266666666845</c:v>
                </c:pt>
                <c:pt idx="91">
                  <c:v>37.762483333333151</c:v>
                </c:pt>
                <c:pt idx="92">
                  <c:v>35.110233333333355</c:v>
                </c:pt>
                <c:pt idx="93">
                  <c:v>37.857450000000071</c:v>
                </c:pt>
                <c:pt idx="94">
                  <c:v>38.679600000000178</c:v>
                </c:pt>
                <c:pt idx="95">
                  <c:v>47.712533333333361</c:v>
                </c:pt>
                <c:pt idx="96">
                  <c:v>47.712533333333361</c:v>
                </c:pt>
                <c:pt idx="97">
                  <c:v>47.712533333333361</c:v>
                </c:pt>
                <c:pt idx="98">
                  <c:v>38.091049999999797</c:v>
                </c:pt>
                <c:pt idx="99">
                  <c:v>39.726149999999713</c:v>
                </c:pt>
                <c:pt idx="100">
                  <c:v>29.715533333333212</c:v>
                </c:pt>
                <c:pt idx="101">
                  <c:v>31.099166666666704</c:v>
                </c:pt>
                <c:pt idx="102">
                  <c:v>15.727099999999911</c:v>
                </c:pt>
                <c:pt idx="103">
                  <c:v>15.727099999999911</c:v>
                </c:pt>
                <c:pt idx="104">
                  <c:v>15.727099999999911</c:v>
                </c:pt>
                <c:pt idx="105">
                  <c:v>22.002666666666865</c:v>
                </c:pt>
                <c:pt idx="106">
                  <c:v>2.0397833333332671</c:v>
                </c:pt>
                <c:pt idx="107">
                  <c:v>0.14381666666660187</c:v>
                </c:pt>
                <c:pt idx="108">
                  <c:v>-7.3189999999999369</c:v>
                </c:pt>
                <c:pt idx="109">
                  <c:v>-26.56461666666679</c:v>
                </c:pt>
                <c:pt idx="110">
                  <c:v>-26.56461666666679</c:v>
                </c:pt>
                <c:pt idx="111">
                  <c:v>-26.56461666666679</c:v>
                </c:pt>
                <c:pt idx="112">
                  <c:v>-31.843416666666457</c:v>
                </c:pt>
                <c:pt idx="113">
                  <c:v>-35.703433333333365</c:v>
                </c:pt>
                <c:pt idx="114">
                  <c:v>-31.301933333333228</c:v>
                </c:pt>
                <c:pt idx="115">
                  <c:v>-31.850366666666684</c:v>
                </c:pt>
                <c:pt idx="116">
                  <c:v>-34.304683333333116</c:v>
                </c:pt>
                <c:pt idx="117">
                  <c:v>-34.304683333333116</c:v>
                </c:pt>
                <c:pt idx="118">
                  <c:v>-34.304683333333116</c:v>
                </c:pt>
                <c:pt idx="119">
                  <c:v>-43.029233333333472</c:v>
                </c:pt>
                <c:pt idx="120">
                  <c:v>-43.178216666666799</c:v>
                </c:pt>
                <c:pt idx="121">
                  <c:v>-39.10588333333326</c:v>
                </c:pt>
                <c:pt idx="122">
                  <c:v>-37.577183333333124</c:v>
                </c:pt>
                <c:pt idx="123">
                  <c:v>-44.625800000000076</c:v>
                </c:pt>
                <c:pt idx="124">
                  <c:v>-44.625800000000076</c:v>
                </c:pt>
                <c:pt idx="125">
                  <c:v>-44.625800000000076</c:v>
                </c:pt>
                <c:pt idx="126">
                  <c:v>-33.580566666666783</c:v>
                </c:pt>
                <c:pt idx="127">
                  <c:v>-21.513333333333247</c:v>
                </c:pt>
                <c:pt idx="128">
                  <c:v>-16.001983333333303</c:v>
                </c:pt>
                <c:pt idx="129">
                  <c:v>-16.802099999999875</c:v>
                </c:pt>
                <c:pt idx="130">
                  <c:v>-28.36538333333305</c:v>
                </c:pt>
                <c:pt idx="131">
                  <c:v>-28.36538333333305</c:v>
                </c:pt>
                <c:pt idx="132">
                  <c:v>-28.36538333333305</c:v>
                </c:pt>
                <c:pt idx="133">
                  <c:v>-28.321733333333405</c:v>
                </c:pt>
                <c:pt idx="134">
                  <c:v>-32.063049999999791</c:v>
                </c:pt>
                <c:pt idx="135">
                  <c:v>-28.094099999999845</c:v>
                </c:pt>
                <c:pt idx="136">
                  <c:v>-20.853800000000117</c:v>
                </c:pt>
                <c:pt idx="137">
                  <c:v>-15.858033333333438</c:v>
                </c:pt>
                <c:pt idx="138">
                  <c:v>-15.858033333333438</c:v>
                </c:pt>
                <c:pt idx="139">
                  <c:v>-15.858033333333438</c:v>
                </c:pt>
                <c:pt idx="140">
                  <c:v>-17.057466666666883</c:v>
                </c:pt>
                <c:pt idx="141">
                  <c:v>-16.298916666666607</c:v>
                </c:pt>
                <c:pt idx="142">
                  <c:v>-19.196300000000193</c:v>
                </c:pt>
                <c:pt idx="143">
                  <c:v>-21.26404999999998</c:v>
                </c:pt>
                <c:pt idx="144">
                  <c:v>-29.885016666666569</c:v>
                </c:pt>
                <c:pt idx="145">
                  <c:v>-29.885016666666569</c:v>
                </c:pt>
                <c:pt idx="146">
                  <c:v>-29.885016666666569</c:v>
                </c:pt>
                <c:pt idx="147">
                  <c:v>-27.232549999999939</c:v>
                </c:pt>
                <c:pt idx="148">
                  <c:v>-30.397300000000044</c:v>
                </c:pt>
                <c:pt idx="149">
                  <c:v>-34.406933333333278</c:v>
                </c:pt>
                <c:pt idx="150">
                  <c:v>-39.09385000000001</c:v>
                </c:pt>
                <c:pt idx="151">
                  <c:v>-42.338599999999779</c:v>
                </c:pt>
                <c:pt idx="152">
                  <c:v>-42.338599999999779</c:v>
                </c:pt>
                <c:pt idx="153">
                  <c:v>-42.338599999999779</c:v>
                </c:pt>
                <c:pt idx="154">
                  <c:v>-38.725933333333131</c:v>
                </c:pt>
                <c:pt idx="155">
                  <c:v>-32.704100000000011</c:v>
                </c:pt>
                <c:pt idx="156">
                  <c:v>-26.99999999999994</c:v>
                </c:pt>
                <c:pt idx="157">
                  <c:v>-23.951616666666453</c:v>
                </c:pt>
                <c:pt idx="158">
                  <c:v>-26.840499999999935</c:v>
                </c:pt>
                <c:pt idx="159">
                  <c:v>-26.840499999999935</c:v>
                </c:pt>
                <c:pt idx="160">
                  <c:v>-26.840499999999935</c:v>
                </c:pt>
                <c:pt idx="161">
                  <c:v>-21.425533333333384</c:v>
                </c:pt>
                <c:pt idx="162">
                  <c:v>-19.457883333333371</c:v>
                </c:pt>
                <c:pt idx="163">
                  <c:v>-16.917716666666749</c:v>
                </c:pt>
                <c:pt idx="164">
                  <c:v>-10.516833333333448</c:v>
                </c:pt>
                <c:pt idx="165">
                  <c:v>-13.231800000000209</c:v>
                </c:pt>
                <c:pt idx="166">
                  <c:v>-13.231800000000209</c:v>
                </c:pt>
                <c:pt idx="167">
                  <c:v>-13.231800000000209</c:v>
                </c:pt>
                <c:pt idx="168">
                  <c:v>-12.238216666666801</c:v>
                </c:pt>
                <c:pt idx="169">
                  <c:v>-16.522199999999959</c:v>
                </c:pt>
                <c:pt idx="170">
                  <c:v>-27.82670000000001</c:v>
                </c:pt>
                <c:pt idx="171">
                  <c:v>-34.850833333333469</c:v>
                </c:pt>
                <c:pt idx="172">
                  <c:v>-36.358066666666993</c:v>
                </c:pt>
                <c:pt idx="173">
                  <c:v>-36.358066666666993</c:v>
                </c:pt>
                <c:pt idx="174">
                  <c:v>-36.358066666666993</c:v>
                </c:pt>
                <c:pt idx="175">
                  <c:v>-35.268266666666769</c:v>
                </c:pt>
                <c:pt idx="176">
                  <c:v>-38.832300000000011</c:v>
                </c:pt>
                <c:pt idx="177">
                  <c:v>-41.328716666666629</c:v>
                </c:pt>
                <c:pt idx="178">
                  <c:v>-34.562000000000062</c:v>
                </c:pt>
                <c:pt idx="179">
                  <c:v>-17.040049999999805</c:v>
                </c:pt>
                <c:pt idx="180">
                  <c:v>-17.040049999999805</c:v>
                </c:pt>
                <c:pt idx="181">
                  <c:v>-17.040049999999805</c:v>
                </c:pt>
                <c:pt idx="182">
                  <c:v>-21.389150000000051</c:v>
                </c:pt>
                <c:pt idx="183">
                  <c:v>-18.551766666666662</c:v>
                </c:pt>
                <c:pt idx="184">
                  <c:v>-18.957933333333539</c:v>
                </c:pt>
                <c:pt idx="185">
                  <c:v>-16.223350000000025</c:v>
                </c:pt>
                <c:pt idx="186">
                  <c:v>-20.156900000000004</c:v>
                </c:pt>
                <c:pt idx="187">
                  <c:v>-20.156900000000004</c:v>
                </c:pt>
                <c:pt idx="188">
                  <c:v>-20.156900000000004</c:v>
                </c:pt>
                <c:pt idx="189">
                  <c:v>-14.93353333333336</c:v>
                </c:pt>
                <c:pt idx="190">
                  <c:v>-6.3457500000002609</c:v>
                </c:pt>
                <c:pt idx="191">
                  <c:v>-8.1700499999998186</c:v>
                </c:pt>
                <c:pt idx="192">
                  <c:v>-6.5303166666666463</c:v>
                </c:pt>
                <c:pt idx="193">
                  <c:v>-10.613150000000072</c:v>
                </c:pt>
                <c:pt idx="194">
                  <c:v>-10.613150000000072</c:v>
                </c:pt>
                <c:pt idx="195">
                  <c:v>-10.613150000000072</c:v>
                </c:pt>
                <c:pt idx="196">
                  <c:v>-9.5648000000000959</c:v>
                </c:pt>
                <c:pt idx="197">
                  <c:v>-9.945083333333244</c:v>
                </c:pt>
                <c:pt idx="198">
                  <c:v>-6.7099000000001023</c:v>
                </c:pt>
                <c:pt idx="199">
                  <c:v>-4.2804999999999929</c:v>
                </c:pt>
                <c:pt idx="200">
                  <c:v>-2.2548666666663553</c:v>
                </c:pt>
                <c:pt idx="201">
                  <c:v>-2.2548666666663553</c:v>
                </c:pt>
                <c:pt idx="202">
                  <c:v>-2.2548666666663553</c:v>
                </c:pt>
                <c:pt idx="203">
                  <c:v>3.0901666666667547</c:v>
                </c:pt>
                <c:pt idx="204">
                  <c:v>13.556633333333401</c:v>
                </c:pt>
                <c:pt idx="205">
                  <c:v>21.312766666666676</c:v>
                </c:pt>
                <c:pt idx="206">
                  <c:v>34.698950000000004</c:v>
                </c:pt>
                <c:pt idx="207">
                  <c:v>21.833516666666664</c:v>
                </c:pt>
                <c:pt idx="208">
                  <c:v>21.833516666666664</c:v>
                </c:pt>
                <c:pt idx="209">
                  <c:v>21.833516666666664</c:v>
                </c:pt>
                <c:pt idx="210">
                  <c:v>19.930350000000178</c:v>
                </c:pt>
                <c:pt idx="211">
                  <c:v>13.394150000000105</c:v>
                </c:pt>
                <c:pt idx="212">
                  <c:v>10.769950000000112</c:v>
                </c:pt>
                <c:pt idx="213">
                  <c:v>16.916149999999934</c:v>
                </c:pt>
                <c:pt idx="214">
                  <c:v>16.300633333333202</c:v>
                </c:pt>
                <c:pt idx="215">
                  <c:v>16.300633333333202</c:v>
                </c:pt>
                <c:pt idx="216">
                  <c:v>16.300633333333202</c:v>
                </c:pt>
                <c:pt idx="217">
                  <c:v>14.194316666666928</c:v>
                </c:pt>
                <c:pt idx="218">
                  <c:v>10.329833333333344</c:v>
                </c:pt>
                <c:pt idx="219">
                  <c:v>4.5861666666667524</c:v>
                </c:pt>
                <c:pt idx="220">
                  <c:v>3.6869500000000222</c:v>
                </c:pt>
                <c:pt idx="221">
                  <c:v>5.3686666666666323</c:v>
                </c:pt>
                <c:pt idx="222">
                  <c:v>5.3686666666666323</c:v>
                </c:pt>
                <c:pt idx="223">
                  <c:v>5.3686666666666323</c:v>
                </c:pt>
                <c:pt idx="224">
                  <c:v>7.1063999999998462</c:v>
                </c:pt>
                <c:pt idx="225">
                  <c:v>11.434016666666686</c:v>
                </c:pt>
                <c:pt idx="226">
                  <c:v>15.925183333333342</c:v>
                </c:pt>
                <c:pt idx="227">
                  <c:v>11.304650000000111</c:v>
                </c:pt>
                <c:pt idx="228">
                  <c:v>8.7814000000001329</c:v>
                </c:pt>
                <c:pt idx="229">
                  <c:v>8.7814000000001329</c:v>
                </c:pt>
                <c:pt idx="230">
                  <c:v>8.7814000000001329</c:v>
                </c:pt>
                <c:pt idx="231">
                  <c:v>5.4004500000000286</c:v>
                </c:pt>
                <c:pt idx="232">
                  <c:v>7.7673999999998413</c:v>
                </c:pt>
                <c:pt idx="233">
                  <c:v>8.9540500000000183</c:v>
                </c:pt>
                <c:pt idx="234">
                  <c:v>8.3806833333334438</c:v>
                </c:pt>
                <c:pt idx="235">
                  <c:v>13.499599999999834</c:v>
                </c:pt>
                <c:pt idx="236">
                  <c:v>13.499599999999834</c:v>
                </c:pt>
                <c:pt idx="237">
                  <c:v>13.499599999999834</c:v>
                </c:pt>
                <c:pt idx="238">
                  <c:v>23.433916666666665</c:v>
                </c:pt>
                <c:pt idx="239">
                  <c:v>30.860449999999958</c:v>
                </c:pt>
                <c:pt idx="240">
                  <c:v>31.882366666666773</c:v>
                </c:pt>
                <c:pt idx="241">
                  <c:v>32.591783333333488</c:v>
                </c:pt>
                <c:pt idx="242">
                  <c:v>33.811766666666522</c:v>
                </c:pt>
                <c:pt idx="243">
                  <c:v>33.811766666666522</c:v>
                </c:pt>
                <c:pt idx="244">
                  <c:v>33.811766666666522</c:v>
                </c:pt>
                <c:pt idx="245">
                  <c:v>44.76619999999987</c:v>
                </c:pt>
                <c:pt idx="246">
                  <c:v>48.7987166666666</c:v>
                </c:pt>
                <c:pt idx="247">
                  <c:v>51.755150000000057</c:v>
                </c:pt>
                <c:pt idx="248">
                  <c:v>41.046616666666615</c:v>
                </c:pt>
                <c:pt idx="249">
                  <c:v>40.99768333333337</c:v>
                </c:pt>
                <c:pt idx="250">
                  <c:v>40.99768333333337</c:v>
                </c:pt>
                <c:pt idx="251">
                  <c:v>40.99768333333337</c:v>
                </c:pt>
                <c:pt idx="252">
                  <c:v>35.915616666666736</c:v>
                </c:pt>
                <c:pt idx="253">
                  <c:v>36.290399999999998</c:v>
                </c:pt>
                <c:pt idx="254">
                  <c:v>39.888633333333559</c:v>
                </c:pt>
                <c:pt idx="255">
                  <c:v>37.454133333333225</c:v>
                </c:pt>
                <c:pt idx="256">
                  <c:v>33.14524999999999</c:v>
                </c:pt>
                <c:pt idx="257">
                  <c:v>33.14524999999999</c:v>
                </c:pt>
                <c:pt idx="258">
                  <c:v>33.14524999999999</c:v>
                </c:pt>
                <c:pt idx="259">
                  <c:v>29.360500000000094</c:v>
                </c:pt>
                <c:pt idx="260">
                  <c:v>30.02509999999986</c:v>
                </c:pt>
                <c:pt idx="261">
                  <c:v>30.576699999999985</c:v>
                </c:pt>
                <c:pt idx="262">
                  <c:v>26.867599999999964</c:v>
                </c:pt>
                <c:pt idx="263">
                  <c:v>24.349299999999879</c:v>
                </c:pt>
                <c:pt idx="264">
                  <c:v>24.349299999999879</c:v>
                </c:pt>
                <c:pt idx="265">
                  <c:v>24.349299999999879</c:v>
                </c:pt>
                <c:pt idx="266">
                  <c:v>22.376283333333525</c:v>
                </c:pt>
                <c:pt idx="267">
                  <c:v>27.141133333333372</c:v>
                </c:pt>
                <c:pt idx="268">
                  <c:v>25.319716666666604</c:v>
                </c:pt>
                <c:pt idx="269">
                  <c:v>26.975916666666794</c:v>
                </c:pt>
                <c:pt idx="270">
                  <c:v>27.972916666666599</c:v>
                </c:pt>
                <c:pt idx="271">
                  <c:v>27.972916666666599</c:v>
                </c:pt>
                <c:pt idx="272">
                  <c:v>27.972916666666599</c:v>
                </c:pt>
                <c:pt idx="273">
                  <c:v>32.636266666666721</c:v>
                </c:pt>
                <c:pt idx="274">
                  <c:v>28.208466666666542</c:v>
                </c:pt>
                <c:pt idx="275">
                  <c:v>28.787483333333334</c:v>
                </c:pt>
                <c:pt idx="276">
                  <c:v>26.345683333333369</c:v>
                </c:pt>
                <c:pt idx="277">
                  <c:v>26.993083333333168</c:v>
                </c:pt>
                <c:pt idx="278">
                  <c:v>26.993083333333168</c:v>
                </c:pt>
                <c:pt idx="279">
                  <c:v>26.993083333333168</c:v>
                </c:pt>
                <c:pt idx="280">
                  <c:v>23.453033333333263</c:v>
                </c:pt>
                <c:pt idx="281">
                  <c:v>20.552683333333597</c:v>
                </c:pt>
                <c:pt idx="282">
                  <c:v>17.367083333333504</c:v>
                </c:pt>
                <c:pt idx="283">
                  <c:v>20.580466666666602</c:v>
                </c:pt>
                <c:pt idx="284">
                  <c:v>18.242316666666618</c:v>
                </c:pt>
                <c:pt idx="285">
                  <c:v>18.242316666666618</c:v>
                </c:pt>
                <c:pt idx="286">
                  <c:v>18.242316666666618</c:v>
                </c:pt>
                <c:pt idx="287">
                  <c:v>16.836783333333411</c:v>
                </c:pt>
                <c:pt idx="288">
                  <c:v>20.273899999999902</c:v>
                </c:pt>
                <c:pt idx="289">
                  <c:v>20.293566666666624</c:v>
                </c:pt>
                <c:pt idx="290">
                  <c:v>19.851099999999981</c:v>
                </c:pt>
                <c:pt idx="291">
                  <c:v>21.793066666666721</c:v>
                </c:pt>
                <c:pt idx="292">
                  <c:v>21.793066666666721</c:v>
                </c:pt>
                <c:pt idx="293">
                  <c:v>21.793066666666721</c:v>
                </c:pt>
                <c:pt idx="294">
                  <c:v>22.714933333333047</c:v>
                </c:pt>
                <c:pt idx="295">
                  <c:v>32.910250000000033</c:v>
                </c:pt>
                <c:pt idx="296">
                  <c:v>37.376500000000092</c:v>
                </c:pt>
                <c:pt idx="297">
                  <c:v>40.818966666666675</c:v>
                </c:pt>
                <c:pt idx="298">
                  <c:v>35.912533333333499</c:v>
                </c:pt>
                <c:pt idx="299">
                  <c:v>35.912533333333499</c:v>
                </c:pt>
                <c:pt idx="300">
                  <c:v>35.912533333333499</c:v>
                </c:pt>
                <c:pt idx="301">
                  <c:v>48.709850000000081</c:v>
                </c:pt>
                <c:pt idx="302">
                  <c:v>24.522433333333399</c:v>
                </c:pt>
                <c:pt idx="303">
                  <c:v>46.943249999999992</c:v>
                </c:pt>
                <c:pt idx="304">
                  <c:v>57.159383333333508</c:v>
                </c:pt>
                <c:pt idx="305">
                  <c:v>68.710083333333316</c:v>
                </c:pt>
                <c:pt idx="306">
                  <c:v>68.710083333333316</c:v>
                </c:pt>
                <c:pt idx="307">
                  <c:v>68.710083333333316</c:v>
                </c:pt>
                <c:pt idx="308">
                  <c:v>64.794049999999942</c:v>
                </c:pt>
                <c:pt idx="309">
                  <c:v>52.378100000000096</c:v>
                </c:pt>
                <c:pt idx="310">
                  <c:v>38.591800000000035</c:v>
                </c:pt>
                <c:pt idx="311">
                  <c:v>26.886433333333514</c:v>
                </c:pt>
                <c:pt idx="312">
                  <c:v>16.916999999999906</c:v>
                </c:pt>
                <c:pt idx="313">
                  <c:v>16.916999999999906</c:v>
                </c:pt>
                <c:pt idx="314">
                  <c:v>16.916999999999906</c:v>
                </c:pt>
                <c:pt idx="315">
                  <c:v>16.663983333333327</c:v>
                </c:pt>
                <c:pt idx="316">
                  <c:v>20.993116666666587</c:v>
                </c:pt>
                <c:pt idx="317">
                  <c:v>15.491299999999958</c:v>
                </c:pt>
                <c:pt idx="318">
                  <c:v>8.4463666666666217</c:v>
                </c:pt>
                <c:pt idx="319">
                  <c:v>12.342316666666548</c:v>
                </c:pt>
                <c:pt idx="320">
                  <c:v>12.342316666666548</c:v>
                </c:pt>
                <c:pt idx="321">
                  <c:v>12.342316666666548</c:v>
                </c:pt>
                <c:pt idx="322">
                  <c:v>29.64078333333342</c:v>
                </c:pt>
                <c:pt idx="323">
                  <c:v>34.17875000000015</c:v>
                </c:pt>
                <c:pt idx="324">
                  <c:v>56.599416666666542</c:v>
                </c:pt>
                <c:pt idx="325">
                  <c:v>37.457450000000087</c:v>
                </c:pt>
                <c:pt idx="326">
                  <c:v>40.539800000000128</c:v>
                </c:pt>
                <c:pt idx="327">
                  <c:v>40.539800000000128</c:v>
                </c:pt>
                <c:pt idx="328">
                  <c:v>40.539800000000128</c:v>
                </c:pt>
                <c:pt idx="329">
                  <c:v>38.154450000000146</c:v>
                </c:pt>
                <c:pt idx="330">
                  <c:v>28.151416666666595</c:v>
                </c:pt>
                <c:pt idx="331">
                  <c:v>31.491866666666784</c:v>
                </c:pt>
                <c:pt idx="332">
                  <c:v>28.625299999999882</c:v>
                </c:pt>
                <c:pt idx="333">
                  <c:v>35.382483333333269</c:v>
                </c:pt>
                <c:pt idx="334">
                  <c:v>35.382483333333269</c:v>
                </c:pt>
                <c:pt idx="335">
                  <c:v>35.382483333333269</c:v>
                </c:pt>
                <c:pt idx="336">
                  <c:v>30.624466666666489</c:v>
                </c:pt>
                <c:pt idx="337">
                  <c:v>27.664183333333259</c:v>
                </c:pt>
                <c:pt idx="338">
                  <c:v>26.482866666666521</c:v>
                </c:pt>
                <c:pt idx="339">
                  <c:v>27.572116666666759</c:v>
                </c:pt>
                <c:pt idx="340">
                  <c:v>25.432416666666818</c:v>
                </c:pt>
                <c:pt idx="341">
                  <c:v>25.432416666666818</c:v>
                </c:pt>
                <c:pt idx="342">
                  <c:v>25.432416666666818</c:v>
                </c:pt>
                <c:pt idx="343">
                  <c:v>20.342616666666757</c:v>
                </c:pt>
                <c:pt idx="344">
                  <c:v>33.458866666666722</c:v>
                </c:pt>
                <c:pt idx="345">
                  <c:v>48.230666666666671</c:v>
                </c:pt>
                <c:pt idx="346">
                  <c:v>54.625083333333379</c:v>
                </c:pt>
                <c:pt idx="347">
                  <c:v>55.880516666666772</c:v>
                </c:pt>
                <c:pt idx="348">
                  <c:v>55.880516666666772</c:v>
                </c:pt>
                <c:pt idx="349">
                  <c:v>55.880516666666772</c:v>
                </c:pt>
                <c:pt idx="350">
                  <c:v>51.78925000000001</c:v>
                </c:pt>
                <c:pt idx="351">
                  <c:v>51.63780000000007</c:v>
                </c:pt>
                <c:pt idx="352">
                  <c:v>49.192049999999682</c:v>
                </c:pt>
                <c:pt idx="353">
                  <c:v>45.073249999999923</c:v>
                </c:pt>
                <c:pt idx="354">
                  <c:v>52.22416666666674</c:v>
                </c:pt>
                <c:pt idx="355">
                  <c:v>52.22416666666674</c:v>
                </c:pt>
                <c:pt idx="356">
                  <c:v>52.22416666666674</c:v>
                </c:pt>
                <c:pt idx="357">
                  <c:v>59.016533333333399</c:v>
                </c:pt>
                <c:pt idx="358">
                  <c:v>60.962433333333344</c:v>
                </c:pt>
                <c:pt idx="359">
                  <c:v>76.52851666666669</c:v>
                </c:pt>
                <c:pt idx="360">
                  <c:v>72.313416666666754</c:v>
                </c:pt>
                <c:pt idx="361">
                  <c:v>64.909433333333396</c:v>
                </c:pt>
                <c:pt idx="362">
                  <c:v>64.909433333333396</c:v>
                </c:pt>
                <c:pt idx="363">
                  <c:v>64.909433333333396</c:v>
                </c:pt>
                <c:pt idx="364">
                  <c:v>60.600283333333422</c:v>
                </c:pt>
                <c:pt idx="365">
                  <c:v>43.945733333333109</c:v>
                </c:pt>
                <c:pt idx="366">
                  <c:v>43.947283333333196</c:v>
                </c:pt>
                <c:pt idx="367">
                  <c:v>41.409299999999938</c:v>
                </c:pt>
                <c:pt idx="368">
                  <c:v>43.170166666666596</c:v>
                </c:pt>
                <c:pt idx="369">
                  <c:v>43.170166666666596</c:v>
                </c:pt>
                <c:pt idx="370">
                  <c:v>43.170166666666596</c:v>
                </c:pt>
                <c:pt idx="371">
                  <c:v>55.244716666666761</c:v>
                </c:pt>
                <c:pt idx="372">
                  <c:v>61.473700000000065</c:v>
                </c:pt>
                <c:pt idx="373">
                  <c:v>49.738699999999916</c:v>
                </c:pt>
                <c:pt idx="374">
                  <c:v>45.908516666666799</c:v>
                </c:pt>
                <c:pt idx="375">
                  <c:v>43.476783333333479</c:v>
                </c:pt>
                <c:pt idx="376">
                  <c:v>43.476783333333479</c:v>
                </c:pt>
                <c:pt idx="377">
                  <c:v>43.476783333333479</c:v>
                </c:pt>
                <c:pt idx="378">
                  <c:v>41.993549999999878</c:v>
                </c:pt>
                <c:pt idx="379">
                  <c:v>43.846133333333356</c:v>
                </c:pt>
                <c:pt idx="380">
                  <c:v>32.229816666666522</c:v>
                </c:pt>
                <c:pt idx="381">
                  <c:v>40.674616666666743</c:v>
                </c:pt>
                <c:pt idx="382">
                  <c:v>40.58568333333325</c:v>
                </c:pt>
                <c:pt idx="383">
                  <c:v>40.58568333333325</c:v>
                </c:pt>
                <c:pt idx="384">
                  <c:v>40.58568333333325</c:v>
                </c:pt>
                <c:pt idx="385">
                  <c:v>30.49100000000006</c:v>
                </c:pt>
                <c:pt idx="386">
                  <c:v>30.08808333333328</c:v>
                </c:pt>
                <c:pt idx="387">
                  <c:v>33.243416666666818</c:v>
                </c:pt>
                <c:pt idx="388">
                  <c:v>35.852766666666646</c:v>
                </c:pt>
                <c:pt idx="389">
                  <c:v>31.593016666666625</c:v>
                </c:pt>
                <c:pt idx="390">
                  <c:v>31.593016666666625</c:v>
                </c:pt>
                <c:pt idx="391">
                  <c:v>31.593016666666625</c:v>
                </c:pt>
                <c:pt idx="392">
                  <c:v>21.05029999999994</c:v>
                </c:pt>
                <c:pt idx="393">
                  <c:v>16.131083333333422</c:v>
                </c:pt>
                <c:pt idx="394">
                  <c:v>10.170283333333362</c:v>
                </c:pt>
                <c:pt idx="395">
                  <c:v>12.614433333333411</c:v>
                </c:pt>
                <c:pt idx="396">
                  <c:v>6.1217833333333802</c:v>
                </c:pt>
                <c:pt idx="397">
                  <c:v>6.1217833333333802</c:v>
                </c:pt>
                <c:pt idx="398">
                  <c:v>6.1217833333333802</c:v>
                </c:pt>
                <c:pt idx="399">
                  <c:v>10.704533333333252</c:v>
                </c:pt>
                <c:pt idx="400">
                  <c:v>19.734633333333278</c:v>
                </c:pt>
                <c:pt idx="401">
                  <c:v>23.337549999999791</c:v>
                </c:pt>
                <c:pt idx="402">
                  <c:v>25.451966666666937</c:v>
                </c:pt>
                <c:pt idx="403">
                  <c:v>30.017516666666562</c:v>
                </c:pt>
                <c:pt idx="404">
                  <c:v>30.017516666666562</c:v>
                </c:pt>
                <c:pt idx="405">
                  <c:v>30.017516666666562</c:v>
                </c:pt>
                <c:pt idx="406">
                  <c:v>30.017516666666562</c:v>
                </c:pt>
                <c:pt idx="407">
                  <c:v>23.122816666666658</c:v>
                </c:pt>
                <c:pt idx="408">
                  <c:v>18.554483333333359</c:v>
                </c:pt>
                <c:pt idx="409">
                  <c:v>21.924500000000055</c:v>
                </c:pt>
                <c:pt idx="410">
                  <c:v>18.619683333333455</c:v>
                </c:pt>
                <c:pt idx="411">
                  <c:v>18.619683333333455</c:v>
                </c:pt>
                <c:pt idx="412">
                  <c:v>18.619683333333455</c:v>
                </c:pt>
                <c:pt idx="413">
                  <c:v>19.608616666666677</c:v>
                </c:pt>
                <c:pt idx="414">
                  <c:v>20.477400000000063</c:v>
                </c:pt>
                <c:pt idx="415">
                  <c:v>18.51904999999994</c:v>
                </c:pt>
                <c:pt idx="416">
                  <c:v>13.680950000000067</c:v>
                </c:pt>
                <c:pt idx="417">
                  <c:v>8.6010333333332021</c:v>
                </c:pt>
                <c:pt idx="418">
                  <c:v>8.6010333333332021</c:v>
                </c:pt>
                <c:pt idx="419">
                  <c:v>8.6010333333332021</c:v>
                </c:pt>
                <c:pt idx="420">
                  <c:v>2.4635166666666515</c:v>
                </c:pt>
                <c:pt idx="421">
                  <c:v>-2.7165166666666405</c:v>
                </c:pt>
                <c:pt idx="422">
                  <c:v>-2.3428166666665531</c:v>
                </c:pt>
                <c:pt idx="423">
                  <c:v>-5.4064666666666508</c:v>
                </c:pt>
                <c:pt idx="424">
                  <c:v>-5.7491999999999956</c:v>
                </c:pt>
                <c:pt idx="425">
                  <c:v>-5.7491999999999956</c:v>
                </c:pt>
                <c:pt idx="426">
                  <c:v>-5.7491999999999956</c:v>
                </c:pt>
                <c:pt idx="427">
                  <c:v>-9.2099000000001734</c:v>
                </c:pt>
                <c:pt idx="428">
                  <c:v>-12.703899999999962</c:v>
                </c:pt>
                <c:pt idx="429">
                  <c:v>-13.092966666666886</c:v>
                </c:pt>
                <c:pt idx="430">
                  <c:v>-14.308650000000172</c:v>
                </c:pt>
                <c:pt idx="431">
                  <c:v>-16.887716666666648</c:v>
                </c:pt>
                <c:pt idx="432">
                  <c:v>-16.887716666666648</c:v>
                </c:pt>
                <c:pt idx="433">
                  <c:v>-16.887716666666648</c:v>
                </c:pt>
                <c:pt idx="434">
                  <c:v>-19.446066666666955</c:v>
                </c:pt>
                <c:pt idx="435">
                  <c:v>-17.30154999999997</c:v>
                </c:pt>
                <c:pt idx="436">
                  <c:v>-20.30283333333341</c:v>
                </c:pt>
                <c:pt idx="437">
                  <c:v>-22.343349999999969</c:v>
                </c:pt>
                <c:pt idx="438">
                  <c:v>-21.669466666666622</c:v>
                </c:pt>
                <c:pt idx="439">
                  <c:v>-21.669466666666622</c:v>
                </c:pt>
                <c:pt idx="440">
                  <c:v>-21.669466666666622</c:v>
                </c:pt>
                <c:pt idx="441">
                  <c:v>-20.456533333333415</c:v>
                </c:pt>
                <c:pt idx="442">
                  <c:v>-23.251533333333366</c:v>
                </c:pt>
                <c:pt idx="443">
                  <c:v>-26.194366666666554</c:v>
                </c:pt>
                <c:pt idx="444">
                  <c:v>-28.773433333333376</c:v>
                </c:pt>
                <c:pt idx="445">
                  <c:v>-25.645416666666836</c:v>
                </c:pt>
                <c:pt idx="446">
                  <c:v>-25.645416666666836</c:v>
                </c:pt>
                <c:pt idx="447">
                  <c:v>-25.645416666666836</c:v>
                </c:pt>
                <c:pt idx="448">
                  <c:v>-25.666850000000061</c:v>
                </c:pt>
                <c:pt idx="449">
                  <c:v>-24.883683333333309</c:v>
                </c:pt>
                <c:pt idx="450">
                  <c:v>-24.621799999999944</c:v>
                </c:pt>
                <c:pt idx="451">
                  <c:v>-23.70459999999991</c:v>
                </c:pt>
                <c:pt idx="452">
                  <c:v>-25.858683333333243</c:v>
                </c:pt>
                <c:pt idx="453">
                  <c:v>-25.858683333333243</c:v>
                </c:pt>
                <c:pt idx="454">
                  <c:v>-25.858683333333243</c:v>
                </c:pt>
                <c:pt idx="455">
                  <c:v>-27.511016666666652</c:v>
                </c:pt>
                <c:pt idx="456">
                  <c:v>-26.985266666666728</c:v>
                </c:pt>
                <c:pt idx="457">
                  <c:v>-17.22568333333313</c:v>
                </c:pt>
                <c:pt idx="458">
                  <c:v>-16.577499999999926</c:v>
                </c:pt>
                <c:pt idx="459">
                  <c:v>-21.711600000000054</c:v>
                </c:pt>
                <c:pt idx="460">
                  <c:v>-21.711600000000054</c:v>
                </c:pt>
                <c:pt idx="461">
                  <c:v>-21.711600000000054</c:v>
                </c:pt>
                <c:pt idx="462">
                  <c:v>-24.138933333332918</c:v>
                </c:pt>
                <c:pt idx="463">
                  <c:v>0.34458333333334257</c:v>
                </c:pt>
                <c:pt idx="464">
                  <c:v>-8.4880833333331189</c:v>
                </c:pt>
                <c:pt idx="465">
                  <c:v>-5.0855166666666225</c:v>
                </c:pt>
                <c:pt idx="466">
                  <c:v>-17.262799999999967</c:v>
                </c:pt>
                <c:pt idx="467">
                  <c:v>-17.262799999999967</c:v>
                </c:pt>
                <c:pt idx="468">
                  <c:v>-17.262799999999967</c:v>
                </c:pt>
                <c:pt idx="469">
                  <c:v>-17.154966666666493</c:v>
                </c:pt>
                <c:pt idx="470">
                  <c:v>-15.078599999999859</c:v>
                </c:pt>
                <c:pt idx="471">
                  <c:v>-25.489599999999889</c:v>
                </c:pt>
                <c:pt idx="472">
                  <c:v>-31.075033333333376</c:v>
                </c:pt>
                <c:pt idx="473">
                  <c:v>-32.885133333333258</c:v>
                </c:pt>
                <c:pt idx="474">
                  <c:v>-32.885133333333258</c:v>
                </c:pt>
                <c:pt idx="475">
                  <c:v>-32.885133333333258</c:v>
                </c:pt>
                <c:pt idx="476">
                  <c:v>-33.291600000000187</c:v>
                </c:pt>
                <c:pt idx="477">
                  <c:v>-31.648483333333449</c:v>
                </c:pt>
                <c:pt idx="478">
                  <c:v>-28.281449999999971</c:v>
                </c:pt>
                <c:pt idx="479">
                  <c:v>-33.404666666666735</c:v>
                </c:pt>
                <c:pt idx="480">
                  <c:v>-32.748150000000003</c:v>
                </c:pt>
                <c:pt idx="481">
                  <c:v>-32.748150000000003</c:v>
                </c:pt>
                <c:pt idx="482">
                  <c:v>-32.748150000000003</c:v>
                </c:pt>
                <c:pt idx="483">
                  <c:v>-34.925349999999909</c:v>
                </c:pt>
                <c:pt idx="484">
                  <c:v>-39.253116666666529</c:v>
                </c:pt>
                <c:pt idx="485">
                  <c:v>-40.547749999999759</c:v>
                </c:pt>
                <c:pt idx="486">
                  <c:v>-42.02948333333331</c:v>
                </c:pt>
                <c:pt idx="487">
                  <c:v>-41.793183333333481</c:v>
                </c:pt>
                <c:pt idx="488">
                  <c:v>-41.793183333333481</c:v>
                </c:pt>
                <c:pt idx="489">
                  <c:v>-41.793183333333481</c:v>
                </c:pt>
                <c:pt idx="490">
                  <c:v>-45.677833333333254</c:v>
                </c:pt>
                <c:pt idx="491">
                  <c:v>-32.264249999999912</c:v>
                </c:pt>
                <c:pt idx="492">
                  <c:v>-21.222233333333257</c:v>
                </c:pt>
                <c:pt idx="493">
                  <c:v>-15.552933333333046</c:v>
                </c:pt>
                <c:pt idx="494">
                  <c:v>-18.77081666666669</c:v>
                </c:pt>
                <c:pt idx="495">
                  <c:v>-18.77081666666669</c:v>
                </c:pt>
                <c:pt idx="496">
                  <c:v>-18.77081666666669</c:v>
                </c:pt>
                <c:pt idx="497">
                  <c:v>-11.419349999999968</c:v>
                </c:pt>
                <c:pt idx="498">
                  <c:v>-8.8686666666666643</c:v>
                </c:pt>
                <c:pt idx="499">
                  <c:v>-7.7312333333331988</c:v>
                </c:pt>
                <c:pt idx="500">
                  <c:v>7.7824666666666262</c:v>
                </c:pt>
                <c:pt idx="501">
                  <c:v>2.3710000000000395</c:v>
                </c:pt>
                <c:pt idx="502">
                  <c:v>2.3710000000000395</c:v>
                </c:pt>
                <c:pt idx="503">
                  <c:v>2.3710000000000395</c:v>
                </c:pt>
                <c:pt idx="504">
                  <c:v>8.0614833333333973</c:v>
                </c:pt>
                <c:pt idx="505">
                  <c:v>1.1452833333332191</c:v>
                </c:pt>
                <c:pt idx="506">
                  <c:v>4.6606333333333581</c:v>
                </c:pt>
                <c:pt idx="507">
                  <c:v>4.5765166666665582</c:v>
                </c:pt>
                <c:pt idx="508">
                  <c:v>-0.98479999999998014</c:v>
                </c:pt>
                <c:pt idx="509">
                  <c:v>-0.98479999999998014</c:v>
                </c:pt>
                <c:pt idx="510">
                  <c:v>-0.98479999999998014</c:v>
                </c:pt>
                <c:pt idx="511">
                  <c:v>-0.97266666666678825</c:v>
                </c:pt>
                <c:pt idx="512">
                  <c:v>-2.450683333333481</c:v>
                </c:pt>
                <c:pt idx="513">
                  <c:v>-1.4946999999999877</c:v>
                </c:pt>
                <c:pt idx="514">
                  <c:v>-0.7825499999998542</c:v>
                </c:pt>
                <c:pt idx="515">
                  <c:v>-5.5543833333333845</c:v>
                </c:pt>
                <c:pt idx="516">
                  <c:v>-5.5543833333333845</c:v>
                </c:pt>
                <c:pt idx="517">
                  <c:v>-5.5543833333333845</c:v>
                </c:pt>
                <c:pt idx="518">
                  <c:v>-11.23283333333322</c:v>
                </c:pt>
                <c:pt idx="519">
                  <c:v>5.1939499999999192</c:v>
                </c:pt>
                <c:pt idx="520">
                  <c:v>10.483433333333403</c:v>
                </c:pt>
                <c:pt idx="521">
                  <c:v>3.8738166666667242</c:v>
                </c:pt>
                <c:pt idx="522">
                  <c:v>-0.42993333333338213</c:v>
                </c:pt>
                <c:pt idx="523">
                  <c:v>-0.42993333333338213</c:v>
                </c:pt>
                <c:pt idx="524">
                  <c:v>-0.42993333333338213</c:v>
                </c:pt>
                <c:pt idx="525">
                  <c:v>4.3648999999999774</c:v>
                </c:pt>
                <c:pt idx="526">
                  <c:v>5.0409333333331645</c:v>
                </c:pt>
                <c:pt idx="527">
                  <c:v>-7.7754666666667029</c:v>
                </c:pt>
                <c:pt idx="528">
                  <c:v>-10.745533333333391</c:v>
                </c:pt>
                <c:pt idx="529">
                  <c:v>-7.8255999999998771</c:v>
                </c:pt>
                <c:pt idx="530">
                  <c:v>-7.8255999999998771</c:v>
                </c:pt>
                <c:pt idx="531">
                  <c:v>-7.8255999999998771</c:v>
                </c:pt>
                <c:pt idx="532">
                  <c:v>-5.3397166666667442</c:v>
                </c:pt>
                <c:pt idx="533">
                  <c:v>4.9377166666665637</c:v>
                </c:pt>
                <c:pt idx="534">
                  <c:v>7.1687833333333728</c:v>
                </c:pt>
                <c:pt idx="535">
                  <c:v>3.6056833333333871</c:v>
                </c:pt>
                <c:pt idx="536">
                  <c:v>8.8135666666667998</c:v>
                </c:pt>
                <c:pt idx="537">
                  <c:v>8.8135666666667998</c:v>
                </c:pt>
                <c:pt idx="538">
                  <c:v>8.8135666666667998</c:v>
                </c:pt>
                <c:pt idx="539">
                  <c:v>0.46411666666676399</c:v>
                </c:pt>
                <c:pt idx="540">
                  <c:v>-7.5678500000000977</c:v>
                </c:pt>
                <c:pt idx="541">
                  <c:v>7.1440666666666708</c:v>
                </c:pt>
                <c:pt idx="542">
                  <c:v>4.42976666666664</c:v>
                </c:pt>
                <c:pt idx="543">
                  <c:v>-13.66886666666657</c:v>
                </c:pt>
                <c:pt idx="544">
                  <c:v>-13.66886666666657</c:v>
                </c:pt>
                <c:pt idx="545">
                  <c:v>-13.66886666666657</c:v>
                </c:pt>
                <c:pt idx="546">
                  <c:v>-17.380000000000102</c:v>
                </c:pt>
                <c:pt idx="547">
                  <c:v>-21.654833333333428</c:v>
                </c:pt>
                <c:pt idx="548">
                  <c:v>-19.022066666666767</c:v>
                </c:pt>
                <c:pt idx="549">
                  <c:v>-16.777433333333356</c:v>
                </c:pt>
                <c:pt idx="550">
                  <c:v>-12.955733333333413</c:v>
                </c:pt>
                <c:pt idx="551">
                  <c:v>-12.955733333333413</c:v>
                </c:pt>
                <c:pt idx="552">
                  <c:v>-12.955733333333413</c:v>
                </c:pt>
                <c:pt idx="553">
                  <c:v>-13.394816666666697</c:v>
                </c:pt>
                <c:pt idx="554">
                  <c:v>-18.155133333333172</c:v>
                </c:pt>
                <c:pt idx="555">
                  <c:v>-16.965883333333391</c:v>
                </c:pt>
                <c:pt idx="556">
                  <c:v>-18.306283333333688</c:v>
                </c:pt>
                <c:pt idx="557">
                  <c:v>-5.6421999999999723</c:v>
                </c:pt>
                <c:pt idx="558">
                  <c:v>-5.6421999999999723</c:v>
                </c:pt>
                <c:pt idx="559">
                  <c:v>-5.6421999999999723</c:v>
                </c:pt>
                <c:pt idx="560">
                  <c:v>-8.1513666666668119</c:v>
                </c:pt>
                <c:pt idx="561">
                  <c:v>-15.524533333333354</c:v>
                </c:pt>
                <c:pt idx="562">
                  <c:v>-9.3292499999999414</c:v>
                </c:pt>
                <c:pt idx="563">
                  <c:v>-20.832050000000184</c:v>
                </c:pt>
                <c:pt idx="564">
                  <c:v>-25.688916666666561</c:v>
                </c:pt>
                <c:pt idx="565">
                  <c:v>-25.688916666666561</c:v>
                </c:pt>
                <c:pt idx="566">
                  <c:v>-25.688916666666561</c:v>
                </c:pt>
                <c:pt idx="567">
                  <c:v>-23.129199999999962</c:v>
                </c:pt>
                <c:pt idx="568">
                  <c:v>-24.247149999999941</c:v>
                </c:pt>
                <c:pt idx="569">
                  <c:v>-32.112149999999893</c:v>
                </c:pt>
                <c:pt idx="570">
                  <c:v>-33.282816666666825</c:v>
                </c:pt>
                <c:pt idx="571">
                  <c:v>-28.535683333333477</c:v>
                </c:pt>
                <c:pt idx="572">
                  <c:v>-28.535683333333477</c:v>
                </c:pt>
                <c:pt idx="573">
                  <c:v>-28.535683333333477</c:v>
                </c:pt>
                <c:pt idx="574">
                  <c:v>-28.344533333333199</c:v>
                </c:pt>
                <c:pt idx="575">
                  <c:v>-28.703049999999966</c:v>
                </c:pt>
                <c:pt idx="576">
                  <c:v>-35.384366666666516</c:v>
                </c:pt>
                <c:pt idx="577">
                  <c:v>-36.948183333333425</c:v>
                </c:pt>
                <c:pt idx="578">
                  <c:v>-32.609933333333366</c:v>
                </c:pt>
                <c:pt idx="579">
                  <c:v>-32.609933333333366</c:v>
                </c:pt>
                <c:pt idx="580">
                  <c:v>-32.609933333333366</c:v>
                </c:pt>
                <c:pt idx="581">
                  <c:v>-42.623983333333271</c:v>
                </c:pt>
                <c:pt idx="582">
                  <c:v>-41.174383333333203</c:v>
                </c:pt>
                <c:pt idx="583">
                  <c:v>-35.977049999999927</c:v>
                </c:pt>
                <c:pt idx="584">
                  <c:v>-18.519833333333345</c:v>
                </c:pt>
                <c:pt idx="585">
                  <c:v>-15.164866666666846</c:v>
                </c:pt>
                <c:pt idx="586">
                  <c:v>-15.164866666666846</c:v>
                </c:pt>
                <c:pt idx="587">
                  <c:v>-15.164866666666846</c:v>
                </c:pt>
                <c:pt idx="588">
                  <c:v>-31.704600000000138</c:v>
                </c:pt>
                <c:pt idx="589">
                  <c:v>-27.094949999999923</c:v>
                </c:pt>
                <c:pt idx="590">
                  <c:v>-30.962716666666779</c:v>
                </c:pt>
                <c:pt idx="591">
                  <c:v>-55.04035000000011</c:v>
                </c:pt>
                <c:pt idx="592">
                  <c:v>-57.239833333333351</c:v>
                </c:pt>
                <c:pt idx="593">
                  <c:v>-57.239833333333351</c:v>
                </c:pt>
                <c:pt idx="594">
                  <c:v>-57.239833333333351</c:v>
                </c:pt>
                <c:pt idx="595">
                  <c:v>-56.15881666666683</c:v>
                </c:pt>
                <c:pt idx="596">
                  <c:v>-65.76254999999982</c:v>
                </c:pt>
                <c:pt idx="597">
                  <c:v>-69.285916666666708</c:v>
                </c:pt>
                <c:pt idx="598">
                  <c:v>-66.331100000000049</c:v>
                </c:pt>
                <c:pt idx="599">
                  <c:v>-71.854400000000012</c:v>
                </c:pt>
                <c:pt idx="600">
                  <c:v>-71.854400000000012</c:v>
                </c:pt>
                <c:pt idx="601">
                  <c:v>-71.854400000000012</c:v>
                </c:pt>
                <c:pt idx="602">
                  <c:v>-74.799199999999871</c:v>
                </c:pt>
                <c:pt idx="603">
                  <c:v>-73.364550000000122</c:v>
                </c:pt>
                <c:pt idx="604">
                  <c:v>-73.139999999999944</c:v>
                </c:pt>
                <c:pt idx="605">
                  <c:v>-64.14784999999992</c:v>
                </c:pt>
                <c:pt idx="606">
                  <c:v>-58.42123333333317</c:v>
                </c:pt>
                <c:pt idx="607">
                  <c:v>-58.42123333333317</c:v>
                </c:pt>
                <c:pt idx="608">
                  <c:v>-58.42123333333317</c:v>
                </c:pt>
                <c:pt idx="609">
                  <c:v>-58.149433333333434</c:v>
                </c:pt>
                <c:pt idx="610">
                  <c:v>-61.141316666666611</c:v>
                </c:pt>
                <c:pt idx="611">
                  <c:v>-66.455516666666654</c:v>
                </c:pt>
                <c:pt idx="612">
                  <c:v>-51.636000000000045</c:v>
                </c:pt>
                <c:pt idx="613">
                  <c:v>-55.875866666666646</c:v>
                </c:pt>
                <c:pt idx="614">
                  <c:v>-55.875866666666646</c:v>
                </c:pt>
                <c:pt idx="615">
                  <c:v>-55.875866666666646</c:v>
                </c:pt>
                <c:pt idx="616">
                  <c:v>-53.293049999999994</c:v>
                </c:pt>
                <c:pt idx="617">
                  <c:v>-57.039816666666702</c:v>
                </c:pt>
                <c:pt idx="618">
                  <c:v>-67.486266666666538</c:v>
                </c:pt>
                <c:pt idx="619">
                  <c:v>-73.241449999999901</c:v>
                </c:pt>
                <c:pt idx="620">
                  <c:v>-69.42816666666657</c:v>
                </c:pt>
                <c:pt idx="621">
                  <c:v>-69.42816666666657</c:v>
                </c:pt>
                <c:pt idx="622">
                  <c:v>-69.42816666666657</c:v>
                </c:pt>
                <c:pt idx="623">
                  <c:v>-72.070899999999924</c:v>
                </c:pt>
                <c:pt idx="624">
                  <c:v>-74.620200000000068</c:v>
                </c:pt>
                <c:pt idx="625">
                  <c:v>-74.790733333333222</c:v>
                </c:pt>
                <c:pt idx="626">
                  <c:v>-87.637566666666771</c:v>
                </c:pt>
                <c:pt idx="627">
                  <c:v>-96.329466666666633</c:v>
                </c:pt>
                <c:pt idx="628">
                  <c:v>-96.329466666666633</c:v>
                </c:pt>
                <c:pt idx="629">
                  <c:v>-96.329466666666633</c:v>
                </c:pt>
                <c:pt idx="630">
                  <c:v>-97.958266666666603</c:v>
                </c:pt>
                <c:pt idx="631">
                  <c:v>-106.53448333333323</c:v>
                </c:pt>
                <c:pt idx="632">
                  <c:v>-110.76253333333341</c:v>
                </c:pt>
                <c:pt idx="633">
                  <c:v>-112.91256666666673</c:v>
                </c:pt>
                <c:pt idx="634">
                  <c:v>-113.90668333333333</c:v>
                </c:pt>
                <c:pt idx="635">
                  <c:v>-113.90668333333333</c:v>
                </c:pt>
                <c:pt idx="636">
                  <c:v>-113.90668333333333</c:v>
                </c:pt>
                <c:pt idx="637">
                  <c:v>-90.503566666666543</c:v>
                </c:pt>
                <c:pt idx="638">
                  <c:v>-80.718816666666555</c:v>
                </c:pt>
                <c:pt idx="639">
                  <c:v>-74.06916666666659</c:v>
                </c:pt>
                <c:pt idx="640">
                  <c:v>-62.703533333333255</c:v>
                </c:pt>
                <c:pt idx="641">
                  <c:v>-57.202599999999912</c:v>
                </c:pt>
                <c:pt idx="642">
                  <c:v>-57.202599999999912</c:v>
                </c:pt>
                <c:pt idx="643">
                  <c:v>-57.202599999999912</c:v>
                </c:pt>
                <c:pt idx="644">
                  <c:v>-48.345283333333306</c:v>
                </c:pt>
                <c:pt idx="645">
                  <c:v>-58.349633333333244</c:v>
                </c:pt>
                <c:pt idx="646">
                  <c:v>-62.06284999999999</c:v>
                </c:pt>
                <c:pt idx="647">
                  <c:v>-69.68574999999997</c:v>
                </c:pt>
                <c:pt idx="648">
                  <c:v>-67.881033333333505</c:v>
                </c:pt>
                <c:pt idx="649">
                  <c:v>-67.881033333333505</c:v>
                </c:pt>
                <c:pt idx="650">
                  <c:v>-67.881033333333505</c:v>
                </c:pt>
                <c:pt idx="651">
                  <c:v>-67.881033333333505</c:v>
                </c:pt>
                <c:pt idx="652">
                  <c:v>-76.288150000000186</c:v>
                </c:pt>
                <c:pt idx="653">
                  <c:v>-97.077049999999971</c:v>
                </c:pt>
                <c:pt idx="654">
                  <c:v>-101.23099999999997</c:v>
                </c:pt>
                <c:pt idx="655">
                  <c:v>-84.224483333333325</c:v>
                </c:pt>
                <c:pt idx="656">
                  <c:v>-84.224483333333325</c:v>
                </c:pt>
                <c:pt idx="657">
                  <c:v>-84.224483333333325</c:v>
                </c:pt>
                <c:pt idx="658">
                  <c:v>-74.694050000000118</c:v>
                </c:pt>
                <c:pt idx="659">
                  <c:v>-57.815433333333331</c:v>
                </c:pt>
                <c:pt idx="660">
                  <c:v>-42.262166666666715</c:v>
                </c:pt>
                <c:pt idx="661">
                  <c:v>-61.082400000000149</c:v>
                </c:pt>
                <c:pt idx="662">
                  <c:v>-50.23876666666677</c:v>
                </c:pt>
                <c:pt idx="663">
                  <c:v>-50.23876666666677</c:v>
                </c:pt>
                <c:pt idx="664">
                  <c:v>-50.23876666666677</c:v>
                </c:pt>
                <c:pt idx="665">
                  <c:v>-21.187283333333472</c:v>
                </c:pt>
                <c:pt idx="666">
                  <c:v>-19.747799999999817</c:v>
                </c:pt>
                <c:pt idx="667">
                  <c:v>-35.902850000000264</c:v>
                </c:pt>
                <c:pt idx="668">
                  <c:v>-49.596699999999856</c:v>
                </c:pt>
                <c:pt idx="669">
                  <c:v>-53.696333333333321</c:v>
                </c:pt>
                <c:pt idx="670">
                  <c:v>-53.696333333333321</c:v>
                </c:pt>
                <c:pt idx="671">
                  <c:v>-53.696333333333321</c:v>
                </c:pt>
                <c:pt idx="672">
                  <c:v>-51.172016666666678</c:v>
                </c:pt>
                <c:pt idx="673">
                  <c:v>-52.536099999999919</c:v>
                </c:pt>
                <c:pt idx="674">
                  <c:v>-59.617366666666612</c:v>
                </c:pt>
                <c:pt idx="675">
                  <c:v>-66.865783333333184</c:v>
                </c:pt>
                <c:pt idx="676">
                  <c:v>-73.213166666666879</c:v>
                </c:pt>
                <c:pt idx="677">
                  <c:v>-73.213166666666879</c:v>
                </c:pt>
                <c:pt idx="678">
                  <c:v>-73.213166666666879</c:v>
                </c:pt>
                <c:pt idx="679">
                  <c:v>-48.168083333333392</c:v>
                </c:pt>
                <c:pt idx="680">
                  <c:v>-53.631833333333404</c:v>
                </c:pt>
                <c:pt idx="681">
                  <c:v>-49.295166666666752</c:v>
                </c:pt>
                <c:pt idx="682">
                  <c:v>-33.756033333333242</c:v>
                </c:pt>
                <c:pt idx="683">
                  <c:v>-44.727616666666577</c:v>
                </c:pt>
                <c:pt idx="684">
                  <c:v>-44.727616666666577</c:v>
                </c:pt>
                <c:pt idx="685">
                  <c:v>-44.727616666666577</c:v>
                </c:pt>
                <c:pt idx="686">
                  <c:v>-49.329333333333473</c:v>
                </c:pt>
                <c:pt idx="687">
                  <c:v>-38.034166666666565</c:v>
                </c:pt>
                <c:pt idx="688">
                  <c:v>-97.330616666666543</c:v>
                </c:pt>
                <c:pt idx="689">
                  <c:v>-40.465249999999813</c:v>
                </c:pt>
                <c:pt idx="690">
                  <c:v>-0.76619999999985589</c:v>
                </c:pt>
                <c:pt idx="691">
                  <c:v>-0.76619999999985589</c:v>
                </c:pt>
                <c:pt idx="692">
                  <c:v>-0.76619999999985589</c:v>
                </c:pt>
                <c:pt idx="693">
                  <c:v>45.263050000000085</c:v>
                </c:pt>
                <c:pt idx="694">
                  <c:v>64.673116666666701</c:v>
                </c:pt>
                <c:pt idx="695">
                  <c:v>94.078850000000045</c:v>
                </c:pt>
                <c:pt idx="696">
                  <c:v>86.592183333333438</c:v>
                </c:pt>
                <c:pt idx="697">
                  <c:v>84.116633333333326</c:v>
                </c:pt>
                <c:pt idx="698">
                  <c:v>84.116633333333326</c:v>
                </c:pt>
                <c:pt idx="699">
                  <c:v>84.116633333333326</c:v>
                </c:pt>
                <c:pt idx="700">
                  <c:v>127.72196666666693</c:v>
                </c:pt>
                <c:pt idx="701">
                  <c:v>75.617466666666886</c:v>
                </c:pt>
                <c:pt idx="702">
                  <c:v>46.233766666666789</c:v>
                </c:pt>
                <c:pt idx="703">
                  <c:v>34.099600000000102</c:v>
                </c:pt>
                <c:pt idx="704">
                  <c:v>41.645583333333391</c:v>
                </c:pt>
                <c:pt idx="705">
                  <c:v>41.645583333333391</c:v>
                </c:pt>
                <c:pt idx="706">
                  <c:v>41.645583333333391</c:v>
                </c:pt>
                <c:pt idx="707">
                  <c:v>5.0302146500000315</c:v>
                </c:pt>
                <c:pt idx="708">
                  <c:v>1.0716333333333354</c:v>
                </c:pt>
                <c:pt idx="709">
                  <c:v>7.0119666666665363</c:v>
                </c:pt>
                <c:pt idx="710">
                  <c:v>21.953916666666572</c:v>
                </c:pt>
                <c:pt idx="711">
                  <c:v>21.898699999999966</c:v>
                </c:pt>
                <c:pt idx="712">
                  <c:v>21.898699999999966</c:v>
                </c:pt>
                <c:pt idx="713">
                  <c:v>21.898699999999966</c:v>
                </c:pt>
                <c:pt idx="714">
                  <c:v>5.5986166666666115</c:v>
                </c:pt>
                <c:pt idx="715">
                  <c:v>4.3860999999999208</c:v>
                </c:pt>
                <c:pt idx="716">
                  <c:v>1.4629000000000725</c:v>
                </c:pt>
                <c:pt idx="717">
                  <c:v>-9.6924333333332786</c:v>
                </c:pt>
                <c:pt idx="718">
                  <c:v>-12.060883333333273</c:v>
                </c:pt>
                <c:pt idx="719">
                  <c:v>-12.060883333333273</c:v>
                </c:pt>
                <c:pt idx="720">
                  <c:v>-12.060883333333273</c:v>
                </c:pt>
                <c:pt idx="721">
                  <c:v>-14.352716666666682</c:v>
                </c:pt>
                <c:pt idx="722">
                  <c:v>-6.1661500000000782</c:v>
                </c:pt>
                <c:pt idx="723">
                  <c:v>-2.2991666666667685</c:v>
                </c:pt>
                <c:pt idx="724">
                  <c:v>1.0917166666667839</c:v>
                </c:pt>
                <c:pt idx="725">
                  <c:v>4.0215166666666278</c:v>
                </c:pt>
                <c:pt idx="726">
                  <c:v>4.0215166666666278</c:v>
                </c:pt>
                <c:pt idx="727">
                  <c:v>4.0215166666666278</c:v>
                </c:pt>
                <c:pt idx="728">
                  <c:v>6.6061833333334183</c:v>
                </c:pt>
                <c:pt idx="729">
                  <c:v>10.003150000000154</c:v>
                </c:pt>
                <c:pt idx="730">
                  <c:v>12.85621666666667</c:v>
                </c:pt>
                <c:pt idx="731">
                  <c:v>13.735466666666627</c:v>
                </c:pt>
                <c:pt idx="732">
                  <c:v>9.7833000000000645</c:v>
                </c:pt>
                <c:pt idx="733">
                  <c:v>9.7833000000000645</c:v>
                </c:pt>
                <c:pt idx="734">
                  <c:v>9.7833000000000645</c:v>
                </c:pt>
                <c:pt idx="735">
                  <c:v>17.886549999999932</c:v>
                </c:pt>
                <c:pt idx="736">
                  <c:v>13.14318333333321</c:v>
                </c:pt>
                <c:pt idx="737">
                  <c:v>16.057299999999998</c:v>
                </c:pt>
                <c:pt idx="738">
                  <c:v>18.031416666666676</c:v>
                </c:pt>
                <c:pt idx="739">
                  <c:v>15.646833333333374</c:v>
                </c:pt>
                <c:pt idx="740">
                  <c:v>15.646833333333374</c:v>
                </c:pt>
                <c:pt idx="741">
                  <c:v>15.646833333333374</c:v>
                </c:pt>
                <c:pt idx="742">
                  <c:v>13.346766666666801</c:v>
                </c:pt>
                <c:pt idx="743">
                  <c:v>11.1191333333336</c:v>
                </c:pt>
                <c:pt idx="744">
                  <c:v>10.233466666666608</c:v>
                </c:pt>
                <c:pt idx="745">
                  <c:v>11.395316666666655</c:v>
                </c:pt>
                <c:pt idx="746">
                  <c:v>6.4513333333333227</c:v>
                </c:pt>
                <c:pt idx="747">
                  <c:v>6.4513333333333227</c:v>
                </c:pt>
                <c:pt idx="748">
                  <c:v>6.4513333333333227</c:v>
                </c:pt>
                <c:pt idx="749">
                  <c:v>5.0376999999997976</c:v>
                </c:pt>
                <c:pt idx="750">
                  <c:v>3.4544833333333136</c:v>
                </c:pt>
                <c:pt idx="751">
                  <c:v>1.0752833333332878</c:v>
                </c:pt>
                <c:pt idx="752">
                  <c:v>0.54341666666665733</c:v>
                </c:pt>
                <c:pt idx="753">
                  <c:v>-2.6803333333332011</c:v>
                </c:pt>
                <c:pt idx="754">
                  <c:v>-2.6803333333332011</c:v>
                </c:pt>
                <c:pt idx="755">
                  <c:v>-2.6803333333332011</c:v>
                </c:pt>
                <c:pt idx="756">
                  <c:v>-2.9462333333332702</c:v>
                </c:pt>
                <c:pt idx="757">
                  <c:v>-3.1674666666667295</c:v>
                </c:pt>
                <c:pt idx="758">
                  <c:v>-8.0793666666666155</c:v>
                </c:pt>
                <c:pt idx="759">
                  <c:v>-11.019983333333331</c:v>
                </c:pt>
                <c:pt idx="760">
                  <c:v>-4.3815833333334107</c:v>
                </c:pt>
                <c:pt idx="761">
                  <c:v>-4.3815833333334107</c:v>
                </c:pt>
                <c:pt idx="762">
                  <c:v>-4.3815833333334107</c:v>
                </c:pt>
                <c:pt idx="763">
                  <c:v>5.5445833333334082</c:v>
                </c:pt>
                <c:pt idx="764">
                  <c:v>10.974500000000138</c:v>
                </c:pt>
                <c:pt idx="765">
                  <c:v>9.1198833333333553</c:v>
                </c:pt>
                <c:pt idx="766">
                  <c:v>11.351483333333356</c:v>
                </c:pt>
                <c:pt idx="767">
                  <c:v>11.284083333333307</c:v>
                </c:pt>
                <c:pt idx="768">
                  <c:v>11.284083333333307</c:v>
                </c:pt>
                <c:pt idx="769">
                  <c:v>11.284083333333307</c:v>
                </c:pt>
                <c:pt idx="770">
                  <c:v>6.4901333333333699</c:v>
                </c:pt>
                <c:pt idx="771">
                  <c:v>3.0421666666663461</c:v>
                </c:pt>
                <c:pt idx="772">
                  <c:v>3.0421666666663461</c:v>
                </c:pt>
                <c:pt idx="773">
                  <c:v>3.5868666666664941</c:v>
                </c:pt>
                <c:pt idx="774">
                  <c:v>5.2464000000000679</c:v>
                </c:pt>
                <c:pt idx="775">
                  <c:v>5.2464000000000679</c:v>
                </c:pt>
                <c:pt idx="776">
                  <c:v>5.2464000000000679</c:v>
                </c:pt>
                <c:pt idx="777">
                  <c:v>8.6864999999998478</c:v>
                </c:pt>
                <c:pt idx="778">
                  <c:v>5.2268833333332658</c:v>
                </c:pt>
                <c:pt idx="779">
                  <c:v>6.524833333333147</c:v>
                </c:pt>
                <c:pt idx="780">
                  <c:v>8.6250499999999946</c:v>
                </c:pt>
                <c:pt idx="781">
                  <c:v>3.475366666666341</c:v>
                </c:pt>
                <c:pt idx="782">
                  <c:v>3.475366666666341</c:v>
                </c:pt>
                <c:pt idx="783">
                  <c:v>3.475366666666341</c:v>
                </c:pt>
                <c:pt idx="784">
                  <c:v>3.0741333333332568</c:v>
                </c:pt>
                <c:pt idx="785">
                  <c:v>1.1908166666668718</c:v>
                </c:pt>
                <c:pt idx="786">
                  <c:v>-0.40738333333331656</c:v>
                </c:pt>
                <c:pt idx="787">
                  <c:v>4.83719999999993</c:v>
                </c:pt>
                <c:pt idx="788">
                  <c:v>6.6026833333333865</c:v>
                </c:pt>
                <c:pt idx="789">
                  <c:v>6.6026833333333865</c:v>
                </c:pt>
                <c:pt idx="790">
                  <c:v>6.6026833333333865</c:v>
                </c:pt>
                <c:pt idx="791">
                  <c:v>5.4388999999999132</c:v>
                </c:pt>
                <c:pt idx="792">
                  <c:v>7.6889499999999167</c:v>
                </c:pt>
                <c:pt idx="793">
                  <c:v>3.8982999999999377</c:v>
                </c:pt>
                <c:pt idx="794">
                  <c:v>5.2561666666665898</c:v>
                </c:pt>
                <c:pt idx="795">
                  <c:v>2.8218833333333579</c:v>
                </c:pt>
                <c:pt idx="796">
                  <c:v>2.8218833333333579</c:v>
                </c:pt>
                <c:pt idx="797">
                  <c:v>2.8218833333333579</c:v>
                </c:pt>
                <c:pt idx="798">
                  <c:v>1.3847833333334447</c:v>
                </c:pt>
                <c:pt idx="799">
                  <c:v>4.0205833333331604</c:v>
                </c:pt>
                <c:pt idx="800">
                  <c:v>4.6420166666664988</c:v>
                </c:pt>
                <c:pt idx="801">
                  <c:v>6.226300000000129</c:v>
                </c:pt>
                <c:pt idx="802">
                  <c:v>6.6991833333332469</c:v>
                </c:pt>
                <c:pt idx="803">
                  <c:v>6.6991833333332469</c:v>
                </c:pt>
                <c:pt idx="804">
                  <c:v>6.6991833333332469</c:v>
                </c:pt>
                <c:pt idx="805">
                  <c:v>5.7142500000002814</c:v>
                </c:pt>
                <c:pt idx="806">
                  <c:v>2.513483333333455</c:v>
                </c:pt>
                <c:pt idx="807">
                  <c:v>1.0842333333332954</c:v>
                </c:pt>
                <c:pt idx="808">
                  <c:v>6.7385999999999839</c:v>
                </c:pt>
                <c:pt idx="809">
                  <c:v>3.9081500000001657</c:v>
                </c:pt>
                <c:pt idx="810">
                  <c:v>3.9081500000001657</c:v>
                </c:pt>
                <c:pt idx="811">
                  <c:v>3.9081500000001657</c:v>
                </c:pt>
                <c:pt idx="812">
                  <c:v>5.97215000000012</c:v>
                </c:pt>
                <c:pt idx="813">
                  <c:v>6.1759833333334404</c:v>
                </c:pt>
                <c:pt idx="814">
                  <c:v>10.557633333333344</c:v>
                </c:pt>
                <c:pt idx="815">
                  <c:v>18.280716666666809</c:v>
                </c:pt>
                <c:pt idx="816">
                  <c:v>18.523683333333402</c:v>
                </c:pt>
                <c:pt idx="817">
                  <c:v>18.523683333333402</c:v>
                </c:pt>
                <c:pt idx="818">
                  <c:v>18.523683333333402</c:v>
                </c:pt>
                <c:pt idx="819">
                  <c:v>9.1114000000001862</c:v>
                </c:pt>
                <c:pt idx="820">
                  <c:v>18.5321166666666</c:v>
                </c:pt>
                <c:pt idx="821">
                  <c:v>13.550883333333513</c:v>
                </c:pt>
                <c:pt idx="822">
                  <c:v>17.205716666666703</c:v>
                </c:pt>
                <c:pt idx="823">
                  <c:v>14.107216666666423</c:v>
                </c:pt>
                <c:pt idx="824">
                  <c:v>14.107216666666423</c:v>
                </c:pt>
                <c:pt idx="825">
                  <c:v>14.107216666666423</c:v>
                </c:pt>
                <c:pt idx="826">
                  <c:v>11.484566666666584</c:v>
                </c:pt>
                <c:pt idx="827">
                  <c:v>14.373166666666604</c:v>
                </c:pt>
                <c:pt idx="828">
                  <c:v>13.862966666666615</c:v>
                </c:pt>
                <c:pt idx="829">
                  <c:v>17.664699999999922</c:v>
                </c:pt>
                <c:pt idx="830">
                  <c:v>14.569749999999992</c:v>
                </c:pt>
                <c:pt idx="831">
                  <c:v>14.569749999999992</c:v>
                </c:pt>
                <c:pt idx="832">
                  <c:v>14.569749999999992</c:v>
                </c:pt>
                <c:pt idx="833">
                  <c:v>22.740033333333436</c:v>
                </c:pt>
                <c:pt idx="834">
                  <c:v>15.901416666666556</c:v>
                </c:pt>
                <c:pt idx="835">
                  <c:v>16.191333333333141</c:v>
                </c:pt>
                <c:pt idx="836">
                  <c:v>15.119066666666598</c:v>
                </c:pt>
                <c:pt idx="837">
                  <c:v>19.74890000000007</c:v>
                </c:pt>
                <c:pt idx="838">
                  <c:v>19.74890000000007</c:v>
                </c:pt>
                <c:pt idx="839">
                  <c:v>19.74890000000007</c:v>
                </c:pt>
                <c:pt idx="840">
                  <c:v>29.740916666666646</c:v>
                </c:pt>
                <c:pt idx="841">
                  <c:v>25.730750000000079</c:v>
                </c:pt>
                <c:pt idx="842">
                  <c:v>25.652449999999799</c:v>
                </c:pt>
                <c:pt idx="843">
                  <c:v>29.207183333333358</c:v>
                </c:pt>
                <c:pt idx="844">
                  <c:v>35.800666666666729</c:v>
                </c:pt>
                <c:pt idx="845">
                  <c:v>35.800666666666729</c:v>
                </c:pt>
                <c:pt idx="846">
                  <c:v>35.800666666666729</c:v>
                </c:pt>
                <c:pt idx="847">
                  <c:v>42.944349999999851</c:v>
                </c:pt>
                <c:pt idx="848">
                  <c:v>42.420033333333414</c:v>
                </c:pt>
                <c:pt idx="849">
                  <c:v>42.057200000000101</c:v>
                </c:pt>
                <c:pt idx="850">
                  <c:v>42.095166666666628</c:v>
                </c:pt>
                <c:pt idx="851">
                  <c:v>46.485533333333329</c:v>
                </c:pt>
                <c:pt idx="852">
                  <c:v>46.485533333333329</c:v>
                </c:pt>
                <c:pt idx="853">
                  <c:v>46.485533333333329</c:v>
                </c:pt>
                <c:pt idx="854">
                  <c:v>45.566066666666707</c:v>
                </c:pt>
                <c:pt idx="855">
                  <c:v>55.348816666666714</c:v>
                </c:pt>
                <c:pt idx="856">
                  <c:v>56.39108333333337</c:v>
                </c:pt>
                <c:pt idx="857">
                  <c:v>54.195233333333285</c:v>
                </c:pt>
                <c:pt idx="858">
                  <c:v>66.996449999999896</c:v>
                </c:pt>
                <c:pt idx="859">
                  <c:v>66.996449999999896</c:v>
                </c:pt>
                <c:pt idx="860">
                  <c:v>66.996449999999896</c:v>
                </c:pt>
                <c:pt idx="861">
                  <c:v>74.479933333333193</c:v>
                </c:pt>
                <c:pt idx="862">
                  <c:v>70.776450000000068</c:v>
                </c:pt>
                <c:pt idx="863">
                  <c:v>67.300183333333237</c:v>
                </c:pt>
                <c:pt idx="864">
                  <c:v>67.671616666666594</c:v>
                </c:pt>
                <c:pt idx="865">
                  <c:v>66.35499999999989</c:v>
                </c:pt>
                <c:pt idx="866">
                  <c:v>66.35499999999989</c:v>
                </c:pt>
                <c:pt idx="867">
                  <c:v>66.35499999999989</c:v>
                </c:pt>
                <c:pt idx="868">
                  <c:v>66.358833333333564</c:v>
                </c:pt>
                <c:pt idx="869">
                  <c:v>63.038250000000126</c:v>
                </c:pt>
                <c:pt idx="870">
                  <c:v>64.07719999999992</c:v>
                </c:pt>
                <c:pt idx="871">
                  <c:v>65.415683333333163</c:v>
                </c:pt>
                <c:pt idx="872">
                  <c:v>66.269266666666582</c:v>
                </c:pt>
                <c:pt idx="873">
                  <c:v>66.269266666666582</c:v>
                </c:pt>
                <c:pt idx="874">
                  <c:v>66.269266666666582</c:v>
                </c:pt>
                <c:pt idx="875">
                  <c:v>65.395349999999993</c:v>
                </c:pt>
                <c:pt idx="876">
                  <c:v>66.894516666666647</c:v>
                </c:pt>
                <c:pt idx="877">
                  <c:v>66.083449999999871</c:v>
                </c:pt>
                <c:pt idx="878">
                  <c:v>59.948933333333343</c:v>
                </c:pt>
                <c:pt idx="879">
                  <c:v>59.630949999999878</c:v>
                </c:pt>
                <c:pt idx="880">
                  <c:v>59.630949999999878</c:v>
                </c:pt>
                <c:pt idx="881">
                  <c:v>59.630949999999878</c:v>
                </c:pt>
                <c:pt idx="882">
                  <c:v>62.565533333333313</c:v>
                </c:pt>
                <c:pt idx="883">
                  <c:v>64.402883333333349</c:v>
                </c:pt>
                <c:pt idx="884">
                  <c:v>68.086399999999912</c:v>
                </c:pt>
                <c:pt idx="885">
                  <c:v>69.671300000000016</c:v>
                </c:pt>
                <c:pt idx="886">
                  <c:v>71.175099999999929</c:v>
                </c:pt>
                <c:pt idx="887">
                  <c:v>71.175099999999929</c:v>
                </c:pt>
                <c:pt idx="888">
                  <c:v>71.175099999999929</c:v>
                </c:pt>
                <c:pt idx="889">
                  <c:v>67.741000000000057</c:v>
                </c:pt>
                <c:pt idx="890">
                  <c:v>68.069066666666544</c:v>
                </c:pt>
                <c:pt idx="891">
                  <c:v>73.971683333333146</c:v>
                </c:pt>
                <c:pt idx="892">
                  <c:v>70.405600000000149</c:v>
                </c:pt>
                <c:pt idx="893">
                  <c:v>72.91141666666654</c:v>
                </c:pt>
                <c:pt idx="894">
                  <c:v>72.91141666666654</c:v>
                </c:pt>
                <c:pt idx="895">
                  <c:v>72.91141666666654</c:v>
                </c:pt>
                <c:pt idx="896">
                  <c:v>75.917099999999877</c:v>
                </c:pt>
                <c:pt idx="897">
                  <c:v>78.741649999999879</c:v>
                </c:pt>
                <c:pt idx="898">
                  <c:v>82.858083333333383</c:v>
                </c:pt>
                <c:pt idx="899">
                  <c:v>82.187066666666453</c:v>
                </c:pt>
                <c:pt idx="900">
                  <c:v>84.729516666666584</c:v>
                </c:pt>
                <c:pt idx="901">
                  <c:v>84.729516666666584</c:v>
                </c:pt>
                <c:pt idx="902">
                  <c:v>84.729516666666584</c:v>
                </c:pt>
                <c:pt idx="903">
                  <c:v>84.115049999999854</c:v>
                </c:pt>
                <c:pt idx="904">
                  <c:v>84.549616666666637</c:v>
                </c:pt>
                <c:pt idx="905">
                  <c:v>89.106066666666678</c:v>
                </c:pt>
                <c:pt idx="906">
                  <c:v>92.822983333333411</c:v>
                </c:pt>
                <c:pt idx="907">
                  <c:v>99.328266666666579</c:v>
                </c:pt>
                <c:pt idx="908">
                  <c:v>99.328266666666579</c:v>
                </c:pt>
                <c:pt idx="909">
                  <c:v>99.328266666666579</c:v>
                </c:pt>
                <c:pt idx="910">
                  <c:v>94.224550000000107</c:v>
                </c:pt>
                <c:pt idx="911">
                  <c:v>87.935266666666621</c:v>
                </c:pt>
                <c:pt idx="912">
                  <c:v>87.104949999999988</c:v>
                </c:pt>
                <c:pt idx="913">
                  <c:v>90.616633333333439</c:v>
                </c:pt>
                <c:pt idx="914">
                  <c:v>88.896266666666634</c:v>
                </c:pt>
                <c:pt idx="915">
                  <c:v>88.896266666666634</c:v>
                </c:pt>
                <c:pt idx="916">
                  <c:v>88.896266666666634</c:v>
                </c:pt>
                <c:pt idx="917">
                  <c:v>82.991316666666677</c:v>
                </c:pt>
                <c:pt idx="918">
                  <c:v>79.446416666666693</c:v>
                </c:pt>
                <c:pt idx="919">
                  <c:v>73.382933333333284</c:v>
                </c:pt>
                <c:pt idx="920">
                  <c:v>81.372966666666827</c:v>
                </c:pt>
                <c:pt idx="921">
                  <c:v>94.563883333333564</c:v>
                </c:pt>
                <c:pt idx="922">
                  <c:v>94.563883333333564</c:v>
                </c:pt>
                <c:pt idx="923">
                  <c:v>94.563883333333564</c:v>
                </c:pt>
                <c:pt idx="924">
                  <c:v>78.670499999999862</c:v>
                </c:pt>
                <c:pt idx="925">
                  <c:v>76.845833333333275</c:v>
                </c:pt>
                <c:pt idx="926">
                  <c:v>81.590916666666729</c:v>
                </c:pt>
                <c:pt idx="927">
                  <c:v>80.734266666666613</c:v>
                </c:pt>
                <c:pt idx="928">
                  <c:v>77.684783333333286</c:v>
                </c:pt>
                <c:pt idx="929">
                  <c:v>77.684783333333286</c:v>
                </c:pt>
                <c:pt idx="930">
                  <c:v>77.684783333333286</c:v>
                </c:pt>
                <c:pt idx="931">
                  <c:v>74.751549999999838</c:v>
                </c:pt>
                <c:pt idx="932">
                  <c:v>81.13386666666652</c:v>
                </c:pt>
                <c:pt idx="933">
                  <c:v>83.298466666666826</c:v>
                </c:pt>
                <c:pt idx="934">
                  <c:v>84.950383333333434</c:v>
                </c:pt>
                <c:pt idx="935">
                  <c:v>91.263816666666685</c:v>
                </c:pt>
                <c:pt idx="936">
                  <c:v>91.263816666666685</c:v>
                </c:pt>
                <c:pt idx="937">
                  <c:v>91.263816666666685</c:v>
                </c:pt>
                <c:pt idx="938">
                  <c:v>95.277466666666697</c:v>
                </c:pt>
                <c:pt idx="939">
                  <c:v>87.581700000000097</c:v>
                </c:pt>
                <c:pt idx="940">
                  <c:v>87.362466666666833</c:v>
                </c:pt>
                <c:pt idx="941">
                  <c:v>89.762100000000117</c:v>
                </c:pt>
                <c:pt idx="942">
                  <c:v>86.555700000000016</c:v>
                </c:pt>
                <c:pt idx="943">
                  <c:v>86.555700000000016</c:v>
                </c:pt>
                <c:pt idx="944">
                  <c:v>86.555700000000016</c:v>
                </c:pt>
                <c:pt idx="945">
                  <c:v>84.270133333333305</c:v>
                </c:pt>
                <c:pt idx="946">
                  <c:v>83.394283333333291</c:v>
                </c:pt>
                <c:pt idx="947">
                  <c:v>86.663483333333375</c:v>
                </c:pt>
                <c:pt idx="948">
                  <c:v>91.180016666666674</c:v>
                </c:pt>
                <c:pt idx="949">
                  <c:v>91.336199999999948</c:v>
                </c:pt>
                <c:pt idx="950">
                  <c:v>91.336199999999948</c:v>
                </c:pt>
                <c:pt idx="951">
                  <c:v>91.336199999999948</c:v>
                </c:pt>
                <c:pt idx="952">
                  <c:v>91.806566666666484</c:v>
                </c:pt>
                <c:pt idx="953">
                  <c:v>92.751599999999911</c:v>
                </c:pt>
                <c:pt idx="954">
                  <c:v>89.274450000000058</c:v>
                </c:pt>
                <c:pt idx="955">
                  <c:v>83.976266666666575</c:v>
                </c:pt>
                <c:pt idx="956">
                  <c:v>86.009849999999915</c:v>
                </c:pt>
                <c:pt idx="957">
                  <c:v>86.009849999999915</c:v>
                </c:pt>
                <c:pt idx="958">
                  <c:v>86.009849999999915</c:v>
                </c:pt>
                <c:pt idx="959">
                  <c:v>82.207066666666606</c:v>
                </c:pt>
                <c:pt idx="960">
                  <c:v>79.434899999999971</c:v>
                </c:pt>
                <c:pt idx="961">
                  <c:v>76.251783333333435</c:v>
                </c:pt>
                <c:pt idx="962">
                  <c:v>75.378099999999776</c:v>
                </c:pt>
                <c:pt idx="963">
                  <c:v>83.474216666666607</c:v>
                </c:pt>
                <c:pt idx="964">
                  <c:v>83.474216666666607</c:v>
                </c:pt>
                <c:pt idx="965">
                  <c:v>83.474216666666607</c:v>
                </c:pt>
                <c:pt idx="966">
                  <c:v>69.256466666666597</c:v>
                </c:pt>
                <c:pt idx="967">
                  <c:v>74.563850000000244</c:v>
                </c:pt>
                <c:pt idx="968">
                  <c:v>79.345649999999765</c:v>
                </c:pt>
                <c:pt idx="969">
                  <c:v>81.756216666666603</c:v>
                </c:pt>
                <c:pt idx="970">
                  <c:v>86.579483333333314</c:v>
                </c:pt>
                <c:pt idx="971">
                  <c:v>86.579483333333314</c:v>
                </c:pt>
                <c:pt idx="972">
                  <c:v>86.579483333333314</c:v>
                </c:pt>
                <c:pt idx="973">
                  <c:v>91.185466666666571</c:v>
                </c:pt>
                <c:pt idx="974">
                  <c:v>85.038250000000062</c:v>
                </c:pt>
                <c:pt idx="975">
                  <c:v>84.561833333333396</c:v>
                </c:pt>
                <c:pt idx="976">
                  <c:v>83.050100000000015</c:v>
                </c:pt>
                <c:pt idx="977">
                  <c:v>71.283183333333142</c:v>
                </c:pt>
                <c:pt idx="978">
                  <c:v>71.283183333333142</c:v>
                </c:pt>
                <c:pt idx="979">
                  <c:v>71.283183333333142</c:v>
                </c:pt>
                <c:pt idx="980">
                  <c:v>71.00796666666659</c:v>
                </c:pt>
                <c:pt idx="981">
                  <c:v>78.16148333333328</c:v>
                </c:pt>
                <c:pt idx="982">
                  <c:v>86.054266666666663</c:v>
                </c:pt>
                <c:pt idx="983">
                  <c:v>90.794833333333187</c:v>
                </c:pt>
                <c:pt idx="984">
                  <c:v>85.665616666666665</c:v>
                </c:pt>
                <c:pt idx="985">
                  <c:v>85.665616666666665</c:v>
                </c:pt>
                <c:pt idx="986">
                  <c:v>85.665616666666665</c:v>
                </c:pt>
                <c:pt idx="987">
                  <c:v>84.88595000000015</c:v>
                </c:pt>
                <c:pt idx="988">
                  <c:v>93.403199999999998</c:v>
                </c:pt>
                <c:pt idx="989">
                  <c:v>85.408033333333194</c:v>
                </c:pt>
                <c:pt idx="990">
                  <c:v>83.029383333333286</c:v>
                </c:pt>
                <c:pt idx="991">
                  <c:v>80.918599999999927</c:v>
                </c:pt>
                <c:pt idx="992">
                  <c:v>80.918599999999927</c:v>
                </c:pt>
                <c:pt idx="993">
                  <c:v>80.918599999999927</c:v>
                </c:pt>
                <c:pt idx="994">
                  <c:v>79.865699999999848</c:v>
                </c:pt>
                <c:pt idx="995">
                  <c:v>68.014299999999835</c:v>
                </c:pt>
                <c:pt idx="996">
                  <c:v>79.115866666666506</c:v>
                </c:pt>
                <c:pt idx="997">
                  <c:v>76.393899999999817</c:v>
                </c:pt>
                <c:pt idx="998">
                  <c:v>79.489233333333303</c:v>
                </c:pt>
                <c:pt idx="999">
                  <c:v>79.489233333333303</c:v>
                </c:pt>
                <c:pt idx="1000">
                  <c:v>79.489233333333303</c:v>
                </c:pt>
                <c:pt idx="1001">
                  <c:v>85.717966666666726</c:v>
                </c:pt>
                <c:pt idx="1002">
                  <c:v>90.852166666666875</c:v>
                </c:pt>
                <c:pt idx="1003">
                  <c:v>92.478866666666633</c:v>
                </c:pt>
                <c:pt idx="1004">
                  <c:v>92.386033333333316</c:v>
                </c:pt>
                <c:pt idx="1005">
                  <c:v>91.965566666666746</c:v>
                </c:pt>
                <c:pt idx="1006">
                  <c:v>91.965566666666746</c:v>
                </c:pt>
                <c:pt idx="1007">
                  <c:v>91.965566666666746</c:v>
                </c:pt>
                <c:pt idx="1008">
                  <c:v>88.856266666666599</c:v>
                </c:pt>
                <c:pt idx="1009">
                  <c:v>88.632466666666716</c:v>
                </c:pt>
                <c:pt idx="1010">
                  <c:v>90.116999999999976</c:v>
                </c:pt>
                <c:pt idx="1011">
                  <c:v>91.216033333333257</c:v>
                </c:pt>
                <c:pt idx="1012">
                  <c:v>91.27721666666686</c:v>
                </c:pt>
                <c:pt idx="1013">
                  <c:v>91.27721666666686</c:v>
                </c:pt>
                <c:pt idx="1014">
                  <c:v>91.27721666666686</c:v>
                </c:pt>
                <c:pt idx="1015">
                  <c:v>88.111083333333312</c:v>
                </c:pt>
                <c:pt idx="1016">
                  <c:v>92.336383333333359</c:v>
                </c:pt>
                <c:pt idx="1017">
                  <c:v>92.336383333333359</c:v>
                </c:pt>
                <c:pt idx="1018">
                  <c:v>97.900916666666944</c:v>
                </c:pt>
                <c:pt idx="1019">
                  <c:v>105.94760000000008</c:v>
                </c:pt>
                <c:pt idx="1020">
                  <c:v>105.94760000000008</c:v>
                </c:pt>
                <c:pt idx="1021">
                  <c:v>105.94760000000008</c:v>
                </c:pt>
                <c:pt idx="1022">
                  <c:v>109.82713333333324</c:v>
                </c:pt>
                <c:pt idx="1023">
                  <c:v>108.23193333333342</c:v>
                </c:pt>
                <c:pt idx="1024">
                  <c:v>113.89111666666659</c:v>
                </c:pt>
                <c:pt idx="1025">
                  <c:v>109.87018333333349</c:v>
                </c:pt>
                <c:pt idx="1026">
                  <c:v>111.8190500000002</c:v>
                </c:pt>
                <c:pt idx="1027">
                  <c:v>111.8190500000002</c:v>
                </c:pt>
                <c:pt idx="1028">
                  <c:v>111.8190500000002</c:v>
                </c:pt>
                <c:pt idx="1029">
                  <c:v>112.28948333333349</c:v>
                </c:pt>
                <c:pt idx="1030">
                  <c:v>108.04469999999996</c:v>
                </c:pt>
                <c:pt idx="1031">
                  <c:v>110.59736666666653</c:v>
                </c:pt>
                <c:pt idx="1032">
                  <c:v>114.03581666666662</c:v>
                </c:pt>
                <c:pt idx="1033">
                  <c:v>108.09901666666663</c:v>
                </c:pt>
                <c:pt idx="1034">
                  <c:v>108.09901666666663</c:v>
                </c:pt>
                <c:pt idx="1035">
                  <c:v>108.09901666666663</c:v>
                </c:pt>
                <c:pt idx="1036">
                  <c:v>109.74760000000001</c:v>
                </c:pt>
                <c:pt idx="1037">
                  <c:v>115.32556666666666</c:v>
                </c:pt>
                <c:pt idx="1038">
                  <c:v>118.8025999999999</c:v>
                </c:pt>
                <c:pt idx="1039">
                  <c:v>116.64901666666671</c:v>
                </c:pt>
                <c:pt idx="1040">
                  <c:v>123.38641666666663</c:v>
                </c:pt>
                <c:pt idx="1041">
                  <c:v>123.38641666666663</c:v>
                </c:pt>
                <c:pt idx="1042">
                  <c:v>123.38641666666663</c:v>
                </c:pt>
                <c:pt idx="1043">
                  <c:v>127.06598333333332</c:v>
                </c:pt>
                <c:pt idx="1044">
                  <c:v>123.65246666666648</c:v>
                </c:pt>
                <c:pt idx="1045">
                  <c:v>127.30385000000025</c:v>
                </c:pt>
                <c:pt idx="1046">
                  <c:v>125.59871666666666</c:v>
                </c:pt>
                <c:pt idx="1047">
                  <c:v>117.55310000000004</c:v>
                </c:pt>
                <c:pt idx="1048">
                  <c:v>117.55310000000004</c:v>
                </c:pt>
                <c:pt idx="1049">
                  <c:v>117.55310000000004</c:v>
                </c:pt>
                <c:pt idx="1050">
                  <c:v>114.65494999999979</c:v>
                </c:pt>
                <c:pt idx="1051">
                  <c:v>100.96538333333349</c:v>
                </c:pt>
                <c:pt idx="1052">
                  <c:v>100.63244999999985</c:v>
                </c:pt>
                <c:pt idx="1053">
                  <c:v>97.961550000000003</c:v>
                </c:pt>
                <c:pt idx="1054">
                  <c:v>105.26705000000011</c:v>
                </c:pt>
                <c:pt idx="1055">
                  <c:v>105.26705000000011</c:v>
                </c:pt>
                <c:pt idx="1056">
                  <c:v>105.26705000000011</c:v>
                </c:pt>
                <c:pt idx="1057">
                  <c:v>102.29345000000001</c:v>
                </c:pt>
                <c:pt idx="1058">
                  <c:v>106.47085000000014</c:v>
                </c:pt>
                <c:pt idx="1059">
                  <c:v>103.24740000000013</c:v>
                </c:pt>
                <c:pt idx="1060">
                  <c:v>108.63461666666684</c:v>
                </c:pt>
                <c:pt idx="1061">
                  <c:v>117.55970000000005</c:v>
                </c:pt>
                <c:pt idx="1062">
                  <c:v>117.55970000000005</c:v>
                </c:pt>
                <c:pt idx="1063">
                  <c:v>117.55970000000005</c:v>
                </c:pt>
                <c:pt idx="1064">
                  <c:v>117.02376666666667</c:v>
                </c:pt>
                <c:pt idx="1065">
                  <c:v>120.86386666666671</c:v>
                </c:pt>
                <c:pt idx="1066">
                  <c:v>119.01870000000009</c:v>
                </c:pt>
                <c:pt idx="1067">
                  <c:v>118.32943333333318</c:v>
                </c:pt>
                <c:pt idx="1068">
                  <c:v>114.93879999999999</c:v>
                </c:pt>
                <c:pt idx="1069">
                  <c:v>114.93879999999999</c:v>
                </c:pt>
                <c:pt idx="1070">
                  <c:v>114.93879999999999</c:v>
                </c:pt>
                <c:pt idx="1071">
                  <c:v>114.39235000000006</c:v>
                </c:pt>
                <c:pt idx="1072">
                  <c:v>113.80961666666661</c:v>
                </c:pt>
                <c:pt idx="1073">
                  <c:v>110.28019999999999</c:v>
                </c:pt>
                <c:pt idx="1074">
                  <c:v>105.46213333333331</c:v>
                </c:pt>
                <c:pt idx="1075">
                  <c:v>105.47789999999988</c:v>
                </c:pt>
                <c:pt idx="1076">
                  <c:v>105.47789999999988</c:v>
                </c:pt>
                <c:pt idx="1077">
                  <c:v>105.47789999999988</c:v>
                </c:pt>
                <c:pt idx="1078">
                  <c:v>108.53083333333305</c:v>
                </c:pt>
                <c:pt idx="1079">
                  <c:v>115.50381666666665</c:v>
                </c:pt>
                <c:pt idx="1080">
                  <c:v>107.4787666666667</c:v>
                </c:pt>
                <c:pt idx="1081">
                  <c:v>102.85393333333337</c:v>
                </c:pt>
                <c:pt idx="1082">
                  <c:v>103.48041666666683</c:v>
                </c:pt>
                <c:pt idx="1083">
                  <c:v>103.48041666666683</c:v>
                </c:pt>
                <c:pt idx="1084">
                  <c:v>103.48041666666683</c:v>
                </c:pt>
                <c:pt idx="1085">
                  <c:v>102.9392666666669</c:v>
                </c:pt>
                <c:pt idx="1086">
                  <c:v>100.54405000000003</c:v>
                </c:pt>
                <c:pt idx="1087">
                  <c:v>101.18421666666669</c:v>
                </c:pt>
                <c:pt idx="1088">
                  <c:v>95.020299999999949</c:v>
                </c:pt>
                <c:pt idx="1089">
                  <c:v>96.268633333333327</c:v>
                </c:pt>
                <c:pt idx="1090">
                  <c:v>96.268633333333327</c:v>
                </c:pt>
                <c:pt idx="1091">
                  <c:v>96.268633333333327</c:v>
                </c:pt>
                <c:pt idx="1092">
                  <c:v>104.35083333333345</c:v>
                </c:pt>
                <c:pt idx="1093">
                  <c:v>87.450949999999949</c:v>
                </c:pt>
                <c:pt idx="1094">
                  <c:v>84.702316666666334</c:v>
                </c:pt>
                <c:pt idx="1095">
                  <c:v>81.626249999999928</c:v>
                </c:pt>
                <c:pt idx="1096">
                  <c:v>83.811983333333117</c:v>
                </c:pt>
                <c:pt idx="1097">
                  <c:v>83.811983333333117</c:v>
                </c:pt>
                <c:pt idx="1098">
                  <c:v>83.811983333333117</c:v>
                </c:pt>
                <c:pt idx="1099">
                  <c:v>86.68536666666671</c:v>
                </c:pt>
                <c:pt idx="1100">
                  <c:v>81.51746666666682</c:v>
                </c:pt>
                <c:pt idx="1101">
                  <c:v>79.784783333333436</c:v>
                </c:pt>
                <c:pt idx="1102">
                  <c:v>83.979166666666714</c:v>
                </c:pt>
                <c:pt idx="1103">
                  <c:v>81.002183333333392</c:v>
                </c:pt>
                <c:pt idx="1104">
                  <c:v>81.002183333333392</c:v>
                </c:pt>
                <c:pt idx="1105">
                  <c:v>81.002183333333392</c:v>
                </c:pt>
                <c:pt idx="1106">
                  <c:v>73.696466666666595</c:v>
                </c:pt>
                <c:pt idx="1107">
                  <c:v>79.340349999999916</c:v>
                </c:pt>
                <c:pt idx="1108">
                  <c:v>86.190633333333295</c:v>
                </c:pt>
                <c:pt idx="1109">
                  <c:v>83.457999999999998</c:v>
                </c:pt>
                <c:pt idx="1110">
                  <c:v>82.160299999999992</c:v>
                </c:pt>
                <c:pt idx="1111">
                  <c:v>82.160299999999992</c:v>
                </c:pt>
                <c:pt idx="1112">
                  <c:v>82.160299999999992</c:v>
                </c:pt>
                <c:pt idx="1113">
                  <c:v>75.918883333333383</c:v>
                </c:pt>
                <c:pt idx="1114">
                  <c:v>78.626983333333342</c:v>
                </c:pt>
                <c:pt idx="1115">
                  <c:v>72.099149999999696</c:v>
                </c:pt>
                <c:pt idx="1116">
                  <c:v>71.411166666666418</c:v>
                </c:pt>
                <c:pt idx="1117">
                  <c:v>72.870883333333296</c:v>
                </c:pt>
                <c:pt idx="1118">
                  <c:v>72.870883333333296</c:v>
                </c:pt>
                <c:pt idx="1119">
                  <c:v>72.870883333333296</c:v>
                </c:pt>
                <c:pt idx="1120">
                  <c:v>75.984450000000095</c:v>
                </c:pt>
                <c:pt idx="1121">
                  <c:v>71.396650000000179</c:v>
                </c:pt>
                <c:pt idx="1122">
                  <c:v>76.763950000000023</c:v>
                </c:pt>
                <c:pt idx="1123">
                  <c:v>89.51001666666653</c:v>
                </c:pt>
                <c:pt idx="1124">
                  <c:v>88.804166666666816</c:v>
                </c:pt>
                <c:pt idx="1125">
                  <c:v>88.804166666666816</c:v>
                </c:pt>
                <c:pt idx="1126">
                  <c:v>88.804166666666816</c:v>
                </c:pt>
                <c:pt idx="1127">
                  <c:v>94.235516666667095</c:v>
                </c:pt>
                <c:pt idx="1128">
                  <c:v>99.12959999999984</c:v>
                </c:pt>
                <c:pt idx="1129">
                  <c:v>119.23246666666678</c:v>
                </c:pt>
                <c:pt idx="1130">
                  <c:v>124.62970000000017</c:v>
                </c:pt>
                <c:pt idx="1131">
                  <c:v>123.98204999999996</c:v>
                </c:pt>
                <c:pt idx="1132">
                  <c:v>123.98204999999996</c:v>
                </c:pt>
                <c:pt idx="1133">
                  <c:v>123.98204999999996</c:v>
                </c:pt>
                <c:pt idx="1134">
                  <c:v>121.94116666666658</c:v>
                </c:pt>
                <c:pt idx="1135">
                  <c:v>121.2872333333334</c:v>
                </c:pt>
                <c:pt idx="1136">
                  <c:v>121.41105000000013</c:v>
                </c:pt>
                <c:pt idx="1137">
                  <c:v>121.41105000000013</c:v>
                </c:pt>
                <c:pt idx="1138">
                  <c:v>119.95591666666667</c:v>
                </c:pt>
                <c:pt idx="1139">
                  <c:v>119.95591666666667</c:v>
                </c:pt>
                <c:pt idx="1140">
                  <c:v>119.95591666666667</c:v>
                </c:pt>
                <c:pt idx="1141">
                  <c:v>117.46756666666663</c:v>
                </c:pt>
                <c:pt idx="1142">
                  <c:v>119.9362666666666</c:v>
                </c:pt>
                <c:pt idx="1143">
                  <c:v>118.36518333333323</c:v>
                </c:pt>
                <c:pt idx="1144">
                  <c:v>116.54528333333316</c:v>
                </c:pt>
                <c:pt idx="1145">
                  <c:v>118.81290000000017</c:v>
                </c:pt>
                <c:pt idx="1146">
                  <c:v>118.81290000000017</c:v>
                </c:pt>
                <c:pt idx="1147">
                  <c:v>118.81290000000017</c:v>
                </c:pt>
                <c:pt idx="1148">
                  <c:v>117.42651666666659</c:v>
                </c:pt>
                <c:pt idx="1149">
                  <c:v>116.84011666666689</c:v>
                </c:pt>
                <c:pt idx="1150">
                  <c:v>108.43111666666655</c:v>
                </c:pt>
                <c:pt idx="1151">
                  <c:v>99.149016666666697</c:v>
                </c:pt>
                <c:pt idx="1152">
                  <c:v>96.053183333333351</c:v>
                </c:pt>
                <c:pt idx="1153">
                  <c:v>96.053183333333351</c:v>
                </c:pt>
                <c:pt idx="1154">
                  <c:v>96.053183333333351</c:v>
                </c:pt>
                <c:pt idx="1155">
                  <c:v>90.546216666666794</c:v>
                </c:pt>
                <c:pt idx="1156">
                  <c:v>82.889566666666525</c:v>
                </c:pt>
                <c:pt idx="1157">
                  <c:v>80.361816666666698</c:v>
                </c:pt>
                <c:pt idx="1158">
                  <c:v>83.092366666666507</c:v>
                </c:pt>
                <c:pt idx="1159">
                  <c:v>87.41689999999997</c:v>
                </c:pt>
                <c:pt idx="1160">
                  <c:v>87.41689999999997</c:v>
                </c:pt>
                <c:pt idx="1161">
                  <c:v>87.41689999999997</c:v>
                </c:pt>
                <c:pt idx="1162">
                  <c:v>94.784400000000048</c:v>
                </c:pt>
                <c:pt idx="1163">
                  <c:v>93.147750000000116</c:v>
                </c:pt>
                <c:pt idx="1164">
                  <c:v>89.98161666666698</c:v>
                </c:pt>
                <c:pt idx="1165">
                  <c:v>89.386350000000135</c:v>
                </c:pt>
                <c:pt idx="1166">
                  <c:v>96.052533333333557</c:v>
                </c:pt>
                <c:pt idx="1167">
                  <c:v>96.052533333333557</c:v>
                </c:pt>
                <c:pt idx="1168">
                  <c:v>96.052533333333557</c:v>
                </c:pt>
                <c:pt idx="1169">
                  <c:v>95.827350000000095</c:v>
                </c:pt>
                <c:pt idx="1170">
                  <c:v>101.13353333333339</c:v>
                </c:pt>
                <c:pt idx="1171">
                  <c:v>105.99881666666671</c:v>
                </c:pt>
                <c:pt idx="1172">
                  <c:v>114.20024999999987</c:v>
                </c:pt>
                <c:pt idx="1173">
                  <c:v>109.24251666666662</c:v>
                </c:pt>
                <c:pt idx="1174">
                  <c:v>109.24251666666662</c:v>
                </c:pt>
                <c:pt idx="1175">
                  <c:v>109.24251666666662</c:v>
                </c:pt>
                <c:pt idx="1176">
                  <c:v>96.98950000000012</c:v>
                </c:pt>
                <c:pt idx="1177">
                  <c:v>93.298616666666618</c:v>
                </c:pt>
                <c:pt idx="1178">
                  <c:v>90.690016666666594</c:v>
                </c:pt>
                <c:pt idx="1179">
                  <c:v>86.565500000000128</c:v>
                </c:pt>
                <c:pt idx="1180">
                  <c:v>85.066566666666532</c:v>
                </c:pt>
                <c:pt idx="1181">
                  <c:v>85.066566666666532</c:v>
                </c:pt>
                <c:pt idx="1182">
                  <c:v>85.066566666666532</c:v>
                </c:pt>
                <c:pt idx="1183">
                  <c:v>76.487933333333061</c:v>
                </c:pt>
                <c:pt idx="1184">
                  <c:v>87.308733333333052</c:v>
                </c:pt>
                <c:pt idx="1185">
                  <c:v>105.21286666666671</c:v>
                </c:pt>
                <c:pt idx="1186">
                  <c:v>110.57006666666675</c:v>
                </c:pt>
                <c:pt idx="1187">
                  <c:v>107.77458333333323</c:v>
                </c:pt>
                <c:pt idx="1188">
                  <c:v>107.77458333333323</c:v>
                </c:pt>
                <c:pt idx="1189">
                  <c:v>107.77458333333323</c:v>
                </c:pt>
                <c:pt idx="1190">
                  <c:v>96.93775000000015</c:v>
                </c:pt>
                <c:pt idx="1191">
                  <c:v>88.932450000000074</c:v>
                </c:pt>
                <c:pt idx="1192">
                  <c:v>79.396266666666719</c:v>
                </c:pt>
                <c:pt idx="1193">
                  <c:v>78.005499999999898</c:v>
                </c:pt>
                <c:pt idx="1194">
                  <c:v>73.215466666666501</c:v>
                </c:pt>
                <c:pt idx="1195">
                  <c:v>73.215466666666501</c:v>
                </c:pt>
                <c:pt idx="1196">
                  <c:v>73.215466666666501</c:v>
                </c:pt>
                <c:pt idx="1197">
                  <c:v>70.531900000000149</c:v>
                </c:pt>
                <c:pt idx="1198">
                  <c:v>64.835533333333217</c:v>
                </c:pt>
                <c:pt idx="1199">
                  <c:v>68.92038333333322</c:v>
                </c:pt>
                <c:pt idx="1200">
                  <c:v>63.678533333333398</c:v>
                </c:pt>
                <c:pt idx="1201">
                  <c:v>77.32451666666681</c:v>
                </c:pt>
                <c:pt idx="1202">
                  <c:v>77.32451666666681</c:v>
                </c:pt>
                <c:pt idx="1203">
                  <c:v>77.32451666666681</c:v>
                </c:pt>
                <c:pt idx="1204">
                  <c:v>71.070466666666576</c:v>
                </c:pt>
                <c:pt idx="1205">
                  <c:v>68.713483333333329</c:v>
                </c:pt>
                <c:pt idx="1206">
                  <c:v>71.338933333333216</c:v>
                </c:pt>
                <c:pt idx="1207">
                  <c:v>69.692983333333316</c:v>
                </c:pt>
                <c:pt idx="1208">
                  <c:v>74.389199999999875</c:v>
                </c:pt>
                <c:pt idx="1209">
                  <c:v>74.389199999999875</c:v>
                </c:pt>
                <c:pt idx="1210">
                  <c:v>74.389199999999875</c:v>
                </c:pt>
                <c:pt idx="1211">
                  <c:v>77.258066666666821</c:v>
                </c:pt>
                <c:pt idx="1212">
                  <c:v>79.85366666666674</c:v>
                </c:pt>
                <c:pt idx="1213">
                  <c:v>74.841983333333303</c:v>
                </c:pt>
                <c:pt idx="1214">
                  <c:v>79.620683333333076</c:v>
                </c:pt>
                <c:pt idx="1215">
                  <c:v>88.399066666666613</c:v>
                </c:pt>
                <c:pt idx="1216">
                  <c:v>88.399066666666613</c:v>
                </c:pt>
                <c:pt idx="1217">
                  <c:v>88.399066666666613</c:v>
                </c:pt>
                <c:pt idx="1218">
                  <c:v>96.571800000000152</c:v>
                </c:pt>
                <c:pt idx="1219">
                  <c:v>96.354816666666821</c:v>
                </c:pt>
                <c:pt idx="1220">
                  <c:v>99.811299999999903</c:v>
                </c:pt>
                <c:pt idx="1221">
                  <c:v>102.75286666666661</c:v>
                </c:pt>
                <c:pt idx="1222">
                  <c:v>85.990533333333289</c:v>
                </c:pt>
                <c:pt idx="1223">
                  <c:v>85.990533333333289</c:v>
                </c:pt>
                <c:pt idx="1224">
                  <c:v>85.990533333333289</c:v>
                </c:pt>
                <c:pt idx="1225">
                  <c:v>88.44423333333323</c:v>
                </c:pt>
                <c:pt idx="1226">
                  <c:v>71.345666666666474</c:v>
                </c:pt>
                <c:pt idx="1227">
                  <c:v>62.445349999999955</c:v>
                </c:pt>
                <c:pt idx="1228">
                  <c:v>65.849416666666627</c:v>
                </c:pt>
                <c:pt idx="1229">
                  <c:v>66.310566666666489</c:v>
                </c:pt>
                <c:pt idx="1230">
                  <c:v>66.310566666666489</c:v>
                </c:pt>
                <c:pt idx="1231">
                  <c:v>66.310566666666489</c:v>
                </c:pt>
                <c:pt idx="1232">
                  <c:v>66.967649999999651</c:v>
                </c:pt>
                <c:pt idx="1233">
                  <c:v>70.665483333333526</c:v>
                </c:pt>
                <c:pt idx="1234">
                  <c:v>61.438999999999936</c:v>
                </c:pt>
                <c:pt idx="1235">
                  <c:v>62.453600000000051</c:v>
                </c:pt>
                <c:pt idx="1236">
                  <c:v>71.907166666666654</c:v>
                </c:pt>
                <c:pt idx="1237">
                  <c:v>71.907166666666654</c:v>
                </c:pt>
                <c:pt idx="1238">
                  <c:v>71.907166666666654</c:v>
                </c:pt>
                <c:pt idx="1239">
                  <c:v>72.245566666666591</c:v>
                </c:pt>
                <c:pt idx="1240">
                  <c:v>66.825416666666669</c:v>
                </c:pt>
                <c:pt idx="1241">
                  <c:v>68.527933333333564</c:v>
                </c:pt>
                <c:pt idx="1242">
                  <c:v>79.357533333333365</c:v>
                </c:pt>
                <c:pt idx="1243">
                  <c:v>69.076533333333188</c:v>
                </c:pt>
                <c:pt idx="1244">
                  <c:v>69.076533333333188</c:v>
                </c:pt>
                <c:pt idx="1245">
                  <c:v>69.076533333333188</c:v>
                </c:pt>
                <c:pt idx="1246">
                  <c:v>65.433450000000065</c:v>
                </c:pt>
                <c:pt idx="1247">
                  <c:v>63.771566666666615</c:v>
                </c:pt>
                <c:pt idx="1248">
                  <c:v>78.808199999999971</c:v>
                </c:pt>
                <c:pt idx="1249">
                  <c:v>106.54148333333336</c:v>
                </c:pt>
                <c:pt idx="1250">
                  <c:v>113.87238333333313</c:v>
                </c:pt>
                <c:pt idx="1251">
                  <c:v>113.87238333333313</c:v>
                </c:pt>
                <c:pt idx="1252">
                  <c:v>113.87238333333313</c:v>
                </c:pt>
                <c:pt idx="1253">
                  <c:v>104.62196666666674</c:v>
                </c:pt>
                <c:pt idx="1254">
                  <c:v>71.854850000000056</c:v>
                </c:pt>
                <c:pt idx="1255">
                  <c:v>73.050966666666497</c:v>
                </c:pt>
                <c:pt idx="1256">
                  <c:v>67.359599999999986</c:v>
                </c:pt>
                <c:pt idx="1257">
                  <c:v>75.028550000000024</c:v>
                </c:pt>
                <c:pt idx="1258">
                  <c:v>75.028550000000024</c:v>
                </c:pt>
                <c:pt idx="1259">
                  <c:v>75.028550000000024</c:v>
                </c:pt>
                <c:pt idx="1260">
                  <c:v>73.436200000000085</c:v>
                </c:pt>
                <c:pt idx="1261">
                  <c:v>77.522716666666852</c:v>
                </c:pt>
                <c:pt idx="1262">
                  <c:v>78.769199999999813</c:v>
                </c:pt>
                <c:pt idx="1263">
                  <c:v>80.467900000000114</c:v>
                </c:pt>
                <c:pt idx="1264">
                  <c:v>77.617016666666615</c:v>
                </c:pt>
                <c:pt idx="1265">
                  <c:v>77.617016666666615</c:v>
                </c:pt>
                <c:pt idx="1266">
                  <c:v>77.617016666666615</c:v>
                </c:pt>
                <c:pt idx="1267">
                  <c:v>74.327833333333459</c:v>
                </c:pt>
                <c:pt idx="1268">
                  <c:v>72.325283333333218</c:v>
                </c:pt>
                <c:pt idx="1269">
                  <c:v>61.905933333333415</c:v>
                </c:pt>
                <c:pt idx="1270">
                  <c:v>75.42035000000017</c:v>
                </c:pt>
                <c:pt idx="1271">
                  <c:v>74.628266666666718</c:v>
                </c:pt>
                <c:pt idx="1272">
                  <c:v>74.628266666666718</c:v>
                </c:pt>
                <c:pt idx="1273">
                  <c:v>74.628266666666718</c:v>
                </c:pt>
                <c:pt idx="1274">
                  <c:v>61.035299999999957</c:v>
                </c:pt>
                <c:pt idx="1275">
                  <c:v>55.880799999999951</c:v>
                </c:pt>
                <c:pt idx="1276">
                  <c:v>49.11020000000002</c:v>
                </c:pt>
                <c:pt idx="1277">
                  <c:v>52.224950000000355</c:v>
                </c:pt>
                <c:pt idx="1278">
                  <c:v>47.685666666666819</c:v>
                </c:pt>
                <c:pt idx="1279">
                  <c:v>47.685666666666819</c:v>
                </c:pt>
                <c:pt idx="1280">
                  <c:v>47.685666666666819</c:v>
                </c:pt>
                <c:pt idx="1281">
                  <c:v>49.416416666666493</c:v>
                </c:pt>
                <c:pt idx="1282">
                  <c:v>35.811533333333507</c:v>
                </c:pt>
                <c:pt idx="1283">
                  <c:v>18.853533333333257</c:v>
                </c:pt>
                <c:pt idx="1284">
                  <c:v>21.289033333333485</c:v>
                </c:pt>
                <c:pt idx="1285">
                  <c:v>13.47656666666669</c:v>
                </c:pt>
                <c:pt idx="1286">
                  <c:v>13.47656666666669</c:v>
                </c:pt>
                <c:pt idx="1287">
                  <c:v>13.47656666666669</c:v>
                </c:pt>
                <c:pt idx="1288">
                  <c:v>12.187683333333283</c:v>
                </c:pt>
                <c:pt idx="1289">
                  <c:v>-0.41165000000009666</c:v>
                </c:pt>
                <c:pt idx="1290">
                  <c:v>2.0706999999997588</c:v>
                </c:pt>
                <c:pt idx="1291">
                  <c:v>9.1458333333331581</c:v>
                </c:pt>
                <c:pt idx="1292">
                  <c:v>12.80401666666639</c:v>
                </c:pt>
                <c:pt idx="1293">
                  <c:v>12.80401666666639</c:v>
                </c:pt>
                <c:pt idx="1294">
                  <c:v>12.80401666666639</c:v>
                </c:pt>
                <c:pt idx="1295">
                  <c:v>10.763566666666669</c:v>
                </c:pt>
                <c:pt idx="1296">
                  <c:v>10.972350000000159</c:v>
                </c:pt>
                <c:pt idx="1297">
                  <c:v>1.4769333333332357</c:v>
                </c:pt>
                <c:pt idx="1298">
                  <c:v>2.1265666666663021</c:v>
                </c:pt>
                <c:pt idx="1299">
                  <c:v>5.3482166666668496</c:v>
                </c:pt>
                <c:pt idx="1300">
                  <c:v>5.3482166666668496</c:v>
                </c:pt>
                <c:pt idx="1301">
                  <c:v>5.3482166666668496</c:v>
                </c:pt>
                <c:pt idx="1302">
                  <c:v>1.7574999999998842</c:v>
                </c:pt>
                <c:pt idx="1303">
                  <c:v>-1.8665499999999391</c:v>
                </c:pt>
                <c:pt idx="1304">
                  <c:v>-7.6046333333333607</c:v>
                </c:pt>
                <c:pt idx="1305">
                  <c:v>-17.034216666666492</c:v>
                </c:pt>
                <c:pt idx="1306">
                  <c:v>-17.167233333333364</c:v>
                </c:pt>
                <c:pt idx="1307">
                  <c:v>-17.167233333333364</c:v>
                </c:pt>
                <c:pt idx="1308">
                  <c:v>-17.167233333333364</c:v>
                </c:pt>
                <c:pt idx="1309">
                  <c:v>-17.681166666666805</c:v>
                </c:pt>
                <c:pt idx="1310">
                  <c:v>-10.483733333333106</c:v>
                </c:pt>
                <c:pt idx="1311">
                  <c:v>-6.0357333333337095</c:v>
                </c:pt>
                <c:pt idx="1312">
                  <c:v>-5.9160166666667733</c:v>
                </c:pt>
                <c:pt idx="1313">
                  <c:v>-0.74963333333330495</c:v>
                </c:pt>
                <c:pt idx="1314">
                  <c:v>-0.74963333333330495</c:v>
                </c:pt>
                <c:pt idx="1315">
                  <c:v>-0.74963333333330495</c:v>
                </c:pt>
                <c:pt idx="1316">
                  <c:v>-6.4228666666668595</c:v>
                </c:pt>
                <c:pt idx="1317">
                  <c:v>-3.4954500000000666</c:v>
                </c:pt>
                <c:pt idx="1318">
                  <c:v>-7.1861666666667157</c:v>
                </c:pt>
                <c:pt idx="1319">
                  <c:v>-7.9476333333333704</c:v>
                </c:pt>
                <c:pt idx="1320">
                  <c:v>-14.9964499999998</c:v>
                </c:pt>
                <c:pt idx="1321">
                  <c:v>-14.9964499999998</c:v>
                </c:pt>
                <c:pt idx="1322">
                  <c:v>-14.9964499999998</c:v>
                </c:pt>
                <c:pt idx="1323">
                  <c:v>-14.201783333333273</c:v>
                </c:pt>
                <c:pt idx="1324">
                  <c:v>-11.32656666666662</c:v>
                </c:pt>
                <c:pt idx="1325">
                  <c:v>-11.746033333333155</c:v>
                </c:pt>
                <c:pt idx="1326">
                  <c:v>-23.660399999999999</c:v>
                </c:pt>
                <c:pt idx="1327">
                  <c:v>-22.715016666666756</c:v>
                </c:pt>
                <c:pt idx="1328">
                  <c:v>-22.715016666666756</c:v>
                </c:pt>
                <c:pt idx="1329">
                  <c:v>-22.715016666666756</c:v>
                </c:pt>
                <c:pt idx="1330">
                  <c:v>-22.212533333333255</c:v>
                </c:pt>
                <c:pt idx="1331">
                  <c:v>-10.658499999999933</c:v>
                </c:pt>
                <c:pt idx="1332">
                  <c:v>-0.79485000000004136</c:v>
                </c:pt>
                <c:pt idx="1333">
                  <c:v>-4.8317999999998582</c:v>
                </c:pt>
                <c:pt idx="1334">
                  <c:v>-24.741666666666521</c:v>
                </c:pt>
                <c:pt idx="1335">
                  <c:v>-24.741666666666521</c:v>
                </c:pt>
                <c:pt idx="1336">
                  <c:v>-24.741666666666521</c:v>
                </c:pt>
                <c:pt idx="1337">
                  <c:v>-34.253100000000146</c:v>
                </c:pt>
                <c:pt idx="1338">
                  <c:v>-26.777416666666497</c:v>
                </c:pt>
                <c:pt idx="1339">
                  <c:v>-30.020599999999732</c:v>
                </c:pt>
                <c:pt idx="1340">
                  <c:v>-30.725716666666624</c:v>
                </c:pt>
                <c:pt idx="1341">
                  <c:v>-38.49984999999986</c:v>
                </c:pt>
                <c:pt idx="1342">
                  <c:v>-38.49984999999986</c:v>
                </c:pt>
                <c:pt idx="1343">
                  <c:v>-38.49984999999986</c:v>
                </c:pt>
                <c:pt idx="1344">
                  <c:v>-38.175599999999974</c:v>
                </c:pt>
                <c:pt idx="1345">
                  <c:v>-38.607849999999637</c:v>
                </c:pt>
                <c:pt idx="1346">
                  <c:v>-31.86981666666658</c:v>
                </c:pt>
                <c:pt idx="1347">
                  <c:v>-30.8217999999999</c:v>
                </c:pt>
                <c:pt idx="1348">
                  <c:v>-31.398733333333347</c:v>
                </c:pt>
                <c:pt idx="1349">
                  <c:v>-31.398733333333347</c:v>
                </c:pt>
                <c:pt idx="1350">
                  <c:v>-31.398733333333347</c:v>
                </c:pt>
                <c:pt idx="1351">
                  <c:v>-27.866600000000101</c:v>
                </c:pt>
                <c:pt idx="1352">
                  <c:v>-31.820066666666811</c:v>
                </c:pt>
                <c:pt idx="1353">
                  <c:v>-27.480516666666677</c:v>
                </c:pt>
                <c:pt idx="1354">
                  <c:v>-22.732266666666696</c:v>
                </c:pt>
                <c:pt idx="1355">
                  <c:v>-29.057583333333415</c:v>
                </c:pt>
                <c:pt idx="1356">
                  <c:v>-29.057583333333415</c:v>
                </c:pt>
                <c:pt idx="1357">
                  <c:v>-29.057583333333415</c:v>
                </c:pt>
                <c:pt idx="1358">
                  <c:v>-28.882533333333544</c:v>
                </c:pt>
                <c:pt idx="1359">
                  <c:v>-24.636399999999892</c:v>
                </c:pt>
                <c:pt idx="1360">
                  <c:v>-20.616333333333404</c:v>
                </c:pt>
                <c:pt idx="1361">
                  <c:v>-13.949533333333514</c:v>
                </c:pt>
                <c:pt idx="1362">
                  <c:v>-8.1814833333330998</c:v>
                </c:pt>
                <c:pt idx="1363">
                  <c:v>-8.1814833333330998</c:v>
                </c:pt>
                <c:pt idx="1364">
                  <c:v>-8.1814833333330998</c:v>
                </c:pt>
                <c:pt idx="1365">
                  <c:v>-7.8999999999912474E-2</c:v>
                </c:pt>
                <c:pt idx="1366">
                  <c:v>4.494400000000093</c:v>
                </c:pt>
                <c:pt idx="1367">
                  <c:v>8.3487500000001269</c:v>
                </c:pt>
                <c:pt idx="1368">
                  <c:v>11.644016666666756</c:v>
                </c:pt>
                <c:pt idx="1369">
                  <c:v>10.674700000000009</c:v>
                </c:pt>
                <c:pt idx="1370">
                  <c:v>10.674700000000009</c:v>
                </c:pt>
                <c:pt idx="1371">
                  <c:v>10.674700000000009</c:v>
                </c:pt>
                <c:pt idx="1372">
                  <c:v>11.226149999999935</c:v>
                </c:pt>
                <c:pt idx="1373">
                  <c:v>8.6629333333333722</c:v>
                </c:pt>
                <c:pt idx="1374">
                  <c:v>15.893816666666671</c:v>
                </c:pt>
                <c:pt idx="1375">
                  <c:v>15.327766666666658</c:v>
                </c:pt>
                <c:pt idx="1376">
                  <c:v>19.056966666666646</c:v>
                </c:pt>
                <c:pt idx="1377">
                  <c:v>19.056966666666646</c:v>
                </c:pt>
                <c:pt idx="1378">
                  <c:v>19.056966666666646</c:v>
                </c:pt>
                <c:pt idx="1379">
                  <c:v>20.794200000000124</c:v>
                </c:pt>
                <c:pt idx="1380">
                  <c:v>14.655333333333381</c:v>
                </c:pt>
                <c:pt idx="1381">
                  <c:v>17.863333333333202</c:v>
                </c:pt>
                <c:pt idx="1382">
                  <c:v>17.863333333333202</c:v>
                </c:pt>
                <c:pt idx="1383">
                  <c:v>16.109150000000184</c:v>
                </c:pt>
                <c:pt idx="1384">
                  <c:v>16.109150000000184</c:v>
                </c:pt>
                <c:pt idx="1385">
                  <c:v>16.109150000000184</c:v>
                </c:pt>
                <c:pt idx="1386">
                  <c:v>14.471733333333292</c:v>
                </c:pt>
                <c:pt idx="1387">
                  <c:v>8.5875833333332032</c:v>
                </c:pt>
                <c:pt idx="1388">
                  <c:v>8.0834833333331968</c:v>
                </c:pt>
                <c:pt idx="1389">
                  <c:v>19.10793333333341</c:v>
                </c:pt>
                <c:pt idx="1390">
                  <c:v>25.583450000000173</c:v>
                </c:pt>
                <c:pt idx="1391">
                  <c:v>25.583450000000173</c:v>
                </c:pt>
                <c:pt idx="1392">
                  <c:v>25.583450000000173</c:v>
                </c:pt>
                <c:pt idx="1393">
                  <c:v>27.201533333333082</c:v>
                </c:pt>
                <c:pt idx="1394">
                  <c:v>36.743199999999945</c:v>
                </c:pt>
                <c:pt idx="1395">
                  <c:v>38.671983333333351</c:v>
                </c:pt>
                <c:pt idx="1396">
                  <c:v>44.999466666666713</c:v>
                </c:pt>
                <c:pt idx="1397">
                  <c:v>46.690883333333211</c:v>
                </c:pt>
                <c:pt idx="1398">
                  <c:v>46.690883333333211</c:v>
                </c:pt>
                <c:pt idx="1399">
                  <c:v>46.690883333333211</c:v>
                </c:pt>
                <c:pt idx="1400">
                  <c:v>40.245550000000129</c:v>
                </c:pt>
                <c:pt idx="1401">
                  <c:v>56.723849999999743</c:v>
                </c:pt>
                <c:pt idx="1402">
                  <c:v>57.267250000000161</c:v>
                </c:pt>
                <c:pt idx="1403">
                  <c:v>31.149883333333321</c:v>
                </c:pt>
                <c:pt idx="1404">
                  <c:v>12.23266666666667</c:v>
                </c:pt>
                <c:pt idx="1405">
                  <c:v>12.23266666666667</c:v>
                </c:pt>
                <c:pt idx="1406">
                  <c:v>12.23266666666667</c:v>
                </c:pt>
                <c:pt idx="1407">
                  <c:v>12.641233333333391</c:v>
                </c:pt>
                <c:pt idx="1408">
                  <c:v>11.772566666666679</c:v>
                </c:pt>
                <c:pt idx="1409">
                  <c:v>12.379916666666741</c:v>
                </c:pt>
                <c:pt idx="1410">
                  <c:v>13.04936666666659</c:v>
                </c:pt>
                <c:pt idx="1411">
                  <c:v>14.700716666666835</c:v>
                </c:pt>
                <c:pt idx="1412">
                  <c:v>14.700716666666835</c:v>
                </c:pt>
                <c:pt idx="1413">
                  <c:v>14.700716666666835</c:v>
                </c:pt>
                <c:pt idx="1414">
                  <c:v>15.891233333333449</c:v>
                </c:pt>
                <c:pt idx="1415">
                  <c:v>14.14578333333319</c:v>
                </c:pt>
                <c:pt idx="1416">
                  <c:v>11.945249999999879</c:v>
                </c:pt>
                <c:pt idx="1417">
                  <c:v>8.3805000000002075</c:v>
                </c:pt>
                <c:pt idx="1418">
                  <c:v>1.8887166666665955</c:v>
                </c:pt>
                <c:pt idx="1419">
                  <c:v>1.8887166666665955</c:v>
                </c:pt>
                <c:pt idx="1420">
                  <c:v>1.8887166666665955</c:v>
                </c:pt>
                <c:pt idx="1421">
                  <c:v>4.2714833333332152</c:v>
                </c:pt>
                <c:pt idx="1422">
                  <c:v>5.4180833333332403</c:v>
                </c:pt>
                <c:pt idx="1423">
                  <c:v>9.6657166666667962</c:v>
                </c:pt>
                <c:pt idx="1424">
                  <c:v>12.533266666666792</c:v>
                </c:pt>
                <c:pt idx="1425">
                  <c:v>12.915683333333261</c:v>
                </c:pt>
                <c:pt idx="1426">
                  <c:v>12.915683333333261</c:v>
                </c:pt>
                <c:pt idx="1427">
                  <c:v>12.915683333333261</c:v>
                </c:pt>
                <c:pt idx="1428">
                  <c:v>12.259416666666745</c:v>
                </c:pt>
                <c:pt idx="1429">
                  <c:v>9.0878333333334336</c:v>
                </c:pt>
                <c:pt idx="1430">
                  <c:v>2.3532166666667687</c:v>
                </c:pt>
                <c:pt idx="1431">
                  <c:v>-1.3818833333333058</c:v>
                </c:pt>
                <c:pt idx="1432">
                  <c:v>-4.2845999999997773</c:v>
                </c:pt>
                <c:pt idx="1433">
                  <c:v>-4.2845999999997773</c:v>
                </c:pt>
                <c:pt idx="1434">
                  <c:v>-4.2845999999997773</c:v>
                </c:pt>
                <c:pt idx="1435">
                  <c:v>8.1716666666536986E-2</c:v>
                </c:pt>
                <c:pt idx="1436">
                  <c:v>0.90405000000001734</c:v>
                </c:pt>
                <c:pt idx="1437">
                  <c:v>2.9572666666667633</c:v>
                </c:pt>
                <c:pt idx="1438">
                  <c:v>5.2983833333333781</c:v>
                </c:pt>
                <c:pt idx="1439">
                  <c:v>4.9192999999998763</c:v>
                </c:pt>
                <c:pt idx="1440">
                  <c:v>4.9192999999998763</c:v>
                </c:pt>
                <c:pt idx="1441">
                  <c:v>4.9192999999998763</c:v>
                </c:pt>
                <c:pt idx="1442">
                  <c:v>2.7723999999999807</c:v>
                </c:pt>
                <c:pt idx="1443">
                  <c:v>-2.9020833333334717</c:v>
                </c:pt>
                <c:pt idx="1444">
                  <c:v>0.48876666666655688</c:v>
                </c:pt>
                <c:pt idx="1445">
                  <c:v>-0.85824999999997709</c:v>
                </c:pt>
                <c:pt idx="1446">
                  <c:v>-6.5999999998567205E-3</c:v>
                </c:pt>
                <c:pt idx="1447">
                  <c:v>-6.5999999998567205E-3</c:v>
                </c:pt>
                <c:pt idx="1448">
                  <c:v>-6.5999999998567205E-3</c:v>
                </c:pt>
                <c:pt idx="1449">
                  <c:v>-0.52599999999999869</c:v>
                </c:pt>
                <c:pt idx="1450">
                  <c:v>-0.61504999999989485</c:v>
                </c:pt>
                <c:pt idx="1451">
                  <c:v>0.1125666666666747</c:v>
                </c:pt>
                <c:pt idx="1452">
                  <c:v>-1.8482500000001345</c:v>
                </c:pt>
                <c:pt idx="1453">
                  <c:v>-2.53780000000009</c:v>
                </c:pt>
                <c:pt idx="1454">
                  <c:v>-2.53780000000009</c:v>
                </c:pt>
                <c:pt idx="1455">
                  <c:v>-2.53780000000009</c:v>
                </c:pt>
                <c:pt idx="1456">
                  <c:v>0.68433333333339785</c:v>
                </c:pt>
                <c:pt idx="1457">
                  <c:v>-2.6028166666668131</c:v>
                </c:pt>
                <c:pt idx="1458">
                  <c:v>0.49900000000019373</c:v>
                </c:pt>
                <c:pt idx="1459">
                  <c:v>-6.2300000000098388E-2</c:v>
                </c:pt>
                <c:pt idx="1460">
                  <c:v>0.27396666666665292</c:v>
                </c:pt>
                <c:pt idx="1461">
                  <c:v>0.27396666666665292</c:v>
                </c:pt>
                <c:pt idx="1462">
                  <c:v>0.27396666666665292</c:v>
                </c:pt>
                <c:pt idx="1463">
                  <c:v>2.8202166666667363</c:v>
                </c:pt>
                <c:pt idx="1464">
                  <c:v>3.8316499999999087</c:v>
                </c:pt>
                <c:pt idx="1465">
                  <c:v>11.900183333333203</c:v>
                </c:pt>
                <c:pt idx="1466">
                  <c:v>6.2155833333335515</c:v>
                </c:pt>
                <c:pt idx="1467">
                  <c:v>10.743666666666595</c:v>
                </c:pt>
                <c:pt idx="1468">
                  <c:v>10.743666666666595</c:v>
                </c:pt>
                <c:pt idx="1469">
                  <c:v>10.743666666666595</c:v>
                </c:pt>
                <c:pt idx="1470">
                  <c:v>17.960950000000114</c:v>
                </c:pt>
                <c:pt idx="1471">
                  <c:v>18.294916666666687</c:v>
                </c:pt>
                <c:pt idx="1472">
                  <c:v>21.640066666666623</c:v>
                </c:pt>
                <c:pt idx="1473">
                  <c:v>36.230666666666608</c:v>
                </c:pt>
                <c:pt idx="1474">
                  <c:v>40.382533333333249</c:v>
                </c:pt>
                <c:pt idx="1475">
                  <c:v>40.382533333333249</c:v>
                </c:pt>
                <c:pt idx="1476">
                  <c:v>40.382533333333249</c:v>
                </c:pt>
                <c:pt idx="1477">
                  <c:v>38.530716666666933</c:v>
                </c:pt>
                <c:pt idx="1478">
                  <c:v>40.545583333333326</c:v>
                </c:pt>
                <c:pt idx="1479">
                  <c:v>40.186483333333328</c:v>
                </c:pt>
                <c:pt idx="1480">
                  <c:v>39.294366666666605</c:v>
                </c:pt>
                <c:pt idx="1481">
                  <c:v>37.854999999999976</c:v>
                </c:pt>
                <c:pt idx="1482">
                  <c:v>37.854999999999976</c:v>
                </c:pt>
                <c:pt idx="1483">
                  <c:v>37.854999999999976</c:v>
                </c:pt>
                <c:pt idx="1484">
                  <c:v>40.598133333333422</c:v>
                </c:pt>
                <c:pt idx="1485">
                  <c:v>40.77705000000001</c:v>
                </c:pt>
                <c:pt idx="1486">
                  <c:v>40.076416666666866</c:v>
                </c:pt>
                <c:pt idx="1487">
                  <c:v>35.807033333333379</c:v>
                </c:pt>
                <c:pt idx="1488">
                  <c:v>39.361083333333404</c:v>
                </c:pt>
                <c:pt idx="1489">
                  <c:v>39.361083333333404</c:v>
                </c:pt>
                <c:pt idx="1490">
                  <c:v>39.361083333333404</c:v>
                </c:pt>
                <c:pt idx="1491">
                  <c:v>41.385083333333185</c:v>
                </c:pt>
                <c:pt idx="1492">
                  <c:v>37.59486666666659</c:v>
                </c:pt>
                <c:pt idx="1493">
                  <c:v>38.745550000000016</c:v>
                </c:pt>
                <c:pt idx="1494">
                  <c:v>41.731199999999887</c:v>
                </c:pt>
                <c:pt idx="1495">
                  <c:v>39.981000000000044</c:v>
                </c:pt>
                <c:pt idx="1496">
                  <c:v>39.981000000000044</c:v>
                </c:pt>
                <c:pt idx="1497">
                  <c:v>39.981000000000044</c:v>
                </c:pt>
                <c:pt idx="1498">
                  <c:v>36.983066666666922</c:v>
                </c:pt>
                <c:pt idx="1499">
                  <c:v>35.050183333333457</c:v>
                </c:pt>
                <c:pt idx="1500">
                  <c:v>36.78010000000009</c:v>
                </c:pt>
                <c:pt idx="1501">
                  <c:v>31.443000000000165</c:v>
                </c:pt>
                <c:pt idx="1502">
                  <c:v>31.443000000000165</c:v>
                </c:pt>
                <c:pt idx="1503">
                  <c:v>31.443000000000165</c:v>
                </c:pt>
                <c:pt idx="1504">
                  <c:v>31.443000000000165</c:v>
                </c:pt>
                <c:pt idx="1505">
                  <c:v>30.207366666666623</c:v>
                </c:pt>
                <c:pt idx="1506">
                  <c:v>27.760099999999817</c:v>
                </c:pt>
                <c:pt idx="1507">
                  <c:v>27.735950000000315</c:v>
                </c:pt>
                <c:pt idx="1508">
                  <c:v>26.669966666666848</c:v>
                </c:pt>
                <c:pt idx="1509">
                  <c:v>26.502466666666614</c:v>
                </c:pt>
                <c:pt idx="1510">
                  <c:v>26.502466666666614</c:v>
                </c:pt>
                <c:pt idx="1511">
                  <c:v>26.502466666666614</c:v>
                </c:pt>
                <c:pt idx="1512">
                  <c:v>26.293783333333486</c:v>
                </c:pt>
                <c:pt idx="1513">
                  <c:v>23.663316666666795</c:v>
                </c:pt>
                <c:pt idx="1514">
                  <c:v>24.522766666666556</c:v>
                </c:pt>
                <c:pt idx="1515">
                  <c:v>25.024266666666822</c:v>
                </c:pt>
                <c:pt idx="1516">
                  <c:v>20.597183333333351</c:v>
                </c:pt>
                <c:pt idx="1517">
                  <c:v>20.597183333333351</c:v>
                </c:pt>
                <c:pt idx="1518">
                  <c:v>20.597183333333351</c:v>
                </c:pt>
                <c:pt idx="1519">
                  <c:v>23.375300000000042</c:v>
                </c:pt>
                <c:pt idx="1520">
                  <c:v>24.134599999999644</c:v>
                </c:pt>
                <c:pt idx="1521">
                  <c:v>23.064566666666646</c:v>
                </c:pt>
                <c:pt idx="1522">
                  <c:v>24.385499999999976</c:v>
                </c:pt>
                <c:pt idx="1523">
                  <c:v>25.142616666666701</c:v>
                </c:pt>
                <c:pt idx="1524">
                  <c:v>25.142616666666701</c:v>
                </c:pt>
                <c:pt idx="1525">
                  <c:v>25.142616666666701</c:v>
                </c:pt>
                <c:pt idx="1526">
                  <c:v>25.591133333333349</c:v>
                </c:pt>
                <c:pt idx="1527">
                  <c:v>31.196300000000122</c:v>
                </c:pt>
                <c:pt idx="1528">
                  <c:v>27.209649999999918</c:v>
                </c:pt>
                <c:pt idx="1529">
                  <c:v>30.590483333333278</c:v>
                </c:pt>
                <c:pt idx="1530">
                  <c:v>25.608950000000075</c:v>
                </c:pt>
                <c:pt idx="1531">
                  <c:v>25.608950000000075</c:v>
                </c:pt>
                <c:pt idx="1532">
                  <c:v>25.608950000000075</c:v>
                </c:pt>
                <c:pt idx="1533">
                  <c:v>24.97313333333334</c:v>
                </c:pt>
                <c:pt idx="1534">
                  <c:v>29.044600000000116</c:v>
                </c:pt>
                <c:pt idx="1535">
                  <c:v>32.16716666666661</c:v>
                </c:pt>
                <c:pt idx="1536">
                  <c:v>32.721099999999808</c:v>
                </c:pt>
                <c:pt idx="1537">
                  <c:v>30.335733333333309</c:v>
                </c:pt>
                <c:pt idx="1538">
                  <c:v>30.335733333333309</c:v>
                </c:pt>
                <c:pt idx="1539">
                  <c:v>30.335733333333309</c:v>
                </c:pt>
                <c:pt idx="1540">
                  <c:v>32.214400000000062</c:v>
                </c:pt>
                <c:pt idx="1541">
                  <c:v>33.333966666666548</c:v>
                </c:pt>
                <c:pt idx="1542">
                  <c:v>37.201633333333319</c:v>
                </c:pt>
                <c:pt idx="1543">
                  <c:v>34.982100000000017</c:v>
                </c:pt>
                <c:pt idx="1544">
                  <c:v>33.535666666666685</c:v>
                </c:pt>
                <c:pt idx="1545">
                  <c:v>33.535666666666685</c:v>
                </c:pt>
                <c:pt idx="1546">
                  <c:v>33.535666666666685</c:v>
                </c:pt>
                <c:pt idx="1547">
                  <c:v>31.726666666666571</c:v>
                </c:pt>
                <c:pt idx="1548">
                  <c:v>31.279566666666813</c:v>
                </c:pt>
                <c:pt idx="1549">
                  <c:v>31.072083333333332</c:v>
                </c:pt>
                <c:pt idx="1550">
                  <c:v>35.439533333333358</c:v>
                </c:pt>
                <c:pt idx="1551">
                  <c:v>33.499916666666628</c:v>
                </c:pt>
                <c:pt idx="1552">
                  <c:v>33.499916666666628</c:v>
                </c:pt>
                <c:pt idx="1553">
                  <c:v>33.499916666666628</c:v>
                </c:pt>
                <c:pt idx="1554">
                  <c:v>38.13451666666662</c:v>
                </c:pt>
                <c:pt idx="1555">
                  <c:v>38.909783333333365</c:v>
                </c:pt>
                <c:pt idx="1556">
                  <c:v>33.520466666666778</c:v>
                </c:pt>
                <c:pt idx="1557">
                  <c:v>37.68461666666667</c:v>
                </c:pt>
                <c:pt idx="1558">
                  <c:v>33.498216666666551</c:v>
                </c:pt>
                <c:pt idx="1559">
                  <c:v>33.498216666666551</c:v>
                </c:pt>
                <c:pt idx="1560">
                  <c:v>33.498216666666551</c:v>
                </c:pt>
                <c:pt idx="1561">
                  <c:v>33.833783333333393</c:v>
                </c:pt>
                <c:pt idx="1562">
                  <c:v>33.156116666666762</c:v>
                </c:pt>
                <c:pt idx="1563">
                  <c:v>32.98710000000024</c:v>
                </c:pt>
                <c:pt idx="1564">
                  <c:v>31.300499999999815</c:v>
                </c:pt>
                <c:pt idx="1565">
                  <c:v>33.720049999999972</c:v>
                </c:pt>
                <c:pt idx="1566">
                  <c:v>33.720049999999972</c:v>
                </c:pt>
                <c:pt idx="1567">
                  <c:v>33.720049999999972</c:v>
                </c:pt>
                <c:pt idx="1568">
                  <c:v>27.296850000000095</c:v>
                </c:pt>
                <c:pt idx="1569">
                  <c:v>31.015583333333375</c:v>
                </c:pt>
                <c:pt idx="1570">
                  <c:v>37.400633333333353</c:v>
                </c:pt>
                <c:pt idx="1571">
                  <c:v>37.941166666666668</c:v>
                </c:pt>
                <c:pt idx="1572">
                  <c:v>43.743849999999945</c:v>
                </c:pt>
                <c:pt idx="1573">
                  <c:v>43.743849999999945</c:v>
                </c:pt>
                <c:pt idx="1574">
                  <c:v>43.743849999999945</c:v>
                </c:pt>
                <c:pt idx="1575">
                  <c:v>42.891983333333272</c:v>
                </c:pt>
                <c:pt idx="1576">
                  <c:v>40.223266666666731</c:v>
                </c:pt>
                <c:pt idx="1577">
                  <c:v>42.366550000000061</c:v>
                </c:pt>
                <c:pt idx="1578">
                  <c:v>38.885216666666587</c:v>
                </c:pt>
                <c:pt idx="1579">
                  <c:v>37.20596666666659</c:v>
                </c:pt>
                <c:pt idx="1580">
                  <c:v>37.20596666666659</c:v>
                </c:pt>
                <c:pt idx="1581">
                  <c:v>37.20596666666659</c:v>
                </c:pt>
                <c:pt idx="1582">
                  <c:v>40.345900000000043</c:v>
                </c:pt>
                <c:pt idx="1583">
                  <c:v>41.344016666666761</c:v>
                </c:pt>
                <c:pt idx="1584">
                  <c:v>48.619283333333485</c:v>
                </c:pt>
                <c:pt idx="1585">
                  <c:v>52.482266666666746</c:v>
                </c:pt>
                <c:pt idx="1586">
                  <c:v>53.685199999999881</c:v>
                </c:pt>
                <c:pt idx="1587">
                  <c:v>53.685199999999881</c:v>
                </c:pt>
                <c:pt idx="1588">
                  <c:v>53.685199999999881</c:v>
                </c:pt>
                <c:pt idx="1589">
                  <c:v>51.11204999999994</c:v>
                </c:pt>
                <c:pt idx="1590">
                  <c:v>57.223133333333259</c:v>
                </c:pt>
                <c:pt idx="1591">
                  <c:v>57.861533333333213</c:v>
                </c:pt>
                <c:pt idx="1592">
                  <c:v>61.888216666666494</c:v>
                </c:pt>
                <c:pt idx="1593">
                  <c:v>59.778300000000037</c:v>
                </c:pt>
                <c:pt idx="1594">
                  <c:v>59.778300000000037</c:v>
                </c:pt>
                <c:pt idx="1595">
                  <c:v>59.778300000000037</c:v>
                </c:pt>
                <c:pt idx="1596">
                  <c:v>61.972233333333349</c:v>
                </c:pt>
                <c:pt idx="1597">
                  <c:v>69.297233333333452</c:v>
                </c:pt>
                <c:pt idx="1598">
                  <c:v>70.565083333333504</c:v>
                </c:pt>
                <c:pt idx="1599">
                  <c:v>67.430833333333297</c:v>
                </c:pt>
                <c:pt idx="1600">
                  <c:v>64.018033333333307</c:v>
                </c:pt>
                <c:pt idx="1601">
                  <c:v>64.018033333333307</c:v>
                </c:pt>
                <c:pt idx="1602">
                  <c:v>64.018033333333307</c:v>
                </c:pt>
                <c:pt idx="1603">
                  <c:v>64.479566666666429</c:v>
                </c:pt>
                <c:pt idx="1604">
                  <c:v>58.445683333333278</c:v>
                </c:pt>
                <c:pt idx="1605">
                  <c:v>59.125266666666676</c:v>
                </c:pt>
                <c:pt idx="1606">
                  <c:v>61.617583333333229</c:v>
                </c:pt>
                <c:pt idx="1607">
                  <c:v>53.795383333333504</c:v>
                </c:pt>
                <c:pt idx="1608">
                  <c:v>53.795383333333504</c:v>
                </c:pt>
                <c:pt idx="1609">
                  <c:v>53.795383333333504</c:v>
                </c:pt>
                <c:pt idx="1610">
                  <c:v>56.077183333333309</c:v>
                </c:pt>
                <c:pt idx="1611">
                  <c:v>55.97806666666677</c:v>
                </c:pt>
                <c:pt idx="1612">
                  <c:v>59.38123333333337</c:v>
                </c:pt>
                <c:pt idx="1613">
                  <c:v>59.21846666666675</c:v>
                </c:pt>
                <c:pt idx="1614">
                  <c:v>60.750683333333221</c:v>
                </c:pt>
                <c:pt idx="1615">
                  <c:v>60.750683333333221</c:v>
                </c:pt>
                <c:pt idx="1616">
                  <c:v>60.750683333333221</c:v>
                </c:pt>
                <c:pt idx="1617">
                  <c:v>56.502633333333499</c:v>
                </c:pt>
                <c:pt idx="1618">
                  <c:v>53.256416666666723</c:v>
                </c:pt>
                <c:pt idx="1619">
                  <c:v>54.598200000000041</c:v>
                </c:pt>
                <c:pt idx="1620">
                  <c:v>59.253233333333569</c:v>
                </c:pt>
                <c:pt idx="1621">
                  <c:v>61.001916666666709</c:v>
                </c:pt>
                <c:pt idx="1622">
                  <c:v>61.001916666666709</c:v>
                </c:pt>
                <c:pt idx="1623">
                  <c:v>61.001916666666709</c:v>
                </c:pt>
                <c:pt idx="1624">
                  <c:v>65.917833333333235</c:v>
                </c:pt>
                <c:pt idx="1625">
                  <c:v>69.640999999999735</c:v>
                </c:pt>
                <c:pt idx="1626">
                  <c:v>73.636750000000134</c:v>
                </c:pt>
                <c:pt idx="1627">
                  <c:v>68.138416666666672</c:v>
                </c:pt>
                <c:pt idx="1628">
                  <c:v>68.812166666666755</c:v>
                </c:pt>
                <c:pt idx="1629">
                  <c:v>68.812166666666755</c:v>
                </c:pt>
                <c:pt idx="1630">
                  <c:v>68.812166666666755</c:v>
                </c:pt>
                <c:pt idx="1631">
                  <c:v>67.931550000000087</c:v>
                </c:pt>
                <c:pt idx="1632">
                  <c:v>68.917483333333365</c:v>
                </c:pt>
                <c:pt idx="1633">
                  <c:v>70.918116666666691</c:v>
                </c:pt>
                <c:pt idx="1634">
                  <c:v>68.780750000000111</c:v>
                </c:pt>
                <c:pt idx="1635">
                  <c:v>66.981383333333113</c:v>
                </c:pt>
                <c:pt idx="1636">
                  <c:v>66.981383333333113</c:v>
                </c:pt>
                <c:pt idx="1637">
                  <c:v>66.981383333333113</c:v>
                </c:pt>
                <c:pt idx="1638">
                  <c:v>65.099083333333425</c:v>
                </c:pt>
                <c:pt idx="1639">
                  <c:v>65.797683333333197</c:v>
                </c:pt>
                <c:pt idx="1640">
                  <c:v>65.474299999999928</c:v>
                </c:pt>
                <c:pt idx="1641">
                  <c:v>61.738049999999909</c:v>
                </c:pt>
                <c:pt idx="1642">
                  <c:v>61.374183333333384</c:v>
                </c:pt>
                <c:pt idx="1643">
                  <c:v>61.374183333333384</c:v>
                </c:pt>
                <c:pt idx="1644">
                  <c:v>61.374183333333384</c:v>
                </c:pt>
                <c:pt idx="1645">
                  <c:v>62.002666666666762</c:v>
                </c:pt>
                <c:pt idx="1646">
                  <c:v>65.009833333333347</c:v>
                </c:pt>
                <c:pt idx="1647">
                  <c:v>64.482700000000065</c:v>
                </c:pt>
                <c:pt idx="1648">
                  <c:v>61.101683333333327</c:v>
                </c:pt>
                <c:pt idx="1649">
                  <c:v>59.127600000000029</c:v>
                </c:pt>
                <c:pt idx="1650">
                  <c:v>59.127600000000029</c:v>
                </c:pt>
                <c:pt idx="1651">
                  <c:v>59.127600000000029</c:v>
                </c:pt>
                <c:pt idx="1652">
                  <c:v>66.716300000000118</c:v>
                </c:pt>
                <c:pt idx="1653">
                  <c:v>73.451300000000188</c:v>
                </c:pt>
                <c:pt idx="1654">
                  <c:v>69.715516666666872</c:v>
                </c:pt>
                <c:pt idx="1655">
                  <c:v>66.919283333333325</c:v>
                </c:pt>
                <c:pt idx="1656">
                  <c:v>66.762783333333275</c:v>
                </c:pt>
                <c:pt idx="1657">
                  <c:v>66.762783333333275</c:v>
                </c:pt>
                <c:pt idx="1658">
                  <c:v>66.762783333333275</c:v>
                </c:pt>
                <c:pt idx="1659">
                  <c:v>67.262100000000245</c:v>
                </c:pt>
                <c:pt idx="1660">
                  <c:v>72.395550000000227</c:v>
                </c:pt>
                <c:pt idx="1661">
                  <c:v>76.91005000000014</c:v>
                </c:pt>
                <c:pt idx="1662">
                  <c:v>79.536783333333247</c:v>
                </c:pt>
                <c:pt idx="1663">
                  <c:v>70.586333333333272</c:v>
                </c:pt>
                <c:pt idx="1664">
                  <c:v>70.586333333333272</c:v>
                </c:pt>
                <c:pt idx="1665">
                  <c:v>70.586333333333272</c:v>
                </c:pt>
                <c:pt idx="1666">
                  <c:v>64.523150000000001</c:v>
                </c:pt>
                <c:pt idx="1667">
                  <c:v>67.70416666666668</c:v>
                </c:pt>
                <c:pt idx="1668">
                  <c:v>66.216216666666739</c:v>
                </c:pt>
                <c:pt idx="1669">
                  <c:v>62.978549999999913</c:v>
                </c:pt>
                <c:pt idx="1670">
                  <c:v>60.601033333333305</c:v>
                </c:pt>
                <c:pt idx="1671">
                  <c:v>60.601033333333305</c:v>
                </c:pt>
                <c:pt idx="1672">
                  <c:v>60.601033333333305</c:v>
                </c:pt>
                <c:pt idx="1673">
                  <c:v>64.56293333333349</c:v>
                </c:pt>
                <c:pt idx="1674">
                  <c:v>65.9456500000001</c:v>
                </c:pt>
                <c:pt idx="1675">
                  <c:v>67.7933666666665</c:v>
                </c:pt>
                <c:pt idx="1676">
                  <c:v>60.453983333333127</c:v>
                </c:pt>
                <c:pt idx="1677">
                  <c:v>67.480499999999921</c:v>
                </c:pt>
                <c:pt idx="1678">
                  <c:v>67.480499999999921</c:v>
                </c:pt>
                <c:pt idx="1679">
                  <c:v>67.480499999999921</c:v>
                </c:pt>
                <c:pt idx="1680">
                  <c:v>64.510283333333305</c:v>
                </c:pt>
                <c:pt idx="1681">
                  <c:v>64.194850000000031</c:v>
                </c:pt>
                <c:pt idx="1682">
                  <c:v>57.833833333333359</c:v>
                </c:pt>
                <c:pt idx="1683">
                  <c:v>59.64281666666654</c:v>
                </c:pt>
                <c:pt idx="1684">
                  <c:v>64.938333333333375</c:v>
                </c:pt>
                <c:pt idx="1685">
                  <c:v>64.938333333333375</c:v>
                </c:pt>
                <c:pt idx="1686">
                  <c:v>64.938333333333375</c:v>
                </c:pt>
                <c:pt idx="1687">
                  <c:v>67.443333333333385</c:v>
                </c:pt>
                <c:pt idx="1688">
                  <c:v>68.87333333333315</c:v>
                </c:pt>
                <c:pt idx="1689">
                  <c:v>69.476666666666716</c:v>
                </c:pt>
                <c:pt idx="1690">
                  <c:v>73.020000000000024</c:v>
                </c:pt>
                <c:pt idx="1691">
                  <c:v>74.808333333333252</c:v>
                </c:pt>
                <c:pt idx="1692">
                  <c:v>74.808333333333252</c:v>
                </c:pt>
                <c:pt idx="1693">
                  <c:v>74.808333333333252</c:v>
                </c:pt>
                <c:pt idx="1694">
                  <c:v>80.673333333333147</c:v>
                </c:pt>
                <c:pt idx="1695">
                  <c:v>79.424999999999912</c:v>
                </c:pt>
                <c:pt idx="1696">
                  <c:v>85.839999999999947</c:v>
                </c:pt>
                <c:pt idx="1697">
                  <c:v>90.916666666666927</c:v>
                </c:pt>
                <c:pt idx="1698">
                  <c:v>85.24666666666667</c:v>
                </c:pt>
                <c:pt idx="1699">
                  <c:v>85.24666666666667</c:v>
                </c:pt>
                <c:pt idx="1700">
                  <c:v>85.24666666666667</c:v>
                </c:pt>
                <c:pt idx="1701">
                  <c:v>74.851666666666546</c:v>
                </c:pt>
                <c:pt idx="1702">
                  <c:v>62.641666666666538</c:v>
                </c:pt>
                <c:pt idx="1703">
                  <c:v>54.868333333333297</c:v>
                </c:pt>
                <c:pt idx="1704">
                  <c:v>56.76666666666663</c:v>
                </c:pt>
                <c:pt idx="1705">
                  <c:v>54.376666666666736</c:v>
                </c:pt>
                <c:pt idx="1706">
                  <c:v>54.376666666666736</c:v>
                </c:pt>
                <c:pt idx="1707">
                  <c:v>54.376666666666736</c:v>
                </c:pt>
                <c:pt idx="1708">
                  <c:v>57.31833333333325</c:v>
                </c:pt>
                <c:pt idx="1709">
                  <c:v>55.116666666666788</c:v>
                </c:pt>
                <c:pt idx="1710">
                  <c:v>59.611666666666565</c:v>
                </c:pt>
                <c:pt idx="1711">
                  <c:v>58.330000000000048</c:v>
                </c:pt>
                <c:pt idx="1712">
                  <c:v>54.228333333333211</c:v>
                </c:pt>
                <c:pt idx="1713">
                  <c:v>54.228333333333211</c:v>
                </c:pt>
                <c:pt idx="1714">
                  <c:v>54.228333333333211</c:v>
                </c:pt>
                <c:pt idx="1715">
                  <c:v>49.480000000000217</c:v>
                </c:pt>
                <c:pt idx="1716">
                  <c:v>49.626666666666708</c:v>
                </c:pt>
                <c:pt idx="1717">
                  <c:v>49.218333333333476</c:v>
                </c:pt>
                <c:pt idx="1718">
                  <c:v>44.556666666666494</c:v>
                </c:pt>
                <c:pt idx="1719">
                  <c:v>47.185000000000002</c:v>
                </c:pt>
                <c:pt idx="1720">
                  <c:v>47.185000000000002</c:v>
                </c:pt>
                <c:pt idx="1721">
                  <c:v>47.185000000000002</c:v>
                </c:pt>
                <c:pt idx="1722">
                  <c:v>41.254999999999761</c:v>
                </c:pt>
                <c:pt idx="1723">
                  <c:v>43.92166666666683</c:v>
                </c:pt>
                <c:pt idx="1724">
                  <c:v>34.883333333333432</c:v>
                </c:pt>
                <c:pt idx="1725">
                  <c:v>31.653333333333254</c:v>
                </c:pt>
                <c:pt idx="1726">
                  <c:v>33.148333333333362</c:v>
                </c:pt>
                <c:pt idx="1727">
                  <c:v>33.148333333333362</c:v>
                </c:pt>
                <c:pt idx="1728">
                  <c:v>33.148333333333362</c:v>
                </c:pt>
                <c:pt idx="1729">
                  <c:v>44.688333333333382</c:v>
                </c:pt>
                <c:pt idx="1730">
                  <c:v>57.083333333333151</c:v>
                </c:pt>
                <c:pt idx="1731">
                  <c:v>49.355000000000096</c:v>
                </c:pt>
                <c:pt idx="1732">
                  <c:v>42.141666666666715</c:v>
                </c:pt>
                <c:pt idx="1733">
                  <c:v>45.468333333333334</c:v>
                </c:pt>
                <c:pt idx="1734">
                  <c:v>45.468333333333334</c:v>
                </c:pt>
                <c:pt idx="1735">
                  <c:v>45.468333333333334</c:v>
                </c:pt>
                <c:pt idx="1736">
                  <c:v>45.52666666666677</c:v>
                </c:pt>
                <c:pt idx="1737">
                  <c:v>51.388333333333428</c:v>
                </c:pt>
                <c:pt idx="1738">
                  <c:v>58.629999999999932</c:v>
                </c:pt>
                <c:pt idx="1739">
                  <c:v>61.5566666666667</c:v>
                </c:pt>
                <c:pt idx="1740">
                  <c:v>60.811666666666653</c:v>
                </c:pt>
                <c:pt idx="1741">
                  <c:v>60.811666666666653</c:v>
                </c:pt>
                <c:pt idx="1742">
                  <c:v>60.811666666666653</c:v>
                </c:pt>
                <c:pt idx="1743">
                  <c:v>59.264999999999738</c:v>
                </c:pt>
                <c:pt idx="1744">
                  <c:v>52.438333333333361</c:v>
                </c:pt>
                <c:pt idx="1745">
                  <c:v>50.753333333333345</c:v>
                </c:pt>
                <c:pt idx="1746">
                  <c:v>51.75166666666675</c:v>
                </c:pt>
                <c:pt idx="1747">
                  <c:v>51.179999999999978</c:v>
                </c:pt>
                <c:pt idx="1748">
                  <c:v>51.179999999999978</c:v>
                </c:pt>
                <c:pt idx="1749">
                  <c:v>51.179999999999978</c:v>
                </c:pt>
                <c:pt idx="1750">
                  <c:v>62.331666666666784</c:v>
                </c:pt>
                <c:pt idx="1751">
                  <c:v>57.264999999999816</c:v>
                </c:pt>
                <c:pt idx="1752">
                  <c:v>58.693333333333236</c:v>
                </c:pt>
                <c:pt idx="1753">
                  <c:v>56.576666666666718</c:v>
                </c:pt>
                <c:pt idx="1754">
                  <c:v>66.609999999999857</c:v>
                </c:pt>
                <c:pt idx="1755">
                  <c:v>66.609999999999857</c:v>
                </c:pt>
                <c:pt idx="1756">
                  <c:v>66.609999999999857</c:v>
                </c:pt>
                <c:pt idx="1757">
                  <c:v>74.21166666666673</c:v>
                </c:pt>
                <c:pt idx="1758">
                  <c:v>78.919999999999817</c:v>
                </c:pt>
                <c:pt idx="1759">
                  <c:v>87.013333333333392</c:v>
                </c:pt>
                <c:pt idx="1760">
                  <c:v>85.433333333333337</c:v>
                </c:pt>
                <c:pt idx="1761">
                  <c:v>83.084999999999965</c:v>
                </c:pt>
                <c:pt idx="1762">
                  <c:v>83.084999999999965</c:v>
                </c:pt>
                <c:pt idx="1763">
                  <c:v>83.084999999999965</c:v>
                </c:pt>
                <c:pt idx="1764">
                  <c:v>85.558333333333181</c:v>
                </c:pt>
                <c:pt idx="1765">
                  <c:v>90.585000000000107</c:v>
                </c:pt>
                <c:pt idx="1766">
                  <c:v>89.869999999999948</c:v>
                </c:pt>
                <c:pt idx="1767">
                  <c:v>82.051666666666662</c:v>
                </c:pt>
                <c:pt idx="1768">
                  <c:v>80.136666666666684</c:v>
                </c:pt>
                <c:pt idx="1769">
                  <c:v>80.136666666666684</c:v>
                </c:pt>
                <c:pt idx="1770">
                  <c:v>80.136666666666684</c:v>
                </c:pt>
                <c:pt idx="1771">
                  <c:v>70.083333333333528</c:v>
                </c:pt>
                <c:pt idx="1772">
                  <c:v>143.40166666666653</c:v>
                </c:pt>
                <c:pt idx="1773">
                  <c:v>156.80333333333337</c:v>
                </c:pt>
                <c:pt idx="1774">
                  <c:v>154.83499999999998</c:v>
                </c:pt>
                <c:pt idx="1775">
                  <c:v>156.20999999999995</c:v>
                </c:pt>
                <c:pt idx="1776">
                  <c:v>156.20999999999995</c:v>
                </c:pt>
                <c:pt idx="1777">
                  <c:v>156.20999999999995</c:v>
                </c:pt>
                <c:pt idx="1778">
                  <c:v>156.40999999999988</c:v>
                </c:pt>
                <c:pt idx="1779">
                  <c:v>156.25833333333324</c:v>
                </c:pt>
                <c:pt idx="1780">
                  <c:v>151.71333333333357</c:v>
                </c:pt>
                <c:pt idx="1781">
                  <c:v>156.61833333333348</c:v>
                </c:pt>
                <c:pt idx="1782">
                  <c:v>166.96166666666664</c:v>
                </c:pt>
                <c:pt idx="1783">
                  <c:v>166.96166666666664</c:v>
                </c:pt>
                <c:pt idx="1784">
                  <c:v>166.96166666666664</c:v>
                </c:pt>
                <c:pt idx="1785">
                  <c:v>163.14499999999967</c:v>
                </c:pt>
                <c:pt idx="1786">
                  <c:v>159.81333333333333</c:v>
                </c:pt>
                <c:pt idx="1787">
                  <c:v>155.64166666666671</c:v>
                </c:pt>
                <c:pt idx="1788">
                  <c:v>153.29000000000011</c:v>
                </c:pt>
                <c:pt idx="1789">
                  <c:v>153.80500000000006</c:v>
                </c:pt>
                <c:pt idx="1790">
                  <c:v>153.80500000000006</c:v>
                </c:pt>
                <c:pt idx="1791">
                  <c:v>153.80500000000006</c:v>
                </c:pt>
                <c:pt idx="1792">
                  <c:v>152.42833333333346</c:v>
                </c:pt>
                <c:pt idx="1793">
                  <c:v>153.2266666666668</c:v>
                </c:pt>
                <c:pt idx="1794">
                  <c:v>154.8116666666667</c:v>
                </c:pt>
                <c:pt idx="1795">
                  <c:v>156.50166666666647</c:v>
                </c:pt>
                <c:pt idx="1796">
                  <c:v>157.35666666666663</c:v>
                </c:pt>
                <c:pt idx="1797">
                  <c:v>157.35666666666663</c:v>
                </c:pt>
                <c:pt idx="1798">
                  <c:v>157.35666666666663</c:v>
                </c:pt>
                <c:pt idx="1799">
                  <c:v>161.17500000000021</c:v>
                </c:pt>
                <c:pt idx="1800">
                  <c:v>163.74666666666661</c:v>
                </c:pt>
                <c:pt idx="1801">
                  <c:v>165.12166666666647</c:v>
                </c:pt>
                <c:pt idx="1802">
                  <c:v>166.99833333333331</c:v>
                </c:pt>
                <c:pt idx="1803">
                  <c:v>171.4383333333333</c:v>
                </c:pt>
                <c:pt idx="1804">
                  <c:v>171.4383333333333</c:v>
                </c:pt>
                <c:pt idx="1805">
                  <c:v>171.4383333333333</c:v>
                </c:pt>
                <c:pt idx="1806">
                  <c:v>168.60833333333323</c:v>
                </c:pt>
                <c:pt idx="1807">
                  <c:v>169.12333333333333</c:v>
                </c:pt>
                <c:pt idx="1808">
                  <c:v>174.04500000000004</c:v>
                </c:pt>
                <c:pt idx="1809">
                  <c:v>171.12666666666664</c:v>
                </c:pt>
                <c:pt idx="1810">
                  <c:v>173.20166666666665</c:v>
                </c:pt>
                <c:pt idx="1811">
                  <c:v>173.20166666666665</c:v>
                </c:pt>
                <c:pt idx="1812">
                  <c:v>173.20166666666665</c:v>
                </c:pt>
                <c:pt idx="1813">
                  <c:v>176.36000000000013</c:v>
                </c:pt>
                <c:pt idx="1814">
                  <c:v>172.03666666666672</c:v>
                </c:pt>
                <c:pt idx="1815">
                  <c:v>164.08500000000006</c:v>
                </c:pt>
                <c:pt idx="1816">
                  <c:v>165.56833333333341</c:v>
                </c:pt>
                <c:pt idx="1817">
                  <c:v>167.61499999999984</c:v>
                </c:pt>
                <c:pt idx="1818">
                  <c:v>167.61499999999984</c:v>
                </c:pt>
                <c:pt idx="1819">
                  <c:v>167.61499999999984</c:v>
                </c:pt>
                <c:pt idx="1820">
                  <c:v>164.20166666666665</c:v>
                </c:pt>
                <c:pt idx="1821">
                  <c:v>159.6966666666666</c:v>
                </c:pt>
                <c:pt idx="1822">
                  <c:v>154.86500000000001</c:v>
                </c:pt>
                <c:pt idx="1823">
                  <c:v>154.94499999999994</c:v>
                </c:pt>
                <c:pt idx="1824">
                  <c:v>159.01999999999998</c:v>
                </c:pt>
                <c:pt idx="1825">
                  <c:v>159.01999999999998</c:v>
                </c:pt>
                <c:pt idx="1826">
                  <c:v>159.01999999999998</c:v>
                </c:pt>
                <c:pt idx="1827">
                  <c:v>156.54666666666665</c:v>
                </c:pt>
                <c:pt idx="1828">
                  <c:v>155.52999999999997</c:v>
                </c:pt>
                <c:pt idx="1829">
                  <c:v>155.68666666666661</c:v>
                </c:pt>
                <c:pt idx="1830">
                  <c:v>149.37000000000006</c:v>
                </c:pt>
                <c:pt idx="1831">
                  <c:v>144.53666666666669</c:v>
                </c:pt>
                <c:pt idx="1832">
                  <c:v>144.53666666666669</c:v>
                </c:pt>
                <c:pt idx="1833">
                  <c:v>144.53666666666669</c:v>
                </c:pt>
                <c:pt idx="1834">
                  <c:v>144.19333333333324</c:v>
                </c:pt>
                <c:pt idx="1835">
                  <c:v>146.82333333333324</c:v>
                </c:pt>
                <c:pt idx="1836">
                  <c:v>151.99333333333328</c:v>
                </c:pt>
                <c:pt idx="1837">
                  <c:v>153.37166666666667</c:v>
                </c:pt>
                <c:pt idx="1838">
                  <c:v>149.38166666666669</c:v>
                </c:pt>
                <c:pt idx="1839">
                  <c:v>149.38166666666669</c:v>
                </c:pt>
                <c:pt idx="1840">
                  <c:v>149.38166666666669</c:v>
                </c:pt>
                <c:pt idx="1841">
                  <c:v>165.10833333333335</c:v>
                </c:pt>
                <c:pt idx="1842">
                  <c:v>165.35166666666657</c:v>
                </c:pt>
                <c:pt idx="1843">
                  <c:v>152.61666666666673</c:v>
                </c:pt>
                <c:pt idx="1844">
                  <c:v>144.79666666666668</c:v>
                </c:pt>
                <c:pt idx="1845">
                  <c:v>139.21666666666667</c:v>
                </c:pt>
                <c:pt idx="1846">
                  <c:v>139.21666666666667</c:v>
                </c:pt>
                <c:pt idx="1847">
                  <c:v>139.21666666666667</c:v>
                </c:pt>
                <c:pt idx="1848">
                  <c:v>137.77000000000012</c:v>
                </c:pt>
                <c:pt idx="1849">
                  <c:v>137.06999999999996</c:v>
                </c:pt>
                <c:pt idx="1850">
                  <c:v>134.74333333333311</c:v>
                </c:pt>
                <c:pt idx="1851">
                  <c:v>135.17166666666677</c:v>
                </c:pt>
                <c:pt idx="1852">
                  <c:v>132.93166666666676</c:v>
                </c:pt>
                <c:pt idx="1853">
                  <c:v>132.93166666666676</c:v>
                </c:pt>
                <c:pt idx="1854">
                  <c:v>132.93166666666676</c:v>
                </c:pt>
                <c:pt idx="1855">
                  <c:v>130.36333333333332</c:v>
                </c:pt>
                <c:pt idx="1856">
                  <c:v>131.81166666666647</c:v>
                </c:pt>
                <c:pt idx="1857">
                  <c:v>130.56833333333324</c:v>
                </c:pt>
                <c:pt idx="1858">
                  <c:v>134.82500000000007</c:v>
                </c:pt>
                <c:pt idx="1859">
                  <c:v>155.94833333333335</c:v>
                </c:pt>
                <c:pt idx="1860">
                  <c:v>155.94833333333335</c:v>
                </c:pt>
                <c:pt idx="1861">
                  <c:v>155.94833333333335</c:v>
                </c:pt>
                <c:pt idx="1862">
                  <c:v>150.62499999999991</c:v>
                </c:pt>
                <c:pt idx="1863">
                  <c:v>147.5183333333334</c:v>
                </c:pt>
                <c:pt idx="1864">
                  <c:v>146.19666666666654</c:v>
                </c:pt>
                <c:pt idx="1865">
                  <c:v>157.50833333333338</c:v>
                </c:pt>
                <c:pt idx="1866">
                  <c:v>156.61499999999981</c:v>
                </c:pt>
                <c:pt idx="1867">
                  <c:v>156.61499999999981</c:v>
                </c:pt>
                <c:pt idx="1868">
                  <c:v>156.61499999999981</c:v>
                </c:pt>
                <c:pt idx="1869">
                  <c:v>148.45999999999998</c:v>
                </c:pt>
                <c:pt idx="1870">
                  <c:v>149.99166666666673</c:v>
                </c:pt>
                <c:pt idx="1871">
                  <c:v>157.32499999999996</c:v>
                </c:pt>
                <c:pt idx="1872">
                  <c:v>164.22500000000008</c:v>
                </c:pt>
                <c:pt idx="1873">
                  <c:v>169.30666666666679</c:v>
                </c:pt>
                <c:pt idx="1874">
                  <c:v>169.30666666666679</c:v>
                </c:pt>
                <c:pt idx="1875">
                  <c:v>169.30666666666679</c:v>
                </c:pt>
                <c:pt idx="1876">
                  <c:v>165.98000000000002</c:v>
                </c:pt>
                <c:pt idx="1877">
                  <c:v>169.33000000000018</c:v>
                </c:pt>
                <c:pt idx="1878">
                  <c:v>165.78500000000022</c:v>
                </c:pt>
                <c:pt idx="1879">
                  <c:v>165.5799999999999</c:v>
                </c:pt>
                <c:pt idx="1880">
                  <c:v>163.95000000000007</c:v>
                </c:pt>
                <c:pt idx="1881">
                  <c:v>163.95000000000007</c:v>
                </c:pt>
                <c:pt idx="1882">
                  <c:v>163.95000000000007</c:v>
                </c:pt>
                <c:pt idx="1883">
                  <c:v>171.56166666666653</c:v>
                </c:pt>
                <c:pt idx="1884">
                  <c:v>165.3833333333335</c:v>
                </c:pt>
                <c:pt idx="1885">
                  <c:v>162.89999999999986</c:v>
                </c:pt>
                <c:pt idx="1886">
                  <c:v>164.45499999999987</c:v>
                </c:pt>
                <c:pt idx="1887">
                  <c:v>172.15999999999994</c:v>
                </c:pt>
                <c:pt idx="1888">
                  <c:v>172.15999999999994</c:v>
                </c:pt>
                <c:pt idx="1889">
                  <c:v>172.15999999999994</c:v>
                </c:pt>
                <c:pt idx="1890">
                  <c:v>170.36166666666657</c:v>
                </c:pt>
                <c:pt idx="1891">
                  <c:v>183.22833333333344</c:v>
                </c:pt>
                <c:pt idx="1892">
                  <c:v>187.67166666666682</c:v>
                </c:pt>
                <c:pt idx="1893">
                  <c:v>182.02999999999997</c:v>
                </c:pt>
                <c:pt idx="1894">
                  <c:v>185.53833333333324</c:v>
                </c:pt>
                <c:pt idx="1895">
                  <c:v>185.53833333333324</c:v>
                </c:pt>
                <c:pt idx="1896">
                  <c:v>185.53833333333324</c:v>
                </c:pt>
                <c:pt idx="1897">
                  <c:v>184.93333333333348</c:v>
                </c:pt>
                <c:pt idx="1898">
                  <c:v>199.81833333333353</c:v>
                </c:pt>
                <c:pt idx="1899">
                  <c:v>203.44333333333353</c:v>
                </c:pt>
                <c:pt idx="1900">
                  <c:v>199.74499999999992</c:v>
                </c:pt>
                <c:pt idx="1901">
                  <c:v>190.05499999999995</c:v>
                </c:pt>
                <c:pt idx="1902">
                  <c:v>190.05499999999995</c:v>
                </c:pt>
                <c:pt idx="1903">
                  <c:v>190.05499999999995</c:v>
                </c:pt>
                <c:pt idx="1904">
                  <c:v>186.50166666666661</c:v>
                </c:pt>
                <c:pt idx="1905">
                  <c:v>194.20166666666668</c:v>
                </c:pt>
                <c:pt idx="1906">
                  <c:v>183.23999999999992</c:v>
                </c:pt>
                <c:pt idx="1907">
                  <c:v>187.69666666666657</c:v>
                </c:pt>
                <c:pt idx="1908">
                  <c:v>193.46500000000003</c:v>
                </c:pt>
                <c:pt idx="1909">
                  <c:v>193.46500000000003</c:v>
                </c:pt>
                <c:pt idx="1910">
                  <c:v>193.46500000000003</c:v>
                </c:pt>
                <c:pt idx="1911">
                  <c:v>200.66166666666678</c:v>
                </c:pt>
                <c:pt idx="1912">
                  <c:v>208.82500000000013</c:v>
                </c:pt>
                <c:pt idx="1913">
                  <c:v>195.44500000000005</c:v>
                </c:pt>
                <c:pt idx="1914">
                  <c:v>212.14499999999998</c:v>
                </c:pt>
                <c:pt idx="1915">
                  <c:v>222.97499999999997</c:v>
                </c:pt>
                <c:pt idx="1916">
                  <c:v>222.97499999999997</c:v>
                </c:pt>
                <c:pt idx="1917">
                  <c:v>222.97499999999997</c:v>
                </c:pt>
                <c:pt idx="1918">
                  <c:v>205.79166666666663</c:v>
                </c:pt>
                <c:pt idx="1919">
                  <c:v>207.62666666666692</c:v>
                </c:pt>
                <c:pt idx="1920">
                  <c:v>221.26333333333332</c:v>
                </c:pt>
                <c:pt idx="1921">
                  <c:v>214.54833333333355</c:v>
                </c:pt>
                <c:pt idx="1922">
                  <c:v>234.55166666666651</c:v>
                </c:pt>
                <c:pt idx="1923">
                  <c:v>234.55166666666651</c:v>
                </c:pt>
                <c:pt idx="1924">
                  <c:v>234.55166666666651</c:v>
                </c:pt>
                <c:pt idx="1925">
                  <c:v>241.3966666666667</c:v>
                </c:pt>
                <c:pt idx="1926">
                  <c:v>231.64166666666654</c:v>
                </c:pt>
                <c:pt idx="1927">
                  <c:v>225.06166666666675</c:v>
                </c:pt>
                <c:pt idx="1928">
                  <c:v>231.99166666666687</c:v>
                </c:pt>
                <c:pt idx="1929">
                  <c:v>230.28499999999994</c:v>
                </c:pt>
                <c:pt idx="1930">
                  <c:v>230.28499999999994</c:v>
                </c:pt>
                <c:pt idx="1931">
                  <c:v>230.28499999999994</c:v>
                </c:pt>
                <c:pt idx="1932">
                  <c:v>226.86166666666659</c:v>
                </c:pt>
                <c:pt idx="1933">
                  <c:v>220.64166666666657</c:v>
                </c:pt>
                <c:pt idx="1934">
                  <c:v>217.83666666666667</c:v>
                </c:pt>
                <c:pt idx="1935">
                  <c:v>217.84499999999991</c:v>
                </c:pt>
                <c:pt idx="1936">
                  <c:v>216.80500000000012</c:v>
                </c:pt>
                <c:pt idx="1937">
                  <c:v>216.80500000000012</c:v>
                </c:pt>
                <c:pt idx="1938">
                  <c:v>216.80500000000012</c:v>
                </c:pt>
                <c:pt idx="1939">
                  <c:v>221.10333333333321</c:v>
                </c:pt>
                <c:pt idx="1940">
                  <c:v>218.26666666666659</c:v>
                </c:pt>
                <c:pt idx="1941">
                  <c:v>235.54</c:v>
                </c:pt>
                <c:pt idx="1942">
                  <c:v>232.22833333333324</c:v>
                </c:pt>
                <c:pt idx="1943">
                  <c:v>218.70333333333332</c:v>
                </c:pt>
                <c:pt idx="1944">
                  <c:v>218.70333333333332</c:v>
                </c:pt>
                <c:pt idx="1945">
                  <c:v>218.70333333333332</c:v>
                </c:pt>
                <c:pt idx="1946">
                  <c:v>218.20666666666668</c:v>
                </c:pt>
                <c:pt idx="1947">
                  <c:v>213.1733333333334</c:v>
                </c:pt>
                <c:pt idx="1948">
                  <c:v>209.4966666666665</c:v>
                </c:pt>
                <c:pt idx="1949">
                  <c:v>213.71833333333339</c:v>
                </c:pt>
                <c:pt idx="1950">
                  <c:v>211.17833333333357</c:v>
                </c:pt>
                <c:pt idx="1951">
                  <c:v>211.17833333333357</c:v>
                </c:pt>
                <c:pt idx="1952">
                  <c:v>211.17833333333357</c:v>
                </c:pt>
                <c:pt idx="1953">
                  <c:v>206.97833333333347</c:v>
                </c:pt>
                <c:pt idx="1954">
                  <c:v>204.42666666666645</c:v>
                </c:pt>
                <c:pt idx="1955">
                  <c:v>202.03499999999991</c:v>
                </c:pt>
                <c:pt idx="1956">
                  <c:v>202.40666666666658</c:v>
                </c:pt>
                <c:pt idx="1957">
                  <c:v>206.20666666666656</c:v>
                </c:pt>
                <c:pt idx="1958">
                  <c:v>206.20666666666656</c:v>
                </c:pt>
                <c:pt idx="1959">
                  <c:v>206.20666666666656</c:v>
                </c:pt>
                <c:pt idx="1960">
                  <c:v>209.94166666666655</c:v>
                </c:pt>
                <c:pt idx="1961">
                  <c:v>216.52500000000012</c:v>
                </c:pt>
                <c:pt idx="1962">
                  <c:v>220.19166666666672</c:v>
                </c:pt>
                <c:pt idx="1963">
                  <c:v>211.85999999999976</c:v>
                </c:pt>
                <c:pt idx="1964">
                  <c:v>218.84333333333333</c:v>
                </c:pt>
                <c:pt idx="1965">
                  <c:v>218.84333333333333</c:v>
                </c:pt>
                <c:pt idx="1966">
                  <c:v>218.84333333333333</c:v>
                </c:pt>
                <c:pt idx="1967">
                  <c:v>205.3533333333333</c:v>
                </c:pt>
                <c:pt idx="1968">
                  <c:v>208.8216666666668</c:v>
                </c:pt>
                <c:pt idx="1969">
                  <c:v>216.84500000000003</c:v>
                </c:pt>
                <c:pt idx="1970">
                  <c:v>214.32166666666674</c:v>
                </c:pt>
                <c:pt idx="1971">
                  <c:v>210.97000000000011</c:v>
                </c:pt>
                <c:pt idx="1972">
                  <c:v>210.97000000000011</c:v>
                </c:pt>
                <c:pt idx="1973">
                  <c:v>210.97000000000011</c:v>
                </c:pt>
                <c:pt idx="1974">
                  <c:v>201.27166666666676</c:v>
                </c:pt>
                <c:pt idx="1975">
                  <c:v>204.73166666666674</c:v>
                </c:pt>
                <c:pt idx="1976">
                  <c:v>198.98999999999987</c:v>
                </c:pt>
                <c:pt idx="1977">
                  <c:v>200.68666666666658</c:v>
                </c:pt>
                <c:pt idx="1978">
                  <c:v>200.00833333333321</c:v>
                </c:pt>
                <c:pt idx="1979">
                  <c:v>200.00833333333321</c:v>
                </c:pt>
                <c:pt idx="1980">
                  <c:v>200.00833333333321</c:v>
                </c:pt>
                <c:pt idx="1981">
                  <c:v>195.84166666666673</c:v>
                </c:pt>
                <c:pt idx="1982">
                  <c:v>202.47166666666664</c:v>
                </c:pt>
                <c:pt idx="1983">
                  <c:v>207.56333333333336</c:v>
                </c:pt>
                <c:pt idx="1984">
                  <c:v>205.70833333333329</c:v>
                </c:pt>
                <c:pt idx="1985">
                  <c:v>201.99666666666678</c:v>
                </c:pt>
                <c:pt idx="1986">
                  <c:v>201.99666666666678</c:v>
                </c:pt>
                <c:pt idx="1987">
                  <c:v>201.99666666666678</c:v>
                </c:pt>
                <c:pt idx="1988">
                  <c:v>203.59333333333333</c:v>
                </c:pt>
                <c:pt idx="1989">
                  <c:v>201.74833333333336</c:v>
                </c:pt>
                <c:pt idx="1990">
                  <c:v>208.13666666666654</c:v>
                </c:pt>
                <c:pt idx="1991">
                  <c:v>210.76333333333358</c:v>
                </c:pt>
                <c:pt idx="1992">
                  <c:v>212.93000000000021</c:v>
                </c:pt>
                <c:pt idx="1993">
                  <c:v>212.93000000000021</c:v>
                </c:pt>
                <c:pt idx="1994">
                  <c:v>212.93000000000021</c:v>
                </c:pt>
                <c:pt idx="1995">
                  <c:v>215.62333333333342</c:v>
                </c:pt>
                <c:pt idx="1996">
                  <c:v>216.37166666666658</c:v>
                </c:pt>
                <c:pt idx="1997">
                  <c:v>224.78333333333322</c:v>
                </c:pt>
                <c:pt idx="1998">
                  <c:v>228.42500000000001</c:v>
                </c:pt>
                <c:pt idx="1999">
                  <c:v>227.76833333333323</c:v>
                </c:pt>
                <c:pt idx="2000">
                  <c:v>227.76833333333323</c:v>
                </c:pt>
                <c:pt idx="2001">
                  <c:v>227.76833333333323</c:v>
                </c:pt>
                <c:pt idx="2002">
                  <c:v>230.16166666666663</c:v>
                </c:pt>
                <c:pt idx="2003">
                  <c:v>232.61999999999998</c:v>
                </c:pt>
                <c:pt idx="2004">
                  <c:v>234.02500000000015</c:v>
                </c:pt>
                <c:pt idx="2005">
                  <c:v>228.91166666666663</c:v>
                </c:pt>
                <c:pt idx="2006">
                  <c:v>233.7683333333334</c:v>
                </c:pt>
                <c:pt idx="2007">
                  <c:v>233.7683333333334</c:v>
                </c:pt>
                <c:pt idx="2008">
                  <c:v>233.7683333333334</c:v>
                </c:pt>
                <c:pt idx="2009">
                  <c:v>225.72333333333353</c:v>
                </c:pt>
                <c:pt idx="2010">
                  <c:v>219.82499999999996</c:v>
                </c:pt>
                <c:pt idx="2011">
                  <c:v>224.02000000000004</c:v>
                </c:pt>
                <c:pt idx="2012">
                  <c:v>223.38666666666666</c:v>
                </c:pt>
                <c:pt idx="2013">
                  <c:v>229.60999999999987</c:v>
                </c:pt>
                <c:pt idx="2014">
                  <c:v>229.60999999999987</c:v>
                </c:pt>
                <c:pt idx="2015">
                  <c:v>229.60999999999987</c:v>
                </c:pt>
                <c:pt idx="2016">
                  <c:v>238.05333333333337</c:v>
                </c:pt>
                <c:pt idx="2017">
                  <c:v>239.23833333333326</c:v>
                </c:pt>
                <c:pt idx="2018">
                  <c:v>239.22000000000014</c:v>
                </c:pt>
                <c:pt idx="2019">
                  <c:v>240.20666666666671</c:v>
                </c:pt>
                <c:pt idx="2020">
                  <c:v>242.45666666666685</c:v>
                </c:pt>
                <c:pt idx="2021">
                  <c:v>242.45666666666685</c:v>
                </c:pt>
                <c:pt idx="2022">
                  <c:v>242.45666666666685</c:v>
                </c:pt>
                <c:pt idx="2023">
                  <c:v>249.10666666666665</c:v>
                </c:pt>
                <c:pt idx="2024">
                  <c:v>252.01333333333346</c:v>
                </c:pt>
                <c:pt idx="2025">
                  <c:v>255.3133333333333</c:v>
                </c:pt>
                <c:pt idx="2026">
                  <c:v>252.62666666666664</c:v>
                </c:pt>
                <c:pt idx="2027">
                  <c:v>250.95166666666663</c:v>
                </c:pt>
                <c:pt idx="2028">
                  <c:v>250.95166666666663</c:v>
                </c:pt>
                <c:pt idx="2029">
                  <c:v>250.95166666666663</c:v>
                </c:pt>
                <c:pt idx="2030">
                  <c:v>236.9816666666666</c:v>
                </c:pt>
                <c:pt idx="2031">
                  <c:v>238.00999999999996</c:v>
                </c:pt>
                <c:pt idx="2032">
                  <c:v>237.10000000000016</c:v>
                </c:pt>
                <c:pt idx="2033">
                  <c:v>237.49000000000026</c:v>
                </c:pt>
                <c:pt idx="2034">
                  <c:v>243.73499999999984</c:v>
                </c:pt>
                <c:pt idx="2035">
                  <c:v>243.73499999999984</c:v>
                </c:pt>
                <c:pt idx="2036">
                  <c:v>243.73499999999984</c:v>
                </c:pt>
                <c:pt idx="2037">
                  <c:v>243.32666666666668</c:v>
                </c:pt>
                <c:pt idx="2038">
                  <c:v>239.2416666666667</c:v>
                </c:pt>
                <c:pt idx="2039">
                  <c:v>233.66166666666666</c:v>
                </c:pt>
                <c:pt idx="2040">
                  <c:v>235.74833333333331</c:v>
                </c:pt>
                <c:pt idx="2041">
                  <c:v>230.46166666666673</c:v>
                </c:pt>
                <c:pt idx="2042">
                  <c:v>230.46166666666673</c:v>
                </c:pt>
                <c:pt idx="2043">
                  <c:v>230.46166666666673</c:v>
                </c:pt>
                <c:pt idx="2044">
                  <c:v>225.8683333333334</c:v>
                </c:pt>
                <c:pt idx="2045">
                  <c:v>229.58166666666676</c:v>
                </c:pt>
                <c:pt idx="2046">
                  <c:v>221.89499999999995</c:v>
                </c:pt>
                <c:pt idx="2047">
                  <c:v>213.90166666666667</c:v>
                </c:pt>
                <c:pt idx="2048">
                  <c:v>210.94666666666663</c:v>
                </c:pt>
                <c:pt idx="2049">
                  <c:v>210.94666666666663</c:v>
                </c:pt>
                <c:pt idx="2050">
                  <c:v>210.94666666666663</c:v>
                </c:pt>
                <c:pt idx="2051">
                  <c:v>211.19833333333318</c:v>
                </c:pt>
                <c:pt idx="2052">
                  <c:v>223.95499999999979</c:v>
                </c:pt>
                <c:pt idx="2053">
                  <c:v>220.00333333333344</c:v>
                </c:pt>
                <c:pt idx="2054">
                  <c:v>216.73166666666674</c:v>
                </c:pt>
                <c:pt idx="2055">
                  <c:v>221.38666666666683</c:v>
                </c:pt>
                <c:pt idx="2056">
                  <c:v>221.38666666666683</c:v>
                </c:pt>
                <c:pt idx="2057">
                  <c:v>221.38666666666683</c:v>
                </c:pt>
                <c:pt idx="2058">
                  <c:v>225.40333333333336</c:v>
                </c:pt>
                <c:pt idx="2059">
                  <c:v>227.03000000000014</c:v>
                </c:pt>
                <c:pt idx="2060">
                  <c:v>226.94333333333316</c:v>
                </c:pt>
                <c:pt idx="2061">
                  <c:v>226.03833333333336</c:v>
                </c:pt>
                <c:pt idx="2062">
                  <c:v>230.91833333333338</c:v>
                </c:pt>
                <c:pt idx="2063">
                  <c:v>230.91833333333338</c:v>
                </c:pt>
                <c:pt idx="2064">
                  <c:v>230.91833333333338</c:v>
                </c:pt>
                <c:pt idx="2065">
                  <c:v>234.47166666666658</c:v>
                </c:pt>
                <c:pt idx="2066">
                  <c:v>227.83333333333337</c:v>
                </c:pt>
                <c:pt idx="2067">
                  <c:v>231.76166666666651</c:v>
                </c:pt>
                <c:pt idx="2068">
                  <c:v>223.71666666666664</c:v>
                </c:pt>
                <c:pt idx="2069">
                  <c:v>225.15500000000009</c:v>
                </c:pt>
                <c:pt idx="2070">
                  <c:v>225.15500000000009</c:v>
                </c:pt>
                <c:pt idx="2071">
                  <c:v>225.15500000000009</c:v>
                </c:pt>
                <c:pt idx="2072">
                  <c:v>235.78166666666692</c:v>
                </c:pt>
                <c:pt idx="2073">
                  <c:v>230.96833333333302</c:v>
                </c:pt>
                <c:pt idx="2074">
                  <c:v>230.88166666666675</c:v>
                </c:pt>
                <c:pt idx="2075">
                  <c:v>232.56166666666661</c:v>
                </c:pt>
                <c:pt idx="2076">
                  <c:v>245.07166666666649</c:v>
                </c:pt>
                <c:pt idx="2077">
                  <c:v>245.07166666666649</c:v>
                </c:pt>
                <c:pt idx="2078">
                  <c:v>245.07166666666649</c:v>
                </c:pt>
                <c:pt idx="2079">
                  <c:v>249.78833333333324</c:v>
                </c:pt>
                <c:pt idx="2080">
                  <c:v>249.56833333333344</c:v>
                </c:pt>
                <c:pt idx="2081">
                  <c:v>235.12499999999991</c:v>
                </c:pt>
                <c:pt idx="2082">
                  <c:v>230.70999999999995</c:v>
                </c:pt>
                <c:pt idx="2083">
                  <c:v>236.87666666666664</c:v>
                </c:pt>
                <c:pt idx="2084">
                  <c:v>236.87666666666664</c:v>
                </c:pt>
                <c:pt idx="2085">
                  <c:v>236.87666666666664</c:v>
                </c:pt>
                <c:pt idx="2086">
                  <c:v>235.06</c:v>
                </c:pt>
                <c:pt idx="2087">
                  <c:v>227.82333333333335</c:v>
                </c:pt>
                <c:pt idx="2088">
                  <c:v>232.55499999999998</c:v>
                </c:pt>
                <c:pt idx="2089">
                  <c:v>227.995</c:v>
                </c:pt>
                <c:pt idx="2090">
                  <c:v>228.61166666666668</c:v>
                </c:pt>
                <c:pt idx="2091">
                  <c:v>228.61166666666668</c:v>
                </c:pt>
                <c:pt idx="2092">
                  <c:v>228.61166666666668</c:v>
                </c:pt>
                <c:pt idx="2093">
                  <c:v>238.90500000000009</c:v>
                </c:pt>
                <c:pt idx="2094">
                  <c:v>233.18000000000006</c:v>
                </c:pt>
                <c:pt idx="2095">
                  <c:v>232.20666666666668</c:v>
                </c:pt>
                <c:pt idx="2096">
                  <c:v>230.32500000000024</c:v>
                </c:pt>
                <c:pt idx="2097">
                  <c:v>235.63166666666663</c:v>
                </c:pt>
                <c:pt idx="2098">
                  <c:v>235.63166666666663</c:v>
                </c:pt>
                <c:pt idx="2099">
                  <c:v>235.63166666666663</c:v>
                </c:pt>
                <c:pt idx="2100">
                  <c:v>239.095</c:v>
                </c:pt>
                <c:pt idx="2101">
                  <c:v>239.935</c:v>
                </c:pt>
                <c:pt idx="2102">
                  <c:v>251.86333333333337</c:v>
                </c:pt>
                <c:pt idx="2103">
                  <c:v>256.19500000000005</c:v>
                </c:pt>
                <c:pt idx="2104">
                  <c:v>258.14000000000004</c:v>
                </c:pt>
                <c:pt idx="2105">
                  <c:v>258.14000000000004</c:v>
                </c:pt>
                <c:pt idx="2106">
                  <c:v>258.14000000000004</c:v>
                </c:pt>
                <c:pt idx="2107">
                  <c:v>257.74500000000006</c:v>
                </c:pt>
                <c:pt idx="2108">
                  <c:v>264.28166666666669</c:v>
                </c:pt>
                <c:pt idx="2109">
                  <c:v>255.12166666666675</c:v>
                </c:pt>
                <c:pt idx="2110">
                  <c:v>260.76166666666671</c:v>
                </c:pt>
                <c:pt idx="2111">
                  <c:v>262.67833333333328</c:v>
                </c:pt>
                <c:pt idx="2112">
                  <c:v>262.67833333333328</c:v>
                </c:pt>
                <c:pt idx="2113">
                  <c:v>262.67833333333328</c:v>
                </c:pt>
                <c:pt idx="2114">
                  <c:v>285.71499999999986</c:v>
                </c:pt>
                <c:pt idx="2115">
                  <c:v>301.3266666666666</c:v>
                </c:pt>
                <c:pt idx="2116">
                  <c:v>304.47666666666669</c:v>
                </c:pt>
                <c:pt idx="2117">
                  <c:v>303.33499999999992</c:v>
                </c:pt>
                <c:pt idx="2118">
                  <c:v>301.71666666666681</c:v>
                </c:pt>
                <c:pt idx="2119">
                  <c:v>301.71666666666681</c:v>
                </c:pt>
                <c:pt idx="2120">
                  <c:v>301.71666666666681</c:v>
                </c:pt>
                <c:pt idx="2121">
                  <c:v>301.54333333333352</c:v>
                </c:pt>
                <c:pt idx="2122">
                  <c:v>302.48166666666674</c:v>
                </c:pt>
                <c:pt idx="2123">
                  <c:v>305.7466666666669</c:v>
                </c:pt>
                <c:pt idx="2124">
                  <c:v>311.52833333333331</c:v>
                </c:pt>
                <c:pt idx="2125">
                  <c:v>311.38666666666677</c:v>
                </c:pt>
                <c:pt idx="2126">
                  <c:v>311.38666666666677</c:v>
                </c:pt>
                <c:pt idx="2127">
                  <c:v>311.38666666666677</c:v>
                </c:pt>
                <c:pt idx="2128">
                  <c:v>305.52499999999992</c:v>
                </c:pt>
                <c:pt idx="2129">
                  <c:v>302.91833333333329</c:v>
                </c:pt>
                <c:pt idx="2130">
                  <c:v>300.19333333333344</c:v>
                </c:pt>
                <c:pt idx="2131">
                  <c:v>296.58166666666665</c:v>
                </c:pt>
                <c:pt idx="2132">
                  <c:v>290.51000000000005</c:v>
                </c:pt>
                <c:pt idx="2133">
                  <c:v>290.51000000000005</c:v>
                </c:pt>
                <c:pt idx="2134">
                  <c:v>290.51000000000005</c:v>
                </c:pt>
                <c:pt idx="2135">
                  <c:v>300.91666666666669</c:v>
                </c:pt>
                <c:pt idx="2136">
                  <c:v>290.81166666666644</c:v>
                </c:pt>
                <c:pt idx="2137">
                  <c:v>291.19500000000022</c:v>
                </c:pt>
                <c:pt idx="2138">
                  <c:v>286.99833333333328</c:v>
                </c:pt>
                <c:pt idx="2139">
                  <c:v>284.74166666666662</c:v>
                </c:pt>
                <c:pt idx="2140">
                  <c:v>284.74166666666662</c:v>
                </c:pt>
                <c:pt idx="2141">
                  <c:v>284.74166666666662</c:v>
                </c:pt>
                <c:pt idx="2142">
                  <c:v>272.42500000000001</c:v>
                </c:pt>
                <c:pt idx="2143">
                  <c:v>268.29666666666668</c:v>
                </c:pt>
                <c:pt idx="2144">
                  <c:v>280.6166666666665</c:v>
                </c:pt>
                <c:pt idx="2145">
                  <c:v>273.2399999999999</c:v>
                </c:pt>
                <c:pt idx="2146">
                  <c:v>271.50333333333344</c:v>
                </c:pt>
                <c:pt idx="2147">
                  <c:v>271.50333333333344</c:v>
                </c:pt>
                <c:pt idx="2148">
                  <c:v>271.50333333333344</c:v>
                </c:pt>
                <c:pt idx="2149">
                  <c:v>283.92500000000013</c:v>
                </c:pt>
                <c:pt idx="2150">
                  <c:v>274.73000000000013</c:v>
                </c:pt>
                <c:pt idx="2151">
                  <c:v>257.6783333333334</c:v>
                </c:pt>
                <c:pt idx="2152">
                  <c:v>262.78333333333336</c:v>
                </c:pt>
                <c:pt idx="2153">
                  <c:v>258.73833333333334</c:v>
                </c:pt>
                <c:pt idx="2154">
                  <c:v>258.73833333333334</c:v>
                </c:pt>
                <c:pt idx="2155">
                  <c:v>258.73833333333334</c:v>
                </c:pt>
                <c:pt idx="2156">
                  <c:v>276.42000000000013</c:v>
                </c:pt>
                <c:pt idx="2157">
                  <c:v>295.91166666666652</c:v>
                </c:pt>
                <c:pt idx="2158">
                  <c:v>301.0300000000002</c:v>
                </c:pt>
                <c:pt idx="2159">
                  <c:v>309.44333333333338</c:v>
                </c:pt>
                <c:pt idx="2160">
                  <c:v>287.48499999999984</c:v>
                </c:pt>
                <c:pt idx="2161">
                  <c:v>287.48499999999984</c:v>
                </c:pt>
                <c:pt idx="2162">
                  <c:v>287.48499999999984</c:v>
                </c:pt>
                <c:pt idx="2163">
                  <c:v>280.11666666666673</c:v>
                </c:pt>
                <c:pt idx="2164">
                  <c:v>275.44333333333321</c:v>
                </c:pt>
                <c:pt idx="2165">
                  <c:v>271.17</c:v>
                </c:pt>
                <c:pt idx="2166">
                  <c:v>272.32166666666666</c:v>
                </c:pt>
                <c:pt idx="2167">
                  <c:v>273.36</c:v>
                </c:pt>
                <c:pt idx="2168">
                  <c:v>273.36</c:v>
                </c:pt>
                <c:pt idx="2169">
                  <c:v>273.36</c:v>
                </c:pt>
                <c:pt idx="2170">
                  <c:v>275.8333333333332</c:v>
                </c:pt>
                <c:pt idx="2171">
                  <c:v>277.94000000000011</c:v>
                </c:pt>
                <c:pt idx="2172">
                  <c:v>272.97500000000002</c:v>
                </c:pt>
                <c:pt idx="2173">
                  <c:v>299.95833333333348</c:v>
                </c:pt>
                <c:pt idx="2174">
                  <c:v>297.64999999999998</c:v>
                </c:pt>
                <c:pt idx="2175">
                  <c:v>297.64999999999998</c:v>
                </c:pt>
                <c:pt idx="2176">
                  <c:v>297.64999999999998</c:v>
                </c:pt>
                <c:pt idx="2177">
                  <c:v>304.20833333333343</c:v>
                </c:pt>
                <c:pt idx="2178">
                  <c:v>325.87833333333327</c:v>
                </c:pt>
                <c:pt idx="2179">
                  <c:v>335.47666666666657</c:v>
                </c:pt>
                <c:pt idx="2180">
                  <c:v>335.45999999999981</c:v>
                </c:pt>
                <c:pt idx="2181">
                  <c:v>337.08500000000015</c:v>
                </c:pt>
                <c:pt idx="2182">
                  <c:v>337.08500000000015</c:v>
                </c:pt>
                <c:pt idx="2183">
                  <c:v>337.08500000000015</c:v>
                </c:pt>
                <c:pt idx="2184">
                  <c:v>339.03499999999991</c:v>
                </c:pt>
                <c:pt idx="2185">
                  <c:v>356.65333333333325</c:v>
                </c:pt>
                <c:pt idx="2186">
                  <c:v>365.44833333333332</c:v>
                </c:pt>
                <c:pt idx="2187">
                  <c:v>359.79833333333363</c:v>
                </c:pt>
                <c:pt idx="2188">
                  <c:v>374.8533333333333</c:v>
                </c:pt>
                <c:pt idx="2189">
                  <c:v>374.8533333333333</c:v>
                </c:pt>
                <c:pt idx="2190">
                  <c:v>374.8533333333333</c:v>
                </c:pt>
                <c:pt idx="2191">
                  <c:v>376.56166666666684</c:v>
                </c:pt>
                <c:pt idx="2192">
                  <c:v>372.81166666666655</c:v>
                </c:pt>
                <c:pt idx="2193">
                  <c:v>377.55333333333334</c:v>
                </c:pt>
                <c:pt idx="2194">
                  <c:v>368.46499999999992</c:v>
                </c:pt>
                <c:pt idx="2195">
                  <c:v>366.41833333333358</c:v>
                </c:pt>
                <c:pt idx="2196">
                  <c:v>366.41833333333358</c:v>
                </c:pt>
                <c:pt idx="2197">
                  <c:v>366.41833333333358</c:v>
                </c:pt>
                <c:pt idx="2198">
                  <c:v>364.08833333333337</c:v>
                </c:pt>
                <c:pt idx="2199">
                  <c:v>369.17833333333357</c:v>
                </c:pt>
                <c:pt idx="2200">
                  <c:v>378.51666666666659</c:v>
                </c:pt>
                <c:pt idx="2201">
                  <c:v>366.46666666666647</c:v>
                </c:pt>
                <c:pt idx="2202">
                  <c:v>356.31666666666661</c:v>
                </c:pt>
                <c:pt idx="2203">
                  <c:v>356.31666666666661</c:v>
                </c:pt>
                <c:pt idx="2204">
                  <c:v>356.31666666666661</c:v>
                </c:pt>
                <c:pt idx="2205">
                  <c:v>333.67000000000007</c:v>
                </c:pt>
                <c:pt idx="2206">
                  <c:v>349.2133333333332</c:v>
                </c:pt>
                <c:pt idx="2207">
                  <c:v>375.03833333333318</c:v>
                </c:pt>
                <c:pt idx="2208">
                  <c:v>379.40666666666652</c:v>
                </c:pt>
                <c:pt idx="2209">
                  <c:v>376.71166666666659</c:v>
                </c:pt>
                <c:pt idx="2210">
                  <c:v>376.71166666666659</c:v>
                </c:pt>
                <c:pt idx="2211">
                  <c:v>376.71166666666659</c:v>
                </c:pt>
                <c:pt idx="2212">
                  <c:v>404.43499999999995</c:v>
                </c:pt>
                <c:pt idx="2213">
                  <c:v>400.65000000000015</c:v>
                </c:pt>
                <c:pt idx="2214">
                  <c:v>364.32666666666694</c:v>
                </c:pt>
                <c:pt idx="2215">
                  <c:v>372.28166666666658</c:v>
                </c:pt>
                <c:pt idx="2216">
                  <c:v>375.12666666666678</c:v>
                </c:pt>
                <c:pt idx="2217">
                  <c:v>375.12666666666678</c:v>
                </c:pt>
                <c:pt idx="2218">
                  <c:v>375.12666666666678</c:v>
                </c:pt>
                <c:pt idx="2219">
                  <c:v>359.08333333333331</c:v>
                </c:pt>
                <c:pt idx="2220">
                  <c:v>345.07666666666671</c:v>
                </c:pt>
                <c:pt idx="2221">
                  <c:v>334.46833333333331</c:v>
                </c:pt>
                <c:pt idx="2222">
                  <c:v>310.61999999999995</c:v>
                </c:pt>
                <c:pt idx="2223">
                  <c:v>271.91666666666657</c:v>
                </c:pt>
                <c:pt idx="2224">
                  <c:v>271.91666666666657</c:v>
                </c:pt>
                <c:pt idx="2225">
                  <c:v>271.91666666666657</c:v>
                </c:pt>
                <c:pt idx="2226">
                  <c:v>269.48166666666663</c:v>
                </c:pt>
                <c:pt idx="2227">
                  <c:v>271.02666666666664</c:v>
                </c:pt>
                <c:pt idx="2228">
                  <c:v>264.25500000000005</c:v>
                </c:pt>
                <c:pt idx="2229">
                  <c:v>267.58499999999975</c:v>
                </c:pt>
                <c:pt idx="2230">
                  <c:v>268.41666666666697</c:v>
                </c:pt>
                <c:pt idx="2231">
                  <c:v>268.41666666666697</c:v>
                </c:pt>
                <c:pt idx="2232">
                  <c:v>268.41666666666697</c:v>
                </c:pt>
                <c:pt idx="2233">
                  <c:v>268.41666666666697</c:v>
                </c:pt>
                <c:pt idx="2234">
                  <c:v>270.58999999999997</c:v>
                </c:pt>
                <c:pt idx="2235">
                  <c:v>276.50500000000011</c:v>
                </c:pt>
                <c:pt idx="2236">
                  <c:v>276.94166666666689</c:v>
                </c:pt>
                <c:pt idx="2237">
                  <c:v>281.26333333333321</c:v>
                </c:pt>
                <c:pt idx="2238">
                  <c:v>281.26333333333321</c:v>
                </c:pt>
                <c:pt idx="2239">
                  <c:v>281.26333333333321</c:v>
                </c:pt>
                <c:pt idx="2240">
                  <c:v>281.46666666666681</c:v>
                </c:pt>
                <c:pt idx="2241">
                  <c:v>289.42666666666685</c:v>
                </c:pt>
              </c:numCache>
            </c:numRef>
          </c:val>
          <c:extLst xmlns:c16r2="http://schemas.microsoft.com/office/drawing/2015/06/chart">
            <c:ext xmlns:c16="http://schemas.microsoft.com/office/drawing/2014/chart" uri="{C3380CC4-5D6E-409C-BE32-E72D297353CC}">
              <c16:uniqueId val="{00000000-654C-423B-883D-52463F1383CC}"/>
            </c:ext>
          </c:extLst>
        </c:ser>
        <c:dLbls>
          <c:showLegendKey val="0"/>
          <c:showVal val="0"/>
          <c:showCatName val="0"/>
          <c:showSerName val="0"/>
          <c:showPercent val="0"/>
          <c:showBubbleSize val="0"/>
        </c:dLbls>
        <c:axId val="1310585856"/>
        <c:axId val="1310577696"/>
      </c:areaChart>
      <c:lineChart>
        <c:grouping val="standard"/>
        <c:varyColors val="0"/>
        <c:ser>
          <c:idx val="0"/>
          <c:order val="0"/>
          <c:tx>
            <c:strRef>
              <c:f>'2.1.'!$B$5:$B$6</c:f>
              <c:strCache>
                <c:ptCount val="2"/>
                <c:pt idx="1">
                  <c:v>Russia 10Y</c:v>
                </c:pt>
              </c:strCache>
            </c:strRef>
          </c:tx>
          <c:spPr>
            <a:ln w="22225" cap="rnd">
              <a:solidFill>
                <a:schemeClr val="accent5"/>
              </a:solidFill>
              <a:round/>
            </a:ln>
            <a:effectLst/>
          </c:spPr>
          <c:marker>
            <c:symbol val="none"/>
          </c:marker>
          <c:cat>
            <c:numRef>
              <c:f>'2.1.'!$A$7:$A$2248</c:f>
              <c:numCache>
                <c:formatCode>m/d/yyyy</c:formatCode>
                <c:ptCount val="2242"/>
                <c:pt idx="0">
                  <c:v>44602</c:v>
                </c:pt>
                <c:pt idx="1">
                  <c:v>44601</c:v>
                </c:pt>
                <c:pt idx="2">
                  <c:v>44600</c:v>
                </c:pt>
                <c:pt idx="3">
                  <c:v>44599</c:v>
                </c:pt>
                <c:pt idx="4">
                  <c:v>44598</c:v>
                </c:pt>
                <c:pt idx="5">
                  <c:v>44597</c:v>
                </c:pt>
                <c:pt idx="6">
                  <c:v>44596</c:v>
                </c:pt>
                <c:pt idx="7">
                  <c:v>44595</c:v>
                </c:pt>
                <c:pt idx="8">
                  <c:v>44594</c:v>
                </c:pt>
                <c:pt idx="9">
                  <c:v>44593</c:v>
                </c:pt>
                <c:pt idx="10">
                  <c:v>44592</c:v>
                </c:pt>
                <c:pt idx="11">
                  <c:v>44591</c:v>
                </c:pt>
                <c:pt idx="12">
                  <c:v>44590</c:v>
                </c:pt>
                <c:pt idx="13">
                  <c:v>44589</c:v>
                </c:pt>
                <c:pt idx="14">
                  <c:v>44588</c:v>
                </c:pt>
                <c:pt idx="15">
                  <c:v>44587</c:v>
                </c:pt>
                <c:pt idx="16">
                  <c:v>44586</c:v>
                </c:pt>
                <c:pt idx="17">
                  <c:v>44585</c:v>
                </c:pt>
                <c:pt idx="18">
                  <c:v>44584</c:v>
                </c:pt>
                <c:pt idx="19">
                  <c:v>44583</c:v>
                </c:pt>
                <c:pt idx="20">
                  <c:v>44582</c:v>
                </c:pt>
                <c:pt idx="21">
                  <c:v>44581</c:v>
                </c:pt>
                <c:pt idx="22">
                  <c:v>44580</c:v>
                </c:pt>
                <c:pt idx="23">
                  <c:v>44579</c:v>
                </c:pt>
                <c:pt idx="24">
                  <c:v>44578</c:v>
                </c:pt>
                <c:pt idx="25">
                  <c:v>44577</c:v>
                </c:pt>
                <c:pt idx="26">
                  <c:v>44576</c:v>
                </c:pt>
                <c:pt idx="27">
                  <c:v>44575</c:v>
                </c:pt>
                <c:pt idx="28">
                  <c:v>44574</c:v>
                </c:pt>
                <c:pt idx="29">
                  <c:v>44573</c:v>
                </c:pt>
                <c:pt idx="30">
                  <c:v>44572</c:v>
                </c:pt>
                <c:pt idx="31">
                  <c:v>44571</c:v>
                </c:pt>
                <c:pt idx="32">
                  <c:v>44570</c:v>
                </c:pt>
                <c:pt idx="33">
                  <c:v>44569</c:v>
                </c:pt>
                <c:pt idx="34">
                  <c:v>44568</c:v>
                </c:pt>
                <c:pt idx="35">
                  <c:v>44567</c:v>
                </c:pt>
                <c:pt idx="36">
                  <c:v>44566</c:v>
                </c:pt>
                <c:pt idx="37">
                  <c:v>44565</c:v>
                </c:pt>
                <c:pt idx="38">
                  <c:v>44564</c:v>
                </c:pt>
                <c:pt idx="39">
                  <c:v>44563</c:v>
                </c:pt>
                <c:pt idx="40">
                  <c:v>44562</c:v>
                </c:pt>
                <c:pt idx="41">
                  <c:v>44561</c:v>
                </c:pt>
                <c:pt idx="42">
                  <c:v>44560</c:v>
                </c:pt>
                <c:pt idx="43">
                  <c:v>44559</c:v>
                </c:pt>
                <c:pt idx="44">
                  <c:v>44558</c:v>
                </c:pt>
                <c:pt idx="45">
                  <c:v>44557</c:v>
                </c:pt>
                <c:pt idx="46">
                  <c:v>44556</c:v>
                </c:pt>
                <c:pt idx="47">
                  <c:v>44555</c:v>
                </c:pt>
                <c:pt idx="48">
                  <c:v>44554</c:v>
                </c:pt>
                <c:pt idx="49">
                  <c:v>44553</c:v>
                </c:pt>
                <c:pt idx="50">
                  <c:v>44552</c:v>
                </c:pt>
                <c:pt idx="51">
                  <c:v>44551</c:v>
                </c:pt>
                <c:pt idx="52">
                  <c:v>44550</c:v>
                </c:pt>
                <c:pt idx="53">
                  <c:v>44549</c:v>
                </c:pt>
                <c:pt idx="54">
                  <c:v>44548</c:v>
                </c:pt>
                <c:pt idx="55">
                  <c:v>44547</c:v>
                </c:pt>
                <c:pt idx="56">
                  <c:v>44546</c:v>
                </c:pt>
                <c:pt idx="57">
                  <c:v>44545</c:v>
                </c:pt>
                <c:pt idx="58">
                  <c:v>44544</c:v>
                </c:pt>
                <c:pt idx="59">
                  <c:v>44543</c:v>
                </c:pt>
                <c:pt idx="60">
                  <c:v>44542</c:v>
                </c:pt>
                <c:pt idx="61">
                  <c:v>44541</c:v>
                </c:pt>
                <c:pt idx="62">
                  <c:v>44540</c:v>
                </c:pt>
                <c:pt idx="63">
                  <c:v>44539</c:v>
                </c:pt>
                <c:pt idx="64">
                  <c:v>44538</c:v>
                </c:pt>
                <c:pt idx="65">
                  <c:v>44537</c:v>
                </c:pt>
                <c:pt idx="66">
                  <c:v>44536</c:v>
                </c:pt>
                <c:pt idx="67">
                  <c:v>44535</c:v>
                </c:pt>
                <c:pt idx="68">
                  <c:v>44534</c:v>
                </c:pt>
                <c:pt idx="69">
                  <c:v>44533</c:v>
                </c:pt>
                <c:pt idx="70">
                  <c:v>44532</c:v>
                </c:pt>
                <c:pt idx="71">
                  <c:v>44531</c:v>
                </c:pt>
                <c:pt idx="72">
                  <c:v>44530</c:v>
                </c:pt>
                <c:pt idx="73">
                  <c:v>44529</c:v>
                </c:pt>
                <c:pt idx="74">
                  <c:v>44528</c:v>
                </c:pt>
                <c:pt idx="75">
                  <c:v>44527</c:v>
                </c:pt>
                <c:pt idx="76">
                  <c:v>44526</c:v>
                </c:pt>
                <c:pt idx="77">
                  <c:v>44525</c:v>
                </c:pt>
                <c:pt idx="78">
                  <c:v>44524</c:v>
                </c:pt>
                <c:pt idx="79">
                  <c:v>44523</c:v>
                </c:pt>
                <c:pt idx="80">
                  <c:v>44522</c:v>
                </c:pt>
                <c:pt idx="81">
                  <c:v>44521</c:v>
                </c:pt>
                <c:pt idx="82">
                  <c:v>44520</c:v>
                </c:pt>
                <c:pt idx="83">
                  <c:v>44519</c:v>
                </c:pt>
                <c:pt idx="84">
                  <c:v>44518</c:v>
                </c:pt>
                <c:pt idx="85">
                  <c:v>44517</c:v>
                </c:pt>
                <c:pt idx="86">
                  <c:v>44516</c:v>
                </c:pt>
                <c:pt idx="87">
                  <c:v>44515</c:v>
                </c:pt>
                <c:pt idx="88">
                  <c:v>44514</c:v>
                </c:pt>
                <c:pt idx="89">
                  <c:v>44513</c:v>
                </c:pt>
                <c:pt idx="90">
                  <c:v>44512</c:v>
                </c:pt>
                <c:pt idx="91">
                  <c:v>44511</c:v>
                </c:pt>
                <c:pt idx="92">
                  <c:v>44510</c:v>
                </c:pt>
                <c:pt idx="93">
                  <c:v>44509</c:v>
                </c:pt>
                <c:pt idx="94">
                  <c:v>44508</c:v>
                </c:pt>
                <c:pt idx="95">
                  <c:v>44507</c:v>
                </c:pt>
                <c:pt idx="96">
                  <c:v>44506</c:v>
                </c:pt>
                <c:pt idx="97">
                  <c:v>44505</c:v>
                </c:pt>
                <c:pt idx="98">
                  <c:v>44504</c:v>
                </c:pt>
                <c:pt idx="99">
                  <c:v>44503</c:v>
                </c:pt>
                <c:pt idx="100">
                  <c:v>44502</c:v>
                </c:pt>
                <c:pt idx="101">
                  <c:v>44501</c:v>
                </c:pt>
                <c:pt idx="102">
                  <c:v>44500</c:v>
                </c:pt>
                <c:pt idx="103">
                  <c:v>44499</c:v>
                </c:pt>
                <c:pt idx="104">
                  <c:v>44498</c:v>
                </c:pt>
                <c:pt idx="105">
                  <c:v>44497</c:v>
                </c:pt>
                <c:pt idx="106">
                  <c:v>44496</c:v>
                </c:pt>
                <c:pt idx="107">
                  <c:v>44495</c:v>
                </c:pt>
                <c:pt idx="108">
                  <c:v>44494</c:v>
                </c:pt>
                <c:pt idx="109">
                  <c:v>44493</c:v>
                </c:pt>
                <c:pt idx="110">
                  <c:v>44492</c:v>
                </c:pt>
                <c:pt idx="111">
                  <c:v>44491</c:v>
                </c:pt>
                <c:pt idx="112">
                  <c:v>44490</c:v>
                </c:pt>
                <c:pt idx="113">
                  <c:v>44489</c:v>
                </c:pt>
                <c:pt idx="114">
                  <c:v>44488</c:v>
                </c:pt>
                <c:pt idx="115">
                  <c:v>44487</c:v>
                </c:pt>
                <c:pt idx="116">
                  <c:v>44486</c:v>
                </c:pt>
                <c:pt idx="117">
                  <c:v>44485</c:v>
                </c:pt>
                <c:pt idx="118">
                  <c:v>44484</c:v>
                </c:pt>
                <c:pt idx="119">
                  <c:v>44483</c:v>
                </c:pt>
                <c:pt idx="120">
                  <c:v>44482</c:v>
                </c:pt>
                <c:pt idx="121">
                  <c:v>44481</c:v>
                </c:pt>
                <c:pt idx="122">
                  <c:v>44480</c:v>
                </c:pt>
                <c:pt idx="123">
                  <c:v>44479</c:v>
                </c:pt>
                <c:pt idx="124">
                  <c:v>44478</c:v>
                </c:pt>
                <c:pt idx="125">
                  <c:v>44477</c:v>
                </c:pt>
                <c:pt idx="126">
                  <c:v>44476</c:v>
                </c:pt>
                <c:pt idx="127">
                  <c:v>44475</c:v>
                </c:pt>
                <c:pt idx="128">
                  <c:v>44474</c:v>
                </c:pt>
                <c:pt idx="129">
                  <c:v>44473</c:v>
                </c:pt>
                <c:pt idx="130">
                  <c:v>44472</c:v>
                </c:pt>
                <c:pt idx="131">
                  <c:v>44471</c:v>
                </c:pt>
                <c:pt idx="132">
                  <c:v>44470</c:v>
                </c:pt>
                <c:pt idx="133">
                  <c:v>44469</c:v>
                </c:pt>
                <c:pt idx="134">
                  <c:v>44468</c:v>
                </c:pt>
                <c:pt idx="135">
                  <c:v>44467</c:v>
                </c:pt>
                <c:pt idx="136">
                  <c:v>44466</c:v>
                </c:pt>
                <c:pt idx="137">
                  <c:v>44465</c:v>
                </c:pt>
                <c:pt idx="138">
                  <c:v>44464</c:v>
                </c:pt>
                <c:pt idx="139">
                  <c:v>44463</c:v>
                </c:pt>
                <c:pt idx="140">
                  <c:v>44462</c:v>
                </c:pt>
                <c:pt idx="141">
                  <c:v>44461</c:v>
                </c:pt>
                <c:pt idx="142">
                  <c:v>44460</c:v>
                </c:pt>
                <c:pt idx="143">
                  <c:v>44459</c:v>
                </c:pt>
                <c:pt idx="144">
                  <c:v>44458</c:v>
                </c:pt>
                <c:pt idx="145">
                  <c:v>44457</c:v>
                </c:pt>
                <c:pt idx="146">
                  <c:v>44456</c:v>
                </c:pt>
                <c:pt idx="147">
                  <c:v>44455</c:v>
                </c:pt>
                <c:pt idx="148">
                  <c:v>44454</c:v>
                </c:pt>
                <c:pt idx="149">
                  <c:v>44453</c:v>
                </c:pt>
                <c:pt idx="150">
                  <c:v>44452</c:v>
                </c:pt>
                <c:pt idx="151">
                  <c:v>44451</c:v>
                </c:pt>
                <c:pt idx="152">
                  <c:v>44450</c:v>
                </c:pt>
                <c:pt idx="153">
                  <c:v>44449</c:v>
                </c:pt>
                <c:pt idx="154">
                  <c:v>44448</c:v>
                </c:pt>
                <c:pt idx="155">
                  <c:v>44447</c:v>
                </c:pt>
                <c:pt idx="156">
                  <c:v>44446</c:v>
                </c:pt>
                <c:pt idx="157">
                  <c:v>44445</c:v>
                </c:pt>
                <c:pt idx="158">
                  <c:v>44444</c:v>
                </c:pt>
                <c:pt idx="159">
                  <c:v>44443</c:v>
                </c:pt>
                <c:pt idx="160">
                  <c:v>44442</c:v>
                </c:pt>
                <c:pt idx="161">
                  <c:v>44441</c:v>
                </c:pt>
                <c:pt idx="162">
                  <c:v>44440</c:v>
                </c:pt>
                <c:pt idx="163">
                  <c:v>44439</c:v>
                </c:pt>
                <c:pt idx="164">
                  <c:v>44438</c:v>
                </c:pt>
                <c:pt idx="165">
                  <c:v>44437</c:v>
                </c:pt>
                <c:pt idx="166">
                  <c:v>44436</c:v>
                </c:pt>
                <c:pt idx="167">
                  <c:v>44435</c:v>
                </c:pt>
                <c:pt idx="168">
                  <c:v>44434</c:v>
                </c:pt>
                <c:pt idx="169">
                  <c:v>44433</c:v>
                </c:pt>
                <c:pt idx="170">
                  <c:v>44432</c:v>
                </c:pt>
                <c:pt idx="171">
                  <c:v>44431</c:v>
                </c:pt>
                <c:pt idx="172">
                  <c:v>44430</c:v>
                </c:pt>
                <c:pt idx="173">
                  <c:v>44429</c:v>
                </c:pt>
                <c:pt idx="174">
                  <c:v>44428</c:v>
                </c:pt>
                <c:pt idx="175">
                  <c:v>44427</c:v>
                </c:pt>
                <c:pt idx="176">
                  <c:v>44426</c:v>
                </c:pt>
                <c:pt idx="177">
                  <c:v>44425</c:v>
                </c:pt>
                <c:pt idx="178">
                  <c:v>44424</c:v>
                </c:pt>
                <c:pt idx="179">
                  <c:v>44423</c:v>
                </c:pt>
                <c:pt idx="180">
                  <c:v>44422</c:v>
                </c:pt>
                <c:pt idx="181">
                  <c:v>44421</c:v>
                </c:pt>
                <c:pt idx="182">
                  <c:v>44420</c:v>
                </c:pt>
                <c:pt idx="183">
                  <c:v>44419</c:v>
                </c:pt>
                <c:pt idx="184">
                  <c:v>44418</c:v>
                </c:pt>
                <c:pt idx="185">
                  <c:v>44417</c:v>
                </c:pt>
                <c:pt idx="186">
                  <c:v>44416</c:v>
                </c:pt>
                <c:pt idx="187">
                  <c:v>44415</c:v>
                </c:pt>
                <c:pt idx="188">
                  <c:v>44414</c:v>
                </c:pt>
                <c:pt idx="189">
                  <c:v>44413</c:v>
                </c:pt>
                <c:pt idx="190">
                  <c:v>44412</c:v>
                </c:pt>
                <c:pt idx="191">
                  <c:v>44411</c:v>
                </c:pt>
                <c:pt idx="192">
                  <c:v>44410</c:v>
                </c:pt>
                <c:pt idx="193">
                  <c:v>44409</c:v>
                </c:pt>
                <c:pt idx="194">
                  <c:v>44408</c:v>
                </c:pt>
                <c:pt idx="195">
                  <c:v>44407</c:v>
                </c:pt>
                <c:pt idx="196">
                  <c:v>44406</c:v>
                </c:pt>
                <c:pt idx="197">
                  <c:v>44405</c:v>
                </c:pt>
                <c:pt idx="198">
                  <c:v>44404</c:v>
                </c:pt>
                <c:pt idx="199">
                  <c:v>44403</c:v>
                </c:pt>
                <c:pt idx="200">
                  <c:v>44402</c:v>
                </c:pt>
                <c:pt idx="201">
                  <c:v>44401</c:v>
                </c:pt>
                <c:pt idx="202">
                  <c:v>44400</c:v>
                </c:pt>
                <c:pt idx="203">
                  <c:v>44399</c:v>
                </c:pt>
                <c:pt idx="204">
                  <c:v>44398</c:v>
                </c:pt>
                <c:pt idx="205">
                  <c:v>44397</c:v>
                </c:pt>
                <c:pt idx="206">
                  <c:v>44396</c:v>
                </c:pt>
                <c:pt idx="207">
                  <c:v>44395</c:v>
                </c:pt>
                <c:pt idx="208">
                  <c:v>44394</c:v>
                </c:pt>
                <c:pt idx="209">
                  <c:v>44393</c:v>
                </c:pt>
                <c:pt idx="210">
                  <c:v>44392</c:v>
                </c:pt>
                <c:pt idx="211">
                  <c:v>44391</c:v>
                </c:pt>
                <c:pt idx="212">
                  <c:v>44390</c:v>
                </c:pt>
                <c:pt idx="213">
                  <c:v>44389</c:v>
                </c:pt>
                <c:pt idx="214">
                  <c:v>44388</c:v>
                </c:pt>
                <c:pt idx="215">
                  <c:v>44387</c:v>
                </c:pt>
                <c:pt idx="216">
                  <c:v>44386</c:v>
                </c:pt>
                <c:pt idx="217">
                  <c:v>44385</c:v>
                </c:pt>
                <c:pt idx="218">
                  <c:v>44384</c:v>
                </c:pt>
                <c:pt idx="219">
                  <c:v>44383</c:v>
                </c:pt>
                <c:pt idx="220">
                  <c:v>44382</c:v>
                </c:pt>
                <c:pt idx="221">
                  <c:v>44381</c:v>
                </c:pt>
                <c:pt idx="222">
                  <c:v>44380</c:v>
                </c:pt>
                <c:pt idx="223">
                  <c:v>44379</c:v>
                </c:pt>
                <c:pt idx="224">
                  <c:v>44378</c:v>
                </c:pt>
                <c:pt idx="225">
                  <c:v>44377</c:v>
                </c:pt>
                <c:pt idx="226">
                  <c:v>44376</c:v>
                </c:pt>
                <c:pt idx="227">
                  <c:v>44375</c:v>
                </c:pt>
                <c:pt idx="228">
                  <c:v>44374</c:v>
                </c:pt>
                <c:pt idx="229">
                  <c:v>44373</c:v>
                </c:pt>
                <c:pt idx="230">
                  <c:v>44372</c:v>
                </c:pt>
                <c:pt idx="231">
                  <c:v>44371</c:v>
                </c:pt>
                <c:pt idx="232">
                  <c:v>44370</c:v>
                </c:pt>
                <c:pt idx="233">
                  <c:v>44369</c:v>
                </c:pt>
                <c:pt idx="234">
                  <c:v>44368</c:v>
                </c:pt>
                <c:pt idx="235">
                  <c:v>44367</c:v>
                </c:pt>
                <c:pt idx="236">
                  <c:v>44366</c:v>
                </c:pt>
                <c:pt idx="237">
                  <c:v>44365</c:v>
                </c:pt>
                <c:pt idx="238">
                  <c:v>44364</c:v>
                </c:pt>
                <c:pt idx="239">
                  <c:v>44363</c:v>
                </c:pt>
                <c:pt idx="240">
                  <c:v>44362</c:v>
                </c:pt>
                <c:pt idx="241">
                  <c:v>44361</c:v>
                </c:pt>
                <c:pt idx="242">
                  <c:v>44360</c:v>
                </c:pt>
                <c:pt idx="243">
                  <c:v>44359</c:v>
                </c:pt>
                <c:pt idx="244">
                  <c:v>44358</c:v>
                </c:pt>
                <c:pt idx="245">
                  <c:v>44357</c:v>
                </c:pt>
                <c:pt idx="246">
                  <c:v>44356</c:v>
                </c:pt>
                <c:pt idx="247">
                  <c:v>44355</c:v>
                </c:pt>
                <c:pt idx="248">
                  <c:v>44354</c:v>
                </c:pt>
                <c:pt idx="249">
                  <c:v>44353</c:v>
                </c:pt>
                <c:pt idx="250">
                  <c:v>44352</c:v>
                </c:pt>
                <c:pt idx="251">
                  <c:v>44351</c:v>
                </c:pt>
                <c:pt idx="252">
                  <c:v>44350</c:v>
                </c:pt>
                <c:pt idx="253">
                  <c:v>44349</c:v>
                </c:pt>
                <c:pt idx="254">
                  <c:v>44348</c:v>
                </c:pt>
                <c:pt idx="255">
                  <c:v>44347</c:v>
                </c:pt>
                <c:pt idx="256">
                  <c:v>44346</c:v>
                </c:pt>
                <c:pt idx="257">
                  <c:v>44345</c:v>
                </c:pt>
                <c:pt idx="258">
                  <c:v>44344</c:v>
                </c:pt>
                <c:pt idx="259">
                  <c:v>44343</c:v>
                </c:pt>
                <c:pt idx="260">
                  <c:v>44342</c:v>
                </c:pt>
                <c:pt idx="261">
                  <c:v>44341</c:v>
                </c:pt>
                <c:pt idx="262">
                  <c:v>44340</c:v>
                </c:pt>
                <c:pt idx="263">
                  <c:v>44339</c:v>
                </c:pt>
                <c:pt idx="264">
                  <c:v>44338</c:v>
                </c:pt>
                <c:pt idx="265">
                  <c:v>44337</c:v>
                </c:pt>
                <c:pt idx="266">
                  <c:v>44336</c:v>
                </c:pt>
                <c:pt idx="267">
                  <c:v>44335</c:v>
                </c:pt>
                <c:pt idx="268">
                  <c:v>44334</c:v>
                </c:pt>
                <c:pt idx="269">
                  <c:v>44333</c:v>
                </c:pt>
                <c:pt idx="270">
                  <c:v>44332</c:v>
                </c:pt>
                <c:pt idx="271">
                  <c:v>44331</c:v>
                </c:pt>
                <c:pt idx="272">
                  <c:v>44330</c:v>
                </c:pt>
                <c:pt idx="273">
                  <c:v>44329</c:v>
                </c:pt>
                <c:pt idx="274">
                  <c:v>44328</c:v>
                </c:pt>
                <c:pt idx="275">
                  <c:v>44327</c:v>
                </c:pt>
                <c:pt idx="276">
                  <c:v>44326</c:v>
                </c:pt>
                <c:pt idx="277">
                  <c:v>44325</c:v>
                </c:pt>
                <c:pt idx="278">
                  <c:v>44324</c:v>
                </c:pt>
                <c:pt idx="279">
                  <c:v>44323</c:v>
                </c:pt>
                <c:pt idx="280">
                  <c:v>44322</c:v>
                </c:pt>
                <c:pt idx="281">
                  <c:v>44321</c:v>
                </c:pt>
                <c:pt idx="282">
                  <c:v>44320</c:v>
                </c:pt>
                <c:pt idx="283">
                  <c:v>44319</c:v>
                </c:pt>
                <c:pt idx="284">
                  <c:v>44318</c:v>
                </c:pt>
                <c:pt idx="285">
                  <c:v>44317</c:v>
                </c:pt>
                <c:pt idx="286">
                  <c:v>44316</c:v>
                </c:pt>
                <c:pt idx="287">
                  <c:v>44315</c:v>
                </c:pt>
                <c:pt idx="288">
                  <c:v>44314</c:v>
                </c:pt>
                <c:pt idx="289">
                  <c:v>44313</c:v>
                </c:pt>
                <c:pt idx="290">
                  <c:v>44312</c:v>
                </c:pt>
                <c:pt idx="291">
                  <c:v>44311</c:v>
                </c:pt>
                <c:pt idx="292">
                  <c:v>44310</c:v>
                </c:pt>
                <c:pt idx="293">
                  <c:v>44309</c:v>
                </c:pt>
                <c:pt idx="294">
                  <c:v>44308</c:v>
                </c:pt>
                <c:pt idx="295">
                  <c:v>44307</c:v>
                </c:pt>
                <c:pt idx="296">
                  <c:v>44306</c:v>
                </c:pt>
                <c:pt idx="297">
                  <c:v>44305</c:v>
                </c:pt>
                <c:pt idx="298">
                  <c:v>44304</c:v>
                </c:pt>
                <c:pt idx="299">
                  <c:v>44303</c:v>
                </c:pt>
                <c:pt idx="300">
                  <c:v>44302</c:v>
                </c:pt>
                <c:pt idx="301">
                  <c:v>44301</c:v>
                </c:pt>
                <c:pt idx="302">
                  <c:v>44300</c:v>
                </c:pt>
                <c:pt idx="303">
                  <c:v>44299</c:v>
                </c:pt>
                <c:pt idx="304">
                  <c:v>44298</c:v>
                </c:pt>
                <c:pt idx="305">
                  <c:v>44297</c:v>
                </c:pt>
                <c:pt idx="306">
                  <c:v>44296</c:v>
                </c:pt>
                <c:pt idx="307">
                  <c:v>44295</c:v>
                </c:pt>
                <c:pt idx="308">
                  <c:v>44294</c:v>
                </c:pt>
                <c:pt idx="309">
                  <c:v>44293</c:v>
                </c:pt>
                <c:pt idx="310">
                  <c:v>44292</c:v>
                </c:pt>
                <c:pt idx="311">
                  <c:v>44291</c:v>
                </c:pt>
                <c:pt idx="312">
                  <c:v>44290</c:v>
                </c:pt>
                <c:pt idx="313">
                  <c:v>44289</c:v>
                </c:pt>
                <c:pt idx="314">
                  <c:v>44288</c:v>
                </c:pt>
                <c:pt idx="315">
                  <c:v>44287</c:v>
                </c:pt>
                <c:pt idx="316">
                  <c:v>44286</c:v>
                </c:pt>
                <c:pt idx="317">
                  <c:v>44285</c:v>
                </c:pt>
                <c:pt idx="318">
                  <c:v>44284</c:v>
                </c:pt>
                <c:pt idx="319">
                  <c:v>44283</c:v>
                </c:pt>
                <c:pt idx="320">
                  <c:v>44282</c:v>
                </c:pt>
                <c:pt idx="321">
                  <c:v>44281</c:v>
                </c:pt>
                <c:pt idx="322">
                  <c:v>44280</c:v>
                </c:pt>
                <c:pt idx="323">
                  <c:v>44279</c:v>
                </c:pt>
                <c:pt idx="324">
                  <c:v>44278</c:v>
                </c:pt>
                <c:pt idx="325">
                  <c:v>44277</c:v>
                </c:pt>
                <c:pt idx="326">
                  <c:v>44276</c:v>
                </c:pt>
                <c:pt idx="327">
                  <c:v>44275</c:v>
                </c:pt>
                <c:pt idx="328">
                  <c:v>44274</c:v>
                </c:pt>
                <c:pt idx="329">
                  <c:v>44273</c:v>
                </c:pt>
                <c:pt idx="330">
                  <c:v>44272</c:v>
                </c:pt>
                <c:pt idx="331">
                  <c:v>44271</c:v>
                </c:pt>
                <c:pt idx="332">
                  <c:v>44270</c:v>
                </c:pt>
                <c:pt idx="333">
                  <c:v>44269</c:v>
                </c:pt>
                <c:pt idx="334">
                  <c:v>44268</c:v>
                </c:pt>
                <c:pt idx="335">
                  <c:v>44267</c:v>
                </c:pt>
                <c:pt idx="336">
                  <c:v>44266</c:v>
                </c:pt>
                <c:pt idx="337">
                  <c:v>44265</c:v>
                </c:pt>
                <c:pt idx="338">
                  <c:v>44264</c:v>
                </c:pt>
                <c:pt idx="339">
                  <c:v>44263</c:v>
                </c:pt>
                <c:pt idx="340">
                  <c:v>44262</c:v>
                </c:pt>
                <c:pt idx="341">
                  <c:v>44261</c:v>
                </c:pt>
                <c:pt idx="342">
                  <c:v>44260</c:v>
                </c:pt>
                <c:pt idx="343">
                  <c:v>44259</c:v>
                </c:pt>
                <c:pt idx="344">
                  <c:v>44258</c:v>
                </c:pt>
                <c:pt idx="345">
                  <c:v>44257</c:v>
                </c:pt>
                <c:pt idx="346">
                  <c:v>44256</c:v>
                </c:pt>
                <c:pt idx="347">
                  <c:v>44255</c:v>
                </c:pt>
                <c:pt idx="348">
                  <c:v>44254</c:v>
                </c:pt>
                <c:pt idx="349">
                  <c:v>44253</c:v>
                </c:pt>
                <c:pt idx="350">
                  <c:v>44252</c:v>
                </c:pt>
                <c:pt idx="351">
                  <c:v>44251</c:v>
                </c:pt>
                <c:pt idx="352">
                  <c:v>44250</c:v>
                </c:pt>
                <c:pt idx="353">
                  <c:v>44249</c:v>
                </c:pt>
                <c:pt idx="354">
                  <c:v>44248</c:v>
                </c:pt>
                <c:pt idx="355">
                  <c:v>44247</c:v>
                </c:pt>
                <c:pt idx="356">
                  <c:v>44246</c:v>
                </c:pt>
                <c:pt idx="357">
                  <c:v>44245</c:v>
                </c:pt>
                <c:pt idx="358">
                  <c:v>44244</c:v>
                </c:pt>
                <c:pt idx="359">
                  <c:v>44243</c:v>
                </c:pt>
                <c:pt idx="360">
                  <c:v>44242</c:v>
                </c:pt>
                <c:pt idx="361">
                  <c:v>44241</c:v>
                </c:pt>
                <c:pt idx="362">
                  <c:v>44240</c:v>
                </c:pt>
                <c:pt idx="363">
                  <c:v>44239</c:v>
                </c:pt>
                <c:pt idx="364">
                  <c:v>44238</c:v>
                </c:pt>
                <c:pt idx="365">
                  <c:v>44237</c:v>
                </c:pt>
                <c:pt idx="366">
                  <c:v>44236</c:v>
                </c:pt>
                <c:pt idx="367">
                  <c:v>44235</c:v>
                </c:pt>
                <c:pt idx="368">
                  <c:v>44234</c:v>
                </c:pt>
                <c:pt idx="369">
                  <c:v>44233</c:v>
                </c:pt>
                <c:pt idx="370">
                  <c:v>44232</c:v>
                </c:pt>
                <c:pt idx="371">
                  <c:v>44231</c:v>
                </c:pt>
                <c:pt idx="372">
                  <c:v>44230</c:v>
                </c:pt>
                <c:pt idx="373">
                  <c:v>44229</c:v>
                </c:pt>
                <c:pt idx="374">
                  <c:v>44228</c:v>
                </c:pt>
                <c:pt idx="375">
                  <c:v>44227</c:v>
                </c:pt>
                <c:pt idx="376">
                  <c:v>44226</c:v>
                </c:pt>
                <c:pt idx="377">
                  <c:v>44225</c:v>
                </c:pt>
                <c:pt idx="378">
                  <c:v>44224</c:v>
                </c:pt>
                <c:pt idx="379">
                  <c:v>44223</c:v>
                </c:pt>
                <c:pt idx="380">
                  <c:v>44222</c:v>
                </c:pt>
                <c:pt idx="381">
                  <c:v>44221</c:v>
                </c:pt>
                <c:pt idx="382">
                  <c:v>44220</c:v>
                </c:pt>
                <c:pt idx="383">
                  <c:v>44219</c:v>
                </c:pt>
                <c:pt idx="384">
                  <c:v>44218</c:v>
                </c:pt>
                <c:pt idx="385">
                  <c:v>44217</c:v>
                </c:pt>
                <c:pt idx="386">
                  <c:v>44216</c:v>
                </c:pt>
                <c:pt idx="387">
                  <c:v>44215</c:v>
                </c:pt>
                <c:pt idx="388">
                  <c:v>44214</c:v>
                </c:pt>
                <c:pt idx="389">
                  <c:v>44213</c:v>
                </c:pt>
                <c:pt idx="390">
                  <c:v>44212</c:v>
                </c:pt>
                <c:pt idx="391">
                  <c:v>44211</c:v>
                </c:pt>
                <c:pt idx="392">
                  <c:v>44210</c:v>
                </c:pt>
                <c:pt idx="393">
                  <c:v>44209</c:v>
                </c:pt>
                <c:pt idx="394">
                  <c:v>44208</c:v>
                </c:pt>
                <c:pt idx="395">
                  <c:v>44207</c:v>
                </c:pt>
                <c:pt idx="396">
                  <c:v>44206</c:v>
                </c:pt>
                <c:pt idx="397">
                  <c:v>44205</c:v>
                </c:pt>
                <c:pt idx="398">
                  <c:v>44204</c:v>
                </c:pt>
                <c:pt idx="399">
                  <c:v>44203</c:v>
                </c:pt>
                <c:pt idx="400">
                  <c:v>44202</c:v>
                </c:pt>
                <c:pt idx="401">
                  <c:v>44201</c:v>
                </c:pt>
                <c:pt idx="402">
                  <c:v>44200</c:v>
                </c:pt>
                <c:pt idx="403">
                  <c:v>44199</c:v>
                </c:pt>
                <c:pt idx="404">
                  <c:v>44198</c:v>
                </c:pt>
                <c:pt idx="405">
                  <c:v>44197</c:v>
                </c:pt>
                <c:pt idx="406">
                  <c:v>44196</c:v>
                </c:pt>
                <c:pt idx="407">
                  <c:v>44195</c:v>
                </c:pt>
                <c:pt idx="408">
                  <c:v>44194</c:v>
                </c:pt>
                <c:pt idx="409">
                  <c:v>44193</c:v>
                </c:pt>
                <c:pt idx="410">
                  <c:v>44192</c:v>
                </c:pt>
                <c:pt idx="411">
                  <c:v>44191</c:v>
                </c:pt>
                <c:pt idx="412">
                  <c:v>44190</c:v>
                </c:pt>
                <c:pt idx="413">
                  <c:v>44189</c:v>
                </c:pt>
                <c:pt idx="414">
                  <c:v>44188</c:v>
                </c:pt>
                <c:pt idx="415">
                  <c:v>44187</c:v>
                </c:pt>
                <c:pt idx="416">
                  <c:v>44186</c:v>
                </c:pt>
                <c:pt idx="417">
                  <c:v>44185</c:v>
                </c:pt>
                <c:pt idx="418">
                  <c:v>44184</c:v>
                </c:pt>
                <c:pt idx="419">
                  <c:v>44183</c:v>
                </c:pt>
                <c:pt idx="420">
                  <c:v>44182</c:v>
                </c:pt>
                <c:pt idx="421">
                  <c:v>44181</c:v>
                </c:pt>
                <c:pt idx="422">
                  <c:v>44180</c:v>
                </c:pt>
                <c:pt idx="423">
                  <c:v>44179</c:v>
                </c:pt>
                <c:pt idx="424">
                  <c:v>44178</c:v>
                </c:pt>
                <c:pt idx="425">
                  <c:v>44177</c:v>
                </c:pt>
                <c:pt idx="426">
                  <c:v>44176</c:v>
                </c:pt>
                <c:pt idx="427">
                  <c:v>44175</c:v>
                </c:pt>
                <c:pt idx="428">
                  <c:v>44174</c:v>
                </c:pt>
                <c:pt idx="429">
                  <c:v>44173</c:v>
                </c:pt>
                <c:pt idx="430">
                  <c:v>44172</c:v>
                </c:pt>
                <c:pt idx="431">
                  <c:v>44171</c:v>
                </c:pt>
                <c:pt idx="432">
                  <c:v>44170</c:v>
                </c:pt>
                <c:pt idx="433">
                  <c:v>44169</c:v>
                </c:pt>
                <c:pt idx="434">
                  <c:v>44168</c:v>
                </c:pt>
                <c:pt idx="435">
                  <c:v>44167</c:v>
                </c:pt>
                <c:pt idx="436">
                  <c:v>44166</c:v>
                </c:pt>
                <c:pt idx="437">
                  <c:v>44165</c:v>
                </c:pt>
                <c:pt idx="438">
                  <c:v>44164</c:v>
                </c:pt>
                <c:pt idx="439">
                  <c:v>44163</c:v>
                </c:pt>
                <c:pt idx="440">
                  <c:v>44162</c:v>
                </c:pt>
                <c:pt idx="441">
                  <c:v>44161</c:v>
                </c:pt>
                <c:pt idx="442">
                  <c:v>44160</c:v>
                </c:pt>
                <c:pt idx="443">
                  <c:v>44159</c:v>
                </c:pt>
                <c:pt idx="444">
                  <c:v>44158</c:v>
                </c:pt>
                <c:pt idx="445">
                  <c:v>44157</c:v>
                </c:pt>
                <c:pt idx="446">
                  <c:v>44156</c:v>
                </c:pt>
                <c:pt idx="447">
                  <c:v>44155</c:v>
                </c:pt>
                <c:pt idx="448">
                  <c:v>44154</c:v>
                </c:pt>
                <c:pt idx="449">
                  <c:v>44153</c:v>
                </c:pt>
                <c:pt idx="450">
                  <c:v>44152</c:v>
                </c:pt>
                <c:pt idx="451">
                  <c:v>44151</c:v>
                </c:pt>
                <c:pt idx="452">
                  <c:v>44150</c:v>
                </c:pt>
                <c:pt idx="453">
                  <c:v>44149</c:v>
                </c:pt>
                <c:pt idx="454">
                  <c:v>44148</c:v>
                </c:pt>
                <c:pt idx="455">
                  <c:v>44147</c:v>
                </c:pt>
                <c:pt idx="456">
                  <c:v>44146</c:v>
                </c:pt>
                <c:pt idx="457">
                  <c:v>44145</c:v>
                </c:pt>
                <c:pt idx="458">
                  <c:v>44144</c:v>
                </c:pt>
                <c:pt idx="459">
                  <c:v>44143</c:v>
                </c:pt>
                <c:pt idx="460">
                  <c:v>44142</c:v>
                </c:pt>
                <c:pt idx="461">
                  <c:v>44141</c:v>
                </c:pt>
                <c:pt idx="462">
                  <c:v>44140</c:v>
                </c:pt>
                <c:pt idx="463">
                  <c:v>44139</c:v>
                </c:pt>
                <c:pt idx="464">
                  <c:v>44138</c:v>
                </c:pt>
                <c:pt idx="465">
                  <c:v>44137</c:v>
                </c:pt>
                <c:pt idx="466">
                  <c:v>44136</c:v>
                </c:pt>
                <c:pt idx="467">
                  <c:v>44135</c:v>
                </c:pt>
                <c:pt idx="468">
                  <c:v>44134</c:v>
                </c:pt>
                <c:pt idx="469">
                  <c:v>44133</c:v>
                </c:pt>
                <c:pt idx="470">
                  <c:v>44132</c:v>
                </c:pt>
                <c:pt idx="471">
                  <c:v>44131</c:v>
                </c:pt>
                <c:pt idx="472">
                  <c:v>44130</c:v>
                </c:pt>
                <c:pt idx="473">
                  <c:v>44129</c:v>
                </c:pt>
                <c:pt idx="474">
                  <c:v>44128</c:v>
                </c:pt>
                <c:pt idx="475">
                  <c:v>44127</c:v>
                </c:pt>
                <c:pt idx="476">
                  <c:v>44126</c:v>
                </c:pt>
                <c:pt idx="477">
                  <c:v>44125</c:v>
                </c:pt>
                <c:pt idx="478">
                  <c:v>44124</c:v>
                </c:pt>
                <c:pt idx="479">
                  <c:v>44123</c:v>
                </c:pt>
                <c:pt idx="480">
                  <c:v>44122</c:v>
                </c:pt>
                <c:pt idx="481">
                  <c:v>44121</c:v>
                </c:pt>
                <c:pt idx="482">
                  <c:v>44120</c:v>
                </c:pt>
                <c:pt idx="483">
                  <c:v>44119</c:v>
                </c:pt>
                <c:pt idx="484">
                  <c:v>44118</c:v>
                </c:pt>
                <c:pt idx="485">
                  <c:v>44117</c:v>
                </c:pt>
                <c:pt idx="486">
                  <c:v>44116</c:v>
                </c:pt>
                <c:pt idx="487">
                  <c:v>44115</c:v>
                </c:pt>
                <c:pt idx="488">
                  <c:v>44114</c:v>
                </c:pt>
                <c:pt idx="489">
                  <c:v>44113</c:v>
                </c:pt>
                <c:pt idx="490">
                  <c:v>44112</c:v>
                </c:pt>
                <c:pt idx="491">
                  <c:v>44111</c:v>
                </c:pt>
                <c:pt idx="492">
                  <c:v>44110</c:v>
                </c:pt>
                <c:pt idx="493">
                  <c:v>44109</c:v>
                </c:pt>
                <c:pt idx="494">
                  <c:v>44108</c:v>
                </c:pt>
                <c:pt idx="495">
                  <c:v>44107</c:v>
                </c:pt>
                <c:pt idx="496">
                  <c:v>44106</c:v>
                </c:pt>
                <c:pt idx="497">
                  <c:v>44105</c:v>
                </c:pt>
                <c:pt idx="498">
                  <c:v>44104</c:v>
                </c:pt>
                <c:pt idx="499">
                  <c:v>44103</c:v>
                </c:pt>
                <c:pt idx="500">
                  <c:v>44102</c:v>
                </c:pt>
                <c:pt idx="501">
                  <c:v>44101</c:v>
                </c:pt>
                <c:pt idx="502">
                  <c:v>44100</c:v>
                </c:pt>
                <c:pt idx="503">
                  <c:v>44099</c:v>
                </c:pt>
                <c:pt idx="504">
                  <c:v>44098</c:v>
                </c:pt>
                <c:pt idx="505">
                  <c:v>44097</c:v>
                </c:pt>
                <c:pt idx="506">
                  <c:v>44096</c:v>
                </c:pt>
                <c:pt idx="507">
                  <c:v>44095</c:v>
                </c:pt>
                <c:pt idx="508">
                  <c:v>44094</c:v>
                </c:pt>
                <c:pt idx="509">
                  <c:v>44093</c:v>
                </c:pt>
                <c:pt idx="510">
                  <c:v>44092</c:v>
                </c:pt>
                <c:pt idx="511">
                  <c:v>44091</c:v>
                </c:pt>
                <c:pt idx="512">
                  <c:v>44090</c:v>
                </c:pt>
                <c:pt idx="513">
                  <c:v>44089</c:v>
                </c:pt>
                <c:pt idx="514">
                  <c:v>44088</c:v>
                </c:pt>
                <c:pt idx="515">
                  <c:v>44087</c:v>
                </c:pt>
                <c:pt idx="516">
                  <c:v>44086</c:v>
                </c:pt>
                <c:pt idx="517">
                  <c:v>44085</c:v>
                </c:pt>
                <c:pt idx="518">
                  <c:v>44084</c:v>
                </c:pt>
                <c:pt idx="519">
                  <c:v>44083</c:v>
                </c:pt>
                <c:pt idx="520">
                  <c:v>44082</c:v>
                </c:pt>
                <c:pt idx="521">
                  <c:v>44081</c:v>
                </c:pt>
                <c:pt idx="522">
                  <c:v>44080</c:v>
                </c:pt>
                <c:pt idx="523">
                  <c:v>44079</c:v>
                </c:pt>
                <c:pt idx="524">
                  <c:v>44078</c:v>
                </c:pt>
                <c:pt idx="525">
                  <c:v>44077</c:v>
                </c:pt>
                <c:pt idx="526">
                  <c:v>44076</c:v>
                </c:pt>
                <c:pt idx="527">
                  <c:v>44075</c:v>
                </c:pt>
                <c:pt idx="528">
                  <c:v>44074</c:v>
                </c:pt>
                <c:pt idx="529">
                  <c:v>44073</c:v>
                </c:pt>
                <c:pt idx="530">
                  <c:v>44072</c:v>
                </c:pt>
                <c:pt idx="531">
                  <c:v>44071</c:v>
                </c:pt>
                <c:pt idx="532">
                  <c:v>44070</c:v>
                </c:pt>
                <c:pt idx="533">
                  <c:v>44069</c:v>
                </c:pt>
                <c:pt idx="534">
                  <c:v>44068</c:v>
                </c:pt>
                <c:pt idx="535">
                  <c:v>44067</c:v>
                </c:pt>
                <c:pt idx="536">
                  <c:v>44066</c:v>
                </c:pt>
                <c:pt idx="537">
                  <c:v>44065</c:v>
                </c:pt>
                <c:pt idx="538">
                  <c:v>44064</c:v>
                </c:pt>
                <c:pt idx="539">
                  <c:v>44063</c:v>
                </c:pt>
                <c:pt idx="540">
                  <c:v>44062</c:v>
                </c:pt>
                <c:pt idx="541">
                  <c:v>44061</c:v>
                </c:pt>
                <c:pt idx="542">
                  <c:v>44060</c:v>
                </c:pt>
                <c:pt idx="543">
                  <c:v>44059</c:v>
                </c:pt>
                <c:pt idx="544">
                  <c:v>44058</c:v>
                </c:pt>
                <c:pt idx="545">
                  <c:v>44057</c:v>
                </c:pt>
                <c:pt idx="546">
                  <c:v>44056</c:v>
                </c:pt>
                <c:pt idx="547">
                  <c:v>44055</c:v>
                </c:pt>
                <c:pt idx="548">
                  <c:v>44054</c:v>
                </c:pt>
                <c:pt idx="549">
                  <c:v>44053</c:v>
                </c:pt>
                <c:pt idx="550">
                  <c:v>44052</c:v>
                </c:pt>
                <c:pt idx="551">
                  <c:v>44051</c:v>
                </c:pt>
                <c:pt idx="552">
                  <c:v>44050</c:v>
                </c:pt>
                <c:pt idx="553">
                  <c:v>44049</c:v>
                </c:pt>
                <c:pt idx="554">
                  <c:v>44048</c:v>
                </c:pt>
                <c:pt idx="555">
                  <c:v>44047</c:v>
                </c:pt>
                <c:pt idx="556">
                  <c:v>44046</c:v>
                </c:pt>
                <c:pt idx="557">
                  <c:v>44045</c:v>
                </c:pt>
                <c:pt idx="558">
                  <c:v>44044</c:v>
                </c:pt>
                <c:pt idx="559">
                  <c:v>44043</c:v>
                </c:pt>
                <c:pt idx="560">
                  <c:v>44042</c:v>
                </c:pt>
                <c:pt idx="561">
                  <c:v>44041</c:v>
                </c:pt>
                <c:pt idx="562">
                  <c:v>44040</c:v>
                </c:pt>
                <c:pt idx="563">
                  <c:v>44039</c:v>
                </c:pt>
                <c:pt idx="564">
                  <c:v>44038</c:v>
                </c:pt>
                <c:pt idx="565">
                  <c:v>44037</c:v>
                </c:pt>
                <c:pt idx="566">
                  <c:v>44036</c:v>
                </c:pt>
                <c:pt idx="567">
                  <c:v>44035</c:v>
                </c:pt>
                <c:pt idx="568">
                  <c:v>44034</c:v>
                </c:pt>
                <c:pt idx="569">
                  <c:v>44033</c:v>
                </c:pt>
                <c:pt idx="570">
                  <c:v>44032</c:v>
                </c:pt>
                <c:pt idx="571">
                  <c:v>44031</c:v>
                </c:pt>
                <c:pt idx="572">
                  <c:v>44030</c:v>
                </c:pt>
                <c:pt idx="573">
                  <c:v>44029</c:v>
                </c:pt>
                <c:pt idx="574">
                  <c:v>44028</c:v>
                </c:pt>
                <c:pt idx="575">
                  <c:v>44027</c:v>
                </c:pt>
                <c:pt idx="576">
                  <c:v>44026</c:v>
                </c:pt>
                <c:pt idx="577">
                  <c:v>44025</c:v>
                </c:pt>
                <c:pt idx="578">
                  <c:v>44024</c:v>
                </c:pt>
                <c:pt idx="579">
                  <c:v>44023</c:v>
                </c:pt>
                <c:pt idx="580">
                  <c:v>44022</c:v>
                </c:pt>
                <c:pt idx="581">
                  <c:v>44021</c:v>
                </c:pt>
                <c:pt idx="582">
                  <c:v>44020</c:v>
                </c:pt>
                <c:pt idx="583">
                  <c:v>44019</c:v>
                </c:pt>
                <c:pt idx="584">
                  <c:v>44018</c:v>
                </c:pt>
                <c:pt idx="585">
                  <c:v>44017</c:v>
                </c:pt>
                <c:pt idx="586">
                  <c:v>44016</c:v>
                </c:pt>
                <c:pt idx="587">
                  <c:v>44015</c:v>
                </c:pt>
                <c:pt idx="588">
                  <c:v>44014</c:v>
                </c:pt>
                <c:pt idx="589">
                  <c:v>44013</c:v>
                </c:pt>
                <c:pt idx="590">
                  <c:v>44012</c:v>
                </c:pt>
                <c:pt idx="591">
                  <c:v>44011</c:v>
                </c:pt>
                <c:pt idx="592">
                  <c:v>44010</c:v>
                </c:pt>
                <c:pt idx="593">
                  <c:v>44009</c:v>
                </c:pt>
                <c:pt idx="594">
                  <c:v>44008</c:v>
                </c:pt>
                <c:pt idx="595">
                  <c:v>44007</c:v>
                </c:pt>
                <c:pt idx="596">
                  <c:v>44006</c:v>
                </c:pt>
                <c:pt idx="597">
                  <c:v>44005</c:v>
                </c:pt>
                <c:pt idx="598">
                  <c:v>44004</c:v>
                </c:pt>
                <c:pt idx="599">
                  <c:v>44003</c:v>
                </c:pt>
                <c:pt idx="600">
                  <c:v>44002</c:v>
                </c:pt>
                <c:pt idx="601">
                  <c:v>44001</c:v>
                </c:pt>
                <c:pt idx="602">
                  <c:v>44000</c:v>
                </c:pt>
                <c:pt idx="603">
                  <c:v>43999</c:v>
                </c:pt>
                <c:pt idx="604">
                  <c:v>43998</c:v>
                </c:pt>
                <c:pt idx="605">
                  <c:v>43997</c:v>
                </c:pt>
                <c:pt idx="606">
                  <c:v>43996</c:v>
                </c:pt>
                <c:pt idx="607">
                  <c:v>43995</c:v>
                </c:pt>
                <c:pt idx="608">
                  <c:v>43994</c:v>
                </c:pt>
                <c:pt idx="609">
                  <c:v>43993</c:v>
                </c:pt>
                <c:pt idx="610">
                  <c:v>43992</c:v>
                </c:pt>
                <c:pt idx="611">
                  <c:v>43991</c:v>
                </c:pt>
                <c:pt idx="612">
                  <c:v>43990</c:v>
                </c:pt>
                <c:pt idx="613">
                  <c:v>43989</c:v>
                </c:pt>
                <c:pt idx="614">
                  <c:v>43988</c:v>
                </c:pt>
                <c:pt idx="615">
                  <c:v>43987</c:v>
                </c:pt>
                <c:pt idx="616">
                  <c:v>43986</c:v>
                </c:pt>
                <c:pt idx="617">
                  <c:v>43985</c:v>
                </c:pt>
                <c:pt idx="618">
                  <c:v>43984</c:v>
                </c:pt>
                <c:pt idx="619">
                  <c:v>43983</c:v>
                </c:pt>
                <c:pt idx="620">
                  <c:v>43982</c:v>
                </c:pt>
                <c:pt idx="621">
                  <c:v>43981</c:v>
                </c:pt>
                <c:pt idx="622">
                  <c:v>43980</c:v>
                </c:pt>
                <c:pt idx="623">
                  <c:v>43979</c:v>
                </c:pt>
                <c:pt idx="624">
                  <c:v>43978</c:v>
                </c:pt>
                <c:pt idx="625">
                  <c:v>43977</c:v>
                </c:pt>
                <c:pt idx="626">
                  <c:v>43976</c:v>
                </c:pt>
                <c:pt idx="627">
                  <c:v>43975</c:v>
                </c:pt>
                <c:pt idx="628">
                  <c:v>43974</c:v>
                </c:pt>
                <c:pt idx="629">
                  <c:v>43973</c:v>
                </c:pt>
                <c:pt idx="630">
                  <c:v>43972</c:v>
                </c:pt>
                <c:pt idx="631">
                  <c:v>43971</c:v>
                </c:pt>
                <c:pt idx="632">
                  <c:v>43970</c:v>
                </c:pt>
                <c:pt idx="633">
                  <c:v>43969</c:v>
                </c:pt>
                <c:pt idx="634">
                  <c:v>43968</c:v>
                </c:pt>
                <c:pt idx="635">
                  <c:v>43967</c:v>
                </c:pt>
                <c:pt idx="636">
                  <c:v>43966</c:v>
                </c:pt>
                <c:pt idx="637">
                  <c:v>43965</c:v>
                </c:pt>
                <c:pt idx="638">
                  <c:v>43964</c:v>
                </c:pt>
                <c:pt idx="639">
                  <c:v>43963</c:v>
                </c:pt>
                <c:pt idx="640">
                  <c:v>43962</c:v>
                </c:pt>
                <c:pt idx="641">
                  <c:v>43961</c:v>
                </c:pt>
                <c:pt idx="642">
                  <c:v>43960</c:v>
                </c:pt>
                <c:pt idx="643">
                  <c:v>43959</c:v>
                </c:pt>
                <c:pt idx="644">
                  <c:v>43958</c:v>
                </c:pt>
                <c:pt idx="645">
                  <c:v>43957</c:v>
                </c:pt>
                <c:pt idx="646">
                  <c:v>43956</c:v>
                </c:pt>
                <c:pt idx="647">
                  <c:v>43955</c:v>
                </c:pt>
                <c:pt idx="648">
                  <c:v>43954</c:v>
                </c:pt>
                <c:pt idx="649">
                  <c:v>43953</c:v>
                </c:pt>
                <c:pt idx="650">
                  <c:v>43952</c:v>
                </c:pt>
                <c:pt idx="651">
                  <c:v>43951</c:v>
                </c:pt>
                <c:pt idx="652">
                  <c:v>43950</c:v>
                </c:pt>
                <c:pt idx="653">
                  <c:v>43949</c:v>
                </c:pt>
                <c:pt idx="654">
                  <c:v>43948</c:v>
                </c:pt>
                <c:pt idx="655">
                  <c:v>43947</c:v>
                </c:pt>
                <c:pt idx="656">
                  <c:v>43946</c:v>
                </c:pt>
                <c:pt idx="657">
                  <c:v>43945</c:v>
                </c:pt>
                <c:pt idx="658">
                  <c:v>43944</c:v>
                </c:pt>
                <c:pt idx="659">
                  <c:v>43943</c:v>
                </c:pt>
                <c:pt idx="660">
                  <c:v>43942</c:v>
                </c:pt>
                <c:pt idx="661">
                  <c:v>43941</c:v>
                </c:pt>
                <c:pt idx="662">
                  <c:v>43940</c:v>
                </c:pt>
                <c:pt idx="663">
                  <c:v>43939</c:v>
                </c:pt>
                <c:pt idx="664">
                  <c:v>43938</c:v>
                </c:pt>
                <c:pt idx="665">
                  <c:v>43937</c:v>
                </c:pt>
                <c:pt idx="666">
                  <c:v>43936</c:v>
                </c:pt>
                <c:pt idx="667">
                  <c:v>43935</c:v>
                </c:pt>
                <c:pt idx="668">
                  <c:v>43934</c:v>
                </c:pt>
                <c:pt idx="669">
                  <c:v>43933</c:v>
                </c:pt>
                <c:pt idx="670">
                  <c:v>43932</c:v>
                </c:pt>
                <c:pt idx="671">
                  <c:v>43931</c:v>
                </c:pt>
                <c:pt idx="672">
                  <c:v>43930</c:v>
                </c:pt>
                <c:pt idx="673">
                  <c:v>43929</c:v>
                </c:pt>
                <c:pt idx="674">
                  <c:v>43928</c:v>
                </c:pt>
                <c:pt idx="675">
                  <c:v>43927</c:v>
                </c:pt>
                <c:pt idx="676">
                  <c:v>43926</c:v>
                </c:pt>
                <c:pt idx="677">
                  <c:v>43925</c:v>
                </c:pt>
                <c:pt idx="678">
                  <c:v>43924</c:v>
                </c:pt>
                <c:pt idx="679">
                  <c:v>43923</c:v>
                </c:pt>
                <c:pt idx="680">
                  <c:v>43922</c:v>
                </c:pt>
                <c:pt idx="681">
                  <c:v>43921</c:v>
                </c:pt>
                <c:pt idx="682">
                  <c:v>43920</c:v>
                </c:pt>
                <c:pt idx="683">
                  <c:v>43919</c:v>
                </c:pt>
                <c:pt idx="684">
                  <c:v>43918</c:v>
                </c:pt>
                <c:pt idx="685">
                  <c:v>43917</c:v>
                </c:pt>
                <c:pt idx="686">
                  <c:v>43916</c:v>
                </c:pt>
                <c:pt idx="687">
                  <c:v>43915</c:v>
                </c:pt>
                <c:pt idx="688">
                  <c:v>43914</c:v>
                </c:pt>
                <c:pt idx="689">
                  <c:v>43913</c:v>
                </c:pt>
                <c:pt idx="690">
                  <c:v>43912</c:v>
                </c:pt>
                <c:pt idx="691">
                  <c:v>43911</c:v>
                </c:pt>
                <c:pt idx="692">
                  <c:v>43910</c:v>
                </c:pt>
                <c:pt idx="693">
                  <c:v>43909</c:v>
                </c:pt>
                <c:pt idx="694">
                  <c:v>43908</c:v>
                </c:pt>
                <c:pt idx="695">
                  <c:v>43907</c:v>
                </c:pt>
                <c:pt idx="696">
                  <c:v>43906</c:v>
                </c:pt>
                <c:pt idx="697">
                  <c:v>43905</c:v>
                </c:pt>
                <c:pt idx="698">
                  <c:v>43904</c:v>
                </c:pt>
                <c:pt idx="699">
                  <c:v>43903</c:v>
                </c:pt>
                <c:pt idx="700">
                  <c:v>43902</c:v>
                </c:pt>
                <c:pt idx="701">
                  <c:v>43901</c:v>
                </c:pt>
                <c:pt idx="702">
                  <c:v>43900</c:v>
                </c:pt>
                <c:pt idx="703">
                  <c:v>43899</c:v>
                </c:pt>
                <c:pt idx="704">
                  <c:v>43898</c:v>
                </c:pt>
                <c:pt idx="705">
                  <c:v>43897</c:v>
                </c:pt>
                <c:pt idx="706">
                  <c:v>43896</c:v>
                </c:pt>
                <c:pt idx="707">
                  <c:v>43895</c:v>
                </c:pt>
                <c:pt idx="708">
                  <c:v>43894</c:v>
                </c:pt>
                <c:pt idx="709">
                  <c:v>43893</c:v>
                </c:pt>
                <c:pt idx="710">
                  <c:v>43892</c:v>
                </c:pt>
                <c:pt idx="711">
                  <c:v>43891</c:v>
                </c:pt>
                <c:pt idx="712">
                  <c:v>43890</c:v>
                </c:pt>
                <c:pt idx="713">
                  <c:v>43889</c:v>
                </c:pt>
                <c:pt idx="714">
                  <c:v>43888</c:v>
                </c:pt>
                <c:pt idx="715">
                  <c:v>43887</c:v>
                </c:pt>
                <c:pt idx="716">
                  <c:v>43886</c:v>
                </c:pt>
                <c:pt idx="717">
                  <c:v>43885</c:v>
                </c:pt>
                <c:pt idx="718">
                  <c:v>43884</c:v>
                </c:pt>
                <c:pt idx="719">
                  <c:v>43883</c:v>
                </c:pt>
                <c:pt idx="720">
                  <c:v>43882</c:v>
                </c:pt>
                <c:pt idx="721">
                  <c:v>43881</c:v>
                </c:pt>
                <c:pt idx="722">
                  <c:v>43880</c:v>
                </c:pt>
                <c:pt idx="723">
                  <c:v>43879</c:v>
                </c:pt>
                <c:pt idx="724">
                  <c:v>43878</c:v>
                </c:pt>
                <c:pt idx="725">
                  <c:v>43877</c:v>
                </c:pt>
                <c:pt idx="726">
                  <c:v>43876</c:v>
                </c:pt>
                <c:pt idx="727">
                  <c:v>43875</c:v>
                </c:pt>
                <c:pt idx="728">
                  <c:v>43874</c:v>
                </c:pt>
                <c:pt idx="729">
                  <c:v>43873</c:v>
                </c:pt>
                <c:pt idx="730">
                  <c:v>43872</c:v>
                </c:pt>
                <c:pt idx="731">
                  <c:v>43871</c:v>
                </c:pt>
                <c:pt idx="732">
                  <c:v>43870</c:v>
                </c:pt>
                <c:pt idx="733">
                  <c:v>43869</c:v>
                </c:pt>
                <c:pt idx="734">
                  <c:v>43868</c:v>
                </c:pt>
                <c:pt idx="735">
                  <c:v>43867</c:v>
                </c:pt>
                <c:pt idx="736">
                  <c:v>43866</c:v>
                </c:pt>
                <c:pt idx="737">
                  <c:v>43865</c:v>
                </c:pt>
                <c:pt idx="738">
                  <c:v>43864</c:v>
                </c:pt>
                <c:pt idx="739">
                  <c:v>43863</c:v>
                </c:pt>
                <c:pt idx="740">
                  <c:v>43862</c:v>
                </c:pt>
                <c:pt idx="741">
                  <c:v>43861</c:v>
                </c:pt>
                <c:pt idx="742">
                  <c:v>43860</c:v>
                </c:pt>
                <c:pt idx="743">
                  <c:v>43859</c:v>
                </c:pt>
                <c:pt idx="744">
                  <c:v>43858</c:v>
                </c:pt>
                <c:pt idx="745">
                  <c:v>43857</c:v>
                </c:pt>
                <c:pt idx="746">
                  <c:v>43856</c:v>
                </c:pt>
                <c:pt idx="747">
                  <c:v>43855</c:v>
                </c:pt>
                <c:pt idx="748">
                  <c:v>43854</c:v>
                </c:pt>
                <c:pt idx="749">
                  <c:v>43853</c:v>
                </c:pt>
                <c:pt idx="750">
                  <c:v>43852</c:v>
                </c:pt>
                <c:pt idx="751">
                  <c:v>43851</c:v>
                </c:pt>
                <c:pt idx="752">
                  <c:v>43850</c:v>
                </c:pt>
                <c:pt idx="753">
                  <c:v>43849</c:v>
                </c:pt>
                <c:pt idx="754">
                  <c:v>43848</c:v>
                </c:pt>
                <c:pt idx="755">
                  <c:v>43847</c:v>
                </c:pt>
                <c:pt idx="756">
                  <c:v>43846</c:v>
                </c:pt>
                <c:pt idx="757">
                  <c:v>43845</c:v>
                </c:pt>
                <c:pt idx="758">
                  <c:v>43844</c:v>
                </c:pt>
                <c:pt idx="759">
                  <c:v>43843</c:v>
                </c:pt>
                <c:pt idx="760">
                  <c:v>43842</c:v>
                </c:pt>
                <c:pt idx="761">
                  <c:v>43841</c:v>
                </c:pt>
                <c:pt idx="762">
                  <c:v>43840</c:v>
                </c:pt>
                <c:pt idx="763">
                  <c:v>43839</c:v>
                </c:pt>
                <c:pt idx="764">
                  <c:v>43838</c:v>
                </c:pt>
                <c:pt idx="765">
                  <c:v>43837</c:v>
                </c:pt>
                <c:pt idx="766">
                  <c:v>43836</c:v>
                </c:pt>
                <c:pt idx="767">
                  <c:v>43835</c:v>
                </c:pt>
                <c:pt idx="768">
                  <c:v>43834</c:v>
                </c:pt>
                <c:pt idx="769">
                  <c:v>43833</c:v>
                </c:pt>
                <c:pt idx="770">
                  <c:v>43832</c:v>
                </c:pt>
                <c:pt idx="771">
                  <c:v>43831</c:v>
                </c:pt>
                <c:pt idx="772">
                  <c:v>43830</c:v>
                </c:pt>
                <c:pt idx="773">
                  <c:v>43829</c:v>
                </c:pt>
                <c:pt idx="774">
                  <c:v>43828</c:v>
                </c:pt>
                <c:pt idx="775">
                  <c:v>43827</c:v>
                </c:pt>
                <c:pt idx="776">
                  <c:v>43826</c:v>
                </c:pt>
                <c:pt idx="777">
                  <c:v>43825</c:v>
                </c:pt>
                <c:pt idx="778">
                  <c:v>43824</c:v>
                </c:pt>
                <c:pt idx="779">
                  <c:v>43823</c:v>
                </c:pt>
                <c:pt idx="780">
                  <c:v>43822</c:v>
                </c:pt>
                <c:pt idx="781">
                  <c:v>43821</c:v>
                </c:pt>
                <c:pt idx="782">
                  <c:v>43820</c:v>
                </c:pt>
                <c:pt idx="783">
                  <c:v>43819</c:v>
                </c:pt>
                <c:pt idx="784">
                  <c:v>43818</c:v>
                </c:pt>
                <c:pt idx="785">
                  <c:v>43817</c:v>
                </c:pt>
                <c:pt idx="786">
                  <c:v>43816</c:v>
                </c:pt>
                <c:pt idx="787">
                  <c:v>43815</c:v>
                </c:pt>
                <c:pt idx="788">
                  <c:v>43814</c:v>
                </c:pt>
                <c:pt idx="789">
                  <c:v>43813</c:v>
                </c:pt>
                <c:pt idx="790">
                  <c:v>43812</c:v>
                </c:pt>
                <c:pt idx="791">
                  <c:v>43811</c:v>
                </c:pt>
                <c:pt idx="792">
                  <c:v>43810</c:v>
                </c:pt>
                <c:pt idx="793">
                  <c:v>43809</c:v>
                </c:pt>
                <c:pt idx="794">
                  <c:v>43808</c:v>
                </c:pt>
                <c:pt idx="795">
                  <c:v>43807</c:v>
                </c:pt>
                <c:pt idx="796">
                  <c:v>43806</c:v>
                </c:pt>
                <c:pt idx="797">
                  <c:v>43805</c:v>
                </c:pt>
                <c:pt idx="798">
                  <c:v>43804</c:v>
                </c:pt>
                <c:pt idx="799">
                  <c:v>43803</c:v>
                </c:pt>
                <c:pt idx="800">
                  <c:v>43802</c:v>
                </c:pt>
                <c:pt idx="801">
                  <c:v>43801</c:v>
                </c:pt>
                <c:pt idx="802">
                  <c:v>43800</c:v>
                </c:pt>
                <c:pt idx="803">
                  <c:v>43799</c:v>
                </c:pt>
                <c:pt idx="804">
                  <c:v>43798</c:v>
                </c:pt>
                <c:pt idx="805">
                  <c:v>43797</c:v>
                </c:pt>
                <c:pt idx="806">
                  <c:v>43796</c:v>
                </c:pt>
                <c:pt idx="807">
                  <c:v>43795</c:v>
                </c:pt>
                <c:pt idx="808">
                  <c:v>43794</c:v>
                </c:pt>
                <c:pt idx="809">
                  <c:v>43793</c:v>
                </c:pt>
                <c:pt idx="810">
                  <c:v>43792</c:v>
                </c:pt>
                <c:pt idx="811">
                  <c:v>43791</c:v>
                </c:pt>
                <c:pt idx="812">
                  <c:v>43790</c:v>
                </c:pt>
                <c:pt idx="813">
                  <c:v>43789</c:v>
                </c:pt>
                <c:pt idx="814">
                  <c:v>43788</c:v>
                </c:pt>
                <c:pt idx="815">
                  <c:v>43787</c:v>
                </c:pt>
                <c:pt idx="816">
                  <c:v>43786</c:v>
                </c:pt>
                <c:pt idx="817">
                  <c:v>43785</c:v>
                </c:pt>
                <c:pt idx="818">
                  <c:v>43784</c:v>
                </c:pt>
                <c:pt idx="819">
                  <c:v>43783</c:v>
                </c:pt>
                <c:pt idx="820">
                  <c:v>43782</c:v>
                </c:pt>
                <c:pt idx="821">
                  <c:v>43781</c:v>
                </c:pt>
                <c:pt idx="822">
                  <c:v>43780</c:v>
                </c:pt>
                <c:pt idx="823">
                  <c:v>43779</c:v>
                </c:pt>
                <c:pt idx="824">
                  <c:v>43778</c:v>
                </c:pt>
                <c:pt idx="825">
                  <c:v>43777</c:v>
                </c:pt>
                <c:pt idx="826">
                  <c:v>43776</c:v>
                </c:pt>
                <c:pt idx="827">
                  <c:v>43775</c:v>
                </c:pt>
                <c:pt idx="828">
                  <c:v>43774</c:v>
                </c:pt>
                <c:pt idx="829">
                  <c:v>43773</c:v>
                </c:pt>
                <c:pt idx="830">
                  <c:v>43772</c:v>
                </c:pt>
                <c:pt idx="831">
                  <c:v>43771</c:v>
                </c:pt>
                <c:pt idx="832">
                  <c:v>43770</c:v>
                </c:pt>
                <c:pt idx="833">
                  <c:v>43769</c:v>
                </c:pt>
                <c:pt idx="834">
                  <c:v>43768</c:v>
                </c:pt>
                <c:pt idx="835">
                  <c:v>43767</c:v>
                </c:pt>
                <c:pt idx="836">
                  <c:v>43766</c:v>
                </c:pt>
                <c:pt idx="837">
                  <c:v>43765</c:v>
                </c:pt>
                <c:pt idx="838">
                  <c:v>43764</c:v>
                </c:pt>
                <c:pt idx="839">
                  <c:v>43763</c:v>
                </c:pt>
                <c:pt idx="840">
                  <c:v>43762</c:v>
                </c:pt>
                <c:pt idx="841">
                  <c:v>43761</c:v>
                </c:pt>
                <c:pt idx="842">
                  <c:v>43760</c:v>
                </c:pt>
                <c:pt idx="843">
                  <c:v>43759</c:v>
                </c:pt>
                <c:pt idx="844">
                  <c:v>43758</c:v>
                </c:pt>
                <c:pt idx="845">
                  <c:v>43757</c:v>
                </c:pt>
                <c:pt idx="846">
                  <c:v>43756</c:v>
                </c:pt>
                <c:pt idx="847">
                  <c:v>43755</c:v>
                </c:pt>
                <c:pt idx="848">
                  <c:v>43754</c:v>
                </c:pt>
                <c:pt idx="849">
                  <c:v>43753</c:v>
                </c:pt>
                <c:pt idx="850">
                  <c:v>43752</c:v>
                </c:pt>
                <c:pt idx="851">
                  <c:v>43751</c:v>
                </c:pt>
                <c:pt idx="852">
                  <c:v>43750</c:v>
                </c:pt>
                <c:pt idx="853">
                  <c:v>43749</c:v>
                </c:pt>
                <c:pt idx="854">
                  <c:v>43748</c:v>
                </c:pt>
                <c:pt idx="855">
                  <c:v>43747</c:v>
                </c:pt>
                <c:pt idx="856">
                  <c:v>43746</c:v>
                </c:pt>
                <c:pt idx="857">
                  <c:v>43745</c:v>
                </c:pt>
                <c:pt idx="858">
                  <c:v>43744</c:v>
                </c:pt>
                <c:pt idx="859">
                  <c:v>43743</c:v>
                </c:pt>
                <c:pt idx="860">
                  <c:v>43742</c:v>
                </c:pt>
                <c:pt idx="861">
                  <c:v>43741</c:v>
                </c:pt>
                <c:pt idx="862">
                  <c:v>43740</c:v>
                </c:pt>
                <c:pt idx="863">
                  <c:v>43739</c:v>
                </c:pt>
                <c:pt idx="864">
                  <c:v>43738</c:v>
                </c:pt>
                <c:pt idx="865">
                  <c:v>43737</c:v>
                </c:pt>
                <c:pt idx="866">
                  <c:v>43736</c:v>
                </c:pt>
                <c:pt idx="867">
                  <c:v>43735</c:v>
                </c:pt>
                <c:pt idx="868">
                  <c:v>43734</c:v>
                </c:pt>
                <c:pt idx="869">
                  <c:v>43733</c:v>
                </c:pt>
                <c:pt idx="870">
                  <c:v>43732</c:v>
                </c:pt>
                <c:pt idx="871">
                  <c:v>43731</c:v>
                </c:pt>
                <c:pt idx="872">
                  <c:v>43730</c:v>
                </c:pt>
                <c:pt idx="873">
                  <c:v>43729</c:v>
                </c:pt>
                <c:pt idx="874">
                  <c:v>43728</c:v>
                </c:pt>
                <c:pt idx="875">
                  <c:v>43727</c:v>
                </c:pt>
                <c:pt idx="876">
                  <c:v>43726</c:v>
                </c:pt>
                <c:pt idx="877">
                  <c:v>43725</c:v>
                </c:pt>
                <c:pt idx="878">
                  <c:v>43724</c:v>
                </c:pt>
                <c:pt idx="879">
                  <c:v>43723</c:v>
                </c:pt>
                <c:pt idx="880">
                  <c:v>43722</c:v>
                </c:pt>
                <c:pt idx="881">
                  <c:v>43721</c:v>
                </c:pt>
                <c:pt idx="882">
                  <c:v>43720</c:v>
                </c:pt>
                <c:pt idx="883">
                  <c:v>43719</c:v>
                </c:pt>
                <c:pt idx="884">
                  <c:v>43718</c:v>
                </c:pt>
                <c:pt idx="885">
                  <c:v>43717</c:v>
                </c:pt>
                <c:pt idx="886">
                  <c:v>43716</c:v>
                </c:pt>
                <c:pt idx="887">
                  <c:v>43715</c:v>
                </c:pt>
                <c:pt idx="888">
                  <c:v>43714</c:v>
                </c:pt>
                <c:pt idx="889">
                  <c:v>43713</c:v>
                </c:pt>
                <c:pt idx="890">
                  <c:v>43712</c:v>
                </c:pt>
                <c:pt idx="891">
                  <c:v>43711</c:v>
                </c:pt>
                <c:pt idx="892">
                  <c:v>43710</c:v>
                </c:pt>
                <c:pt idx="893">
                  <c:v>43709</c:v>
                </c:pt>
                <c:pt idx="894">
                  <c:v>43708</c:v>
                </c:pt>
                <c:pt idx="895">
                  <c:v>43707</c:v>
                </c:pt>
                <c:pt idx="896">
                  <c:v>43706</c:v>
                </c:pt>
                <c:pt idx="897">
                  <c:v>43705</c:v>
                </c:pt>
                <c:pt idx="898">
                  <c:v>43704</c:v>
                </c:pt>
                <c:pt idx="899">
                  <c:v>43703</c:v>
                </c:pt>
                <c:pt idx="900">
                  <c:v>43702</c:v>
                </c:pt>
                <c:pt idx="901">
                  <c:v>43701</c:v>
                </c:pt>
                <c:pt idx="902">
                  <c:v>43700</c:v>
                </c:pt>
                <c:pt idx="903">
                  <c:v>43699</c:v>
                </c:pt>
                <c:pt idx="904">
                  <c:v>43698</c:v>
                </c:pt>
                <c:pt idx="905">
                  <c:v>43697</c:v>
                </c:pt>
                <c:pt idx="906">
                  <c:v>43696</c:v>
                </c:pt>
                <c:pt idx="907">
                  <c:v>43695</c:v>
                </c:pt>
                <c:pt idx="908">
                  <c:v>43694</c:v>
                </c:pt>
                <c:pt idx="909">
                  <c:v>43693</c:v>
                </c:pt>
                <c:pt idx="910">
                  <c:v>43692</c:v>
                </c:pt>
                <c:pt idx="911">
                  <c:v>43691</c:v>
                </c:pt>
                <c:pt idx="912">
                  <c:v>43690</c:v>
                </c:pt>
                <c:pt idx="913">
                  <c:v>43689</c:v>
                </c:pt>
                <c:pt idx="914">
                  <c:v>43688</c:v>
                </c:pt>
                <c:pt idx="915">
                  <c:v>43687</c:v>
                </c:pt>
                <c:pt idx="916">
                  <c:v>43686</c:v>
                </c:pt>
                <c:pt idx="917">
                  <c:v>43685</c:v>
                </c:pt>
                <c:pt idx="918">
                  <c:v>43684</c:v>
                </c:pt>
                <c:pt idx="919">
                  <c:v>43683</c:v>
                </c:pt>
                <c:pt idx="920">
                  <c:v>43682</c:v>
                </c:pt>
                <c:pt idx="921">
                  <c:v>43681</c:v>
                </c:pt>
                <c:pt idx="922">
                  <c:v>43680</c:v>
                </c:pt>
                <c:pt idx="923">
                  <c:v>43679</c:v>
                </c:pt>
                <c:pt idx="924">
                  <c:v>43678</c:v>
                </c:pt>
                <c:pt idx="925">
                  <c:v>43677</c:v>
                </c:pt>
                <c:pt idx="926">
                  <c:v>43676</c:v>
                </c:pt>
                <c:pt idx="927">
                  <c:v>43675</c:v>
                </c:pt>
                <c:pt idx="928">
                  <c:v>43674</c:v>
                </c:pt>
                <c:pt idx="929">
                  <c:v>43673</c:v>
                </c:pt>
                <c:pt idx="930">
                  <c:v>43672</c:v>
                </c:pt>
                <c:pt idx="931">
                  <c:v>43671</c:v>
                </c:pt>
                <c:pt idx="932">
                  <c:v>43670</c:v>
                </c:pt>
                <c:pt idx="933">
                  <c:v>43669</c:v>
                </c:pt>
                <c:pt idx="934">
                  <c:v>43668</c:v>
                </c:pt>
                <c:pt idx="935">
                  <c:v>43667</c:v>
                </c:pt>
                <c:pt idx="936">
                  <c:v>43666</c:v>
                </c:pt>
                <c:pt idx="937">
                  <c:v>43665</c:v>
                </c:pt>
                <c:pt idx="938">
                  <c:v>43664</c:v>
                </c:pt>
                <c:pt idx="939">
                  <c:v>43663</c:v>
                </c:pt>
                <c:pt idx="940">
                  <c:v>43662</c:v>
                </c:pt>
                <c:pt idx="941">
                  <c:v>43661</c:v>
                </c:pt>
                <c:pt idx="942">
                  <c:v>43660</c:v>
                </c:pt>
                <c:pt idx="943">
                  <c:v>43659</c:v>
                </c:pt>
                <c:pt idx="944">
                  <c:v>43658</c:v>
                </c:pt>
                <c:pt idx="945">
                  <c:v>43657</c:v>
                </c:pt>
                <c:pt idx="946">
                  <c:v>43656</c:v>
                </c:pt>
                <c:pt idx="947">
                  <c:v>43655</c:v>
                </c:pt>
                <c:pt idx="948">
                  <c:v>43654</c:v>
                </c:pt>
                <c:pt idx="949">
                  <c:v>43653</c:v>
                </c:pt>
                <c:pt idx="950">
                  <c:v>43652</c:v>
                </c:pt>
                <c:pt idx="951">
                  <c:v>43651</c:v>
                </c:pt>
                <c:pt idx="952">
                  <c:v>43650</c:v>
                </c:pt>
                <c:pt idx="953">
                  <c:v>43649</c:v>
                </c:pt>
                <c:pt idx="954">
                  <c:v>43648</c:v>
                </c:pt>
                <c:pt idx="955">
                  <c:v>43647</c:v>
                </c:pt>
                <c:pt idx="956">
                  <c:v>43646</c:v>
                </c:pt>
                <c:pt idx="957">
                  <c:v>43645</c:v>
                </c:pt>
                <c:pt idx="958">
                  <c:v>43644</c:v>
                </c:pt>
                <c:pt idx="959">
                  <c:v>43643</c:v>
                </c:pt>
                <c:pt idx="960">
                  <c:v>43642</c:v>
                </c:pt>
                <c:pt idx="961">
                  <c:v>43641</c:v>
                </c:pt>
                <c:pt idx="962">
                  <c:v>43640</c:v>
                </c:pt>
                <c:pt idx="963">
                  <c:v>43639</c:v>
                </c:pt>
                <c:pt idx="964">
                  <c:v>43638</c:v>
                </c:pt>
                <c:pt idx="965">
                  <c:v>43637</c:v>
                </c:pt>
                <c:pt idx="966">
                  <c:v>43636</c:v>
                </c:pt>
                <c:pt idx="967">
                  <c:v>43635</c:v>
                </c:pt>
                <c:pt idx="968">
                  <c:v>43634</c:v>
                </c:pt>
                <c:pt idx="969">
                  <c:v>43633</c:v>
                </c:pt>
                <c:pt idx="970">
                  <c:v>43632</c:v>
                </c:pt>
                <c:pt idx="971">
                  <c:v>43631</c:v>
                </c:pt>
                <c:pt idx="972">
                  <c:v>43630</c:v>
                </c:pt>
                <c:pt idx="973">
                  <c:v>43629</c:v>
                </c:pt>
                <c:pt idx="974">
                  <c:v>43628</c:v>
                </c:pt>
                <c:pt idx="975">
                  <c:v>43627</c:v>
                </c:pt>
                <c:pt idx="976">
                  <c:v>43626</c:v>
                </c:pt>
                <c:pt idx="977">
                  <c:v>43625</c:v>
                </c:pt>
                <c:pt idx="978">
                  <c:v>43624</c:v>
                </c:pt>
                <c:pt idx="979">
                  <c:v>43623</c:v>
                </c:pt>
                <c:pt idx="980">
                  <c:v>43622</c:v>
                </c:pt>
                <c:pt idx="981">
                  <c:v>43621</c:v>
                </c:pt>
                <c:pt idx="982">
                  <c:v>43620</c:v>
                </c:pt>
                <c:pt idx="983">
                  <c:v>43619</c:v>
                </c:pt>
                <c:pt idx="984">
                  <c:v>43618</c:v>
                </c:pt>
                <c:pt idx="985">
                  <c:v>43617</c:v>
                </c:pt>
                <c:pt idx="986">
                  <c:v>43616</c:v>
                </c:pt>
                <c:pt idx="987">
                  <c:v>43615</c:v>
                </c:pt>
                <c:pt idx="988">
                  <c:v>43614</c:v>
                </c:pt>
                <c:pt idx="989">
                  <c:v>43613</c:v>
                </c:pt>
                <c:pt idx="990">
                  <c:v>43612</c:v>
                </c:pt>
                <c:pt idx="991">
                  <c:v>43611</c:v>
                </c:pt>
                <c:pt idx="992">
                  <c:v>43610</c:v>
                </c:pt>
                <c:pt idx="993">
                  <c:v>43609</c:v>
                </c:pt>
                <c:pt idx="994">
                  <c:v>43608</c:v>
                </c:pt>
                <c:pt idx="995">
                  <c:v>43607</c:v>
                </c:pt>
                <c:pt idx="996">
                  <c:v>43606</c:v>
                </c:pt>
                <c:pt idx="997">
                  <c:v>43605</c:v>
                </c:pt>
                <c:pt idx="998">
                  <c:v>43604</c:v>
                </c:pt>
                <c:pt idx="999">
                  <c:v>43603</c:v>
                </c:pt>
                <c:pt idx="1000">
                  <c:v>43602</c:v>
                </c:pt>
                <c:pt idx="1001">
                  <c:v>43601</c:v>
                </c:pt>
                <c:pt idx="1002">
                  <c:v>43600</c:v>
                </c:pt>
                <c:pt idx="1003">
                  <c:v>43599</c:v>
                </c:pt>
                <c:pt idx="1004">
                  <c:v>43598</c:v>
                </c:pt>
                <c:pt idx="1005">
                  <c:v>43597</c:v>
                </c:pt>
                <c:pt idx="1006">
                  <c:v>43596</c:v>
                </c:pt>
                <c:pt idx="1007">
                  <c:v>43595</c:v>
                </c:pt>
                <c:pt idx="1008">
                  <c:v>43594</c:v>
                </c:pt>
                <c:pt idx="1009">
                  <c:v>43593</c:v>
                </c:pt>
                <c:pt idx="1010">
                  <c:v>43592</c:v>
                </c:pt>
                <c:pt idx="1011">
                  <c:v>43591</c:v>
                </c:pt>
                <c:pt idx="1012">
                  <c:v>43590</c:v>
                </c:pt>
                <c:pt idx="1013">
                  <c:v>43589</c:v>
                </c:pt>
                <c:pt idx="1014">
                  <c:v>43588</c:v>
                </c:pt>
                <c:pt idx="1015">
                  <c:v>43587</c:v>
                </c:pt>
                <c:pt idx="1016">
                  <c:v>43586</c:v>
                </c:pt>
                <c:pt idx="1017">
                  <c:v>43585</c:v>
                </c:pt>
                <c:pt idx="1018">
                  <c:v>43584</c:v>
                </c:pt>
                <c:pt idx="1019">
                  <c:v>43583</c:v>
                </c:pt>
                <c:pt idx="1020">
                  <c:v>43582</c:v>
                </c:pt>
                <c:pt idx="1021">
                  <c:v>43581</c:v>
                </c:pt>
                <c:pt idx="1022">
                  <c:v>43580</c:v>
                </c:pt>
                <c:pt idx="1023">
                  <c:v>43579</c:v>
                </c:pt>
                <c:pt idx="1024">
                  <c:v>43578</c:v>
                </c:pt>
                <c:pt idx="1025">
                  <c:v>43577</c:v>
                </c:pt>
                <c:pt idx="1026">
                  <c:v>43576</c:v>
                </c:pt>
                <c:pt idx="1027">
                  <c:v>43575</c:v>
                </c:pt>
                <c:pt idx="1028">
                  <c:v>43574</c:v>
                </c:pt>
                <c:pt idx="1029">
                  <c:v>43573</c:v>
                </c:pt>
                <c:pt idx="1030">
                  <c:v>43572</c:v>
                </c:pt>
                <c:pt idx="1031">
                  <c:v>43571</c:v>
                </c:pt>
                <c:pt idx="1032">
                  <c:v>43570</c:v>
                </c:pt>
                <c:pt idx="1033">
                  <c:v>43569</c:v>
                </c:pt>
                <c:pt idx="1034">
                  <c:v>43568</c:v>
                </c:pt>
                <c:pt idx="1035">
                  <c:v>43567</c:v>
                </c:pt>
                <c:pt idx="1036">
                  <c:v>43566</c:v>
                </c:pt>
                <c:pt idx="1037">
                  <c:v>43565</c:v>
                </c:pt>
                <c:pt idx="1038">
                  <c:v>43564</c:v>
                </c:pt>
                <c:pt idx="1039">
                  <c:v>43563</c:v>
                </c:pt>
                <c:pt idx="1040">
                  <c:v>43562</c:v>
                </c:pt>
                <c:pt idx="1041">
                  <c:v>43561</c:v>
                </c:pt>
                <c:pt idx="1042">
                  <c:v>43560</c:v>
                </c:pt>
                <c:pt idx="1043">
                  <c:v>43559</c:v>
                </c:pt>
                <c:pt idx="1044">
                  <c:v>43558</c:v>
                </c:pt>
                <c:pt idx="1045">
                  <c:v>43557</c:v>
                </c:pt>
                <c:pt idx="1046">
                  <c:v>43556</c:v>
                </c:pt>
                <c:pt idx="1047">
                  <c:v>43555</c:v>
                </c:pt>
                <c:pt idx="1048">
                  <c:v>43554</c:v>
                </c:pt>
                <c:pt idx="1049">
                  <c:v>43553</c:v>
                </c:pt>
                <c:pt idx="1050">
                  <c:v>43552</c:v>
                </c:pt>
                <c:pt idx="1051">
                  <c:v>43551</c:v>
                </c:pt>
                <c:pt idx="1052">
                  <c:v>43550</c:v>
                </c:pt>
                <c:pt idx="1053">
                  <c:v>43549</c:v>
                </c:pt>
                <c:pt idx="1054">
                  <c:v>43548</c:v>
                </c:pt>
                <c:pt idx="1055">
                  <c:v>43547</c:v>
                </c:pt>
                <c:pt idx="1056">
                  <c:v>43546</c:v>
                </c:pt>
                <c:pt idx="1057">
                  <c:v>43545</c:v>
                </c:pt>
                <c:pt idx="1058">
                  <c:v>43544</c:v>
                </c:pt>
                <c:pt idx="1059">
                  <c:v>43543</c:v>
                </c:pt>
                <c:pt idx="1060">
                  <c:v>43542</c:v>
                </c:pt>
                <c:pt idx="1061">
                  <c:v>43541</c:v>
                </c:pt>
                <c:pt idx="1062">
                  <c:v>43540</c:v>
                </c:pt>
                <c:pt idx="1063">
                  <c:v>43539</c:v>
                </c:pt>
                <c:pt idx="1064">
                  <c:v>43538</c:v>
                </c:pt>
                <c:pt idx="1065">
                  <c:v>43537</c:v>
                </c:pt>
                <c:pt idx="1066">
                  <c:v>43536</c:v>
                </c:pt>
                <c:pt idx="1067">
                  <c:v>43535</c:v>
                </c:pt>
                <c:pt idx="1068">
                  <c:v>43534</c:v>
                </c:pt>
                <c:pt idx="1069">
                  <c:v>43533</c:v>
                </c:pt>
                <c:pt idx="1070">
                  <c:v>43532</c:v>
                </c:pt>
                <c:pt idx="1071">
                  <c:v>43531</c:v>
                </c:pt>
                <c:pt idx="1072">
                  <c:v>43530</c:v>
                </c:pt>
                <c:pt idx="1073">
                  <c:v>43529</c:v>
                </c:pt>
                <c:pt idx="1074">
                  <c:v>43528</c:v>
                </c:pt>
                <c:pt idx="1075">
                  <c:v>43527</c:v>
                </c:pt>
                <c:pt idx="1076">
                  <c:v>43526</c:v>
                </c:pt>
                <c:pt idx="1077">
                  <c:v>43525</c:v>
                </c:pt>
                <c:pt idx="1078">
                  <c:v>43524</c:v>
                </c:pt>
                <c:pt idx="1079">
                  <c:v>43523</c:v>
                </c:pt>
                <c:pt idx="1080">
                  <c:v>43522</c:v>
                </c:pt>
                <c:pt idx="1081">
                  <c:v>43521</c:v>
                </c:pt>
                <c:pt idx="1082">
                  <c:v>43520</c:v>
                </c:pt>
                <c:pt idx="1083">
                  <c:v>43519</c:v>
                </c:pt>
                <c:pt idx="1084">
                  <c:v>43518</c:v>
                </c:pt>
                <c:pt idx="1085">
                  <c:v>43517</c:v>
                </c:pt>
                <c:pt idx="1086">
                  <c:v>43516</c:v>
                </c:pt>
                <c:pt idx="1087">
                  <c:v>43515</c:v>
                </c:pt>
                <c:pt idx="1088">
                  <c:v>43514</c:v>
                </c:pt>
                <c:pt idx="1089">
                  <c:v>43513</c:v>
                </c:pt>
                <c:pt idx="1090">
                  <c:v>43512</c:v>
                </c:pt>
                <c:pt idx="1091">
                  <c:v>43511</c:v>
                </c:pt>
                <c:pt idx="1092">
                  <c:v>43510</c:v>
                </c:pt>
                <c:pt idx="1093">
                  <c:v>43509</c:v>
                </c:pt>
                <c:pt idx="1094">
                  <c:v>43508</c:v>
                </c:pt>
                <c:pt idx="1095">
                  <c:v>43507</c:v>
                </c:pt>
                <c:pt idx="1096">
                  <c:v>43506</c:v>
                </c:pt>
                <c:pt idx="1097">
                  <c:v>43505</c:v>
                </c:pt>
                <c:pt idx="1098">
                  <c:v>43504</c:v>
                </c:pt>
                <c:pt idx="1099">
                  <c:v>43503</c:v>
                </c:pt>
                <c:pt idx="1100">
                  <c:v>43502</c:v>
                </c:pt>
                <c:pt idx="1101">
                  <c:v>43501</c:v>
                </c:pt>
                <c:pt idx="1102">
                  <c:v>43500</c:v>
                </c:pt>
                <c:pt idx="1103">
                  <c:v>43499</c:v>
                </c:pt>
                <c:pt idx="1104">
                  <c:v>43498</c:v>
                </c:pt>
                <c:pt idx="1105">
                  <c:v>43497</c:v>
                </c:pt>
                <c:pt idx="1106">
                  <c:v>43496</c:v>
                </c:pt>
                <c:pt idx="1107">
                  <c:v>43495</c:v>
                </c:pt>
                <c:pt idx="1108">
                  <c:v>43494</c:v>
                </c:pt>
                <c:pt idx="1109">
                  <c:v>43493</c:v>
                </c:pt>
                <c:pt idx="1110">
                  <c:v>43492</c:v>
                </c:pt>
                <c:pt idx="1111">
                  <c:v>43491</c:v>
                </c:pt>
                <c:pt idx="1112">
                  <c:v>43490</c:v>
                </c:pt>
                <c:pt idx="1113">
                  <c:v>43489</c:v>
                </c:pt>
                <c:pt idx="1114">
                  <c:v>43488</c:v>
                </c:pt>
                <c:pt idx="1115">
                  <c:v>43487</c:v>
                </c:pt>
                <c:pt idx="1116">
                  <c:v>43486</c:v>
                </c:pt>
                <c:pt idx="1117">
                  <c:v>43485</c:v>
                </c:pt>
                <c:pt idx="1118">
                  <c:v>43484</c:v>
                </c:pt>
                <c:pt idx="1119">
                  <c:v>43483</c:v>
                </c:pt>
                <c:pt idx="1120">
                  <c:v>43482</c:v>
                </c:pt>
                <c:pt idx="1121">
                  <c:v>43481</c:v>
                </c:pt>
                <c:pt idx="1122">
                  <c:v>43480</c:v>
                </c:pt>
                <c:pt idx="1123">
                  <c:v>43479</c:v>
                </c:pt>
                <c:pt idx="1124">
                  <c:v>43478</c:v>
                </c:pt>
                <c:pt idx="1125">
                  <c:v>43477</c:v>
                </c:pt>
                <c:pt idx="1126">
                  <c:v>43476</c:v>
                </c:pt>
                <c:pt idx="1127">
                  <c:v>43475</c:v>
                </c:pt>
                <c:pt idx="1128">
                  <c:v>43474</c:v>
                </c:pt>
                <c:pt idx="1129">
                  <c:v>43473</c:v>
                </c:pt>
                <c:pt idx="1130">
                  <c:v>43472</c:v>
                </c:pt>
                <c:pt idx="1131">
                  <c:v>43471</c:v>
                </c:pt>
                <c:pt idx="1132">
                  <c:v>43470</c:v>
                </c:pt>
                <c:pt idx="1133">
                  <c:v>43469</c:v>
                </c:pt>
                <c:pt idx="1134">
                  <c:v>43468</c:v>
                </c:pt>
                <c:pt idx="1135">
                  <c:v>43467</c:v>
                </c:pt>
                <c:pt idx="1136">
                  <c:v>43466</c:v>
                </c:pt>
                <c:pt idx="1137">
                  <c:v>43465</c:v>
                </c:pt>
                <c:pt idx="1138">
                  <c:v>43464</c:v>
                </c:pt>
                <c:pt idx="1139">
                  <c:v>43463</c:v>
                </c:pt>
                <c:pt idx="1140">
                  <c:v>43462</c:v>
                </c:pt>
                <c:pt idx="1141">
                  <c:v>43461</c:v>
                </c:pt>
                <c:pt idx="1142">
                  <c:v>43460</c:v>
                </c:pt>
                <c:pt idx="1143">
                  <c:v>43459</c:v>
                </c:pt>
                <c:pt idx="1144">
                  <c:v>43458</c:v>
                </c:pt>
                <c:pt idx="1145">
                  <c:v>43457</c:v>
                </c:pt>
                <c:pt idx="1146">
                  <c:v>43456</c:v>
                </c:pt>
                <c:pt idx="1147">
                  <c:v>43455</c:v>
                </c:pt>
                <c:pt idx="1148">
                  <c:v>43454</c:v>
                </c:pt>
                <c:pt idx="1149">
                  <c:v>43453</c:v>
                </c:pt>
                <c:pt idx="1150">
                  <c:v>43452</c:v>
                </c:pt>
                <c:pt idx="1151">
                  <c:v>43451</c:v>
                </c:pt>
                <c:pt idx="1152">
                  <c:v>43450</c:v>
                </c:pt>
                <c:pt idx="1153">
                  <c:v>43449</c:v>
                </c:pt>
                <c:pt idx="1154">
                  <c:v>43448</c:v>
                </c:pt>
                <c:pt idx="1155">
                  <c:v>43447</c:v>
                </c:pt>
                <c:pt idx="1156">
                  <c:v>43446</c:v>
                </c:pt>
                <c:pt idx="1157">
                  <c:v>43445</c:v>
                </c:pt>
                <c:pt idx="1158">
                  <c:v>43444</c:v>
                </c:pt>
                <c:pt idx="1159">
                  <c:v>43443</c:v>
                </c:pt>
                <c:pt idx="1160">
                  <c:v>43442</c:v>
                </c:pt>
                <c:pt idx="1161">
                  <c:v>43441</c:v>
                </c:pt>
                <c:pt idx="1162">
                  <c:v>43440</c:v>
                </c:pt>
                <c:pt idx="1163">
                  <c:v>43439</c:v>
                </c:pt>
                <c:pt idx="1164">
                  <c:v>43438</c:v>
                </c:pt>
                <c:pt idx="1165">
                  <c:v>43437</c:v>
                </c:pt>
                <c:pt idx="1166">
                  <c:v>43436</c:v>
                </c:pt>
                <c:pt idx="1167">
                  <c:v>43435</c:v>
                </c:pt>
                <c:pt idx="1168">
                  <c:v>43434</c:v>
                </c:pt>
                <c:pt idx="1169">
                  <c:v>43433</c:v>
                </c:pt>
                <c:pt idx="1170">
                  <c:v>43432</c:v>
                </c:pt>
                <c:pt idx="1171">
                  <c:v>43431</c:v>
                </c:pt>
                <c:pt idx="1172">
                  <c:v>43430</c:v>
                </c:pt>
                <c:pt idx="1173">
                  <c:v>43429</c:v>
                </c:pt>
                <c:pt idx="1174">
                  <c:v>43428</c:v>
                </c:pt>
                <c:pt idx="1175">
                  <c:v>43427</c:v>
                </c:pt>
                <c:pt idx="1176">
                  <c:v>43426</c:v>
                </c:pt>
                <c:pt idx="1177">
                  <c:v>43425</c:v>
                </c:pt>
                <c:pt idx="1178">
                  <c:v>43424</c:v>
                </c:pt>
                <c:pt idx="1179">
                  <c:v>43423</c:v>
                </c:pt>
                <c:pt idx="1180">
                  <c:v>43422</c:v>
                </c:pt>
                <c:pt idx="1181">
                  <c:v>43421</c:v>
                </c:pt>
                <c:pt idx="1182">
                  <c:v>43420</c:v>
                </c:pt>
                <c:pt idx="1183">
                  <c:v>43419</c:v>
                </c:pt>
                <c:pt idx="1184">
                  <c:v>43418</c:v>
                </c:pt>
                <c:pt idx="1185">
                  <c:v>43417</c:v>
                </c:pt>
                <c:pt idx="1186">
                  <c:v>43416</c:v>
                </c:pt>
                <c:pt idx="1187">
                  <c:v>43415</c:v>
                </c:pt>
                <c:pt idx="1188">
                  <c:v>43414</c:v>
                </c:pt>
                <c:pt idx="1189">
                  <c:v>43413</c:v>
                </c:pt>
                <c:pt idx="1190">
                  <c:v>43412</c:v>
                </c:pt>
                <c:pt idx="1191">
                  <c:v>43411</c:v>
                </c:pt>
                <c:pt idx="1192">
                  <c:v>43410</c:v>
                </c:pt>
                <c:pt idx="1193">
                  <c:v>43409</c:v>
                </c:pt>
                <c:pt idx="1194">
                  <c:v>43408</c:v>
                </c:pt>
                <c:pt idx="1195">
                  <c:v>43407</c:v>
                </c:pt>
                <c:pt idx="1196">
                  <c:v>43406</c:v>
                </c:pt>
                <c:pt idx="1197">
                  <c:v>43405</c:v>
                </c:pt>
                <c:pt idx="1198">
                  <c:v>43404</c:v>
                </c:pt>
                <c:pt idx="1199">
                  <c:v>43403</c:v>
                </c:pt>
                <c:pt idx="1200">
                  <c:v>43402</c:v>
                </c:pt>
                <c:pt idx="1201">
                  <c:v>43401</c:v>
                </c:pt>
                <c:pt idx="1202">
                  <c:v>43400</c:v>
                </c:pt>
                <c:pt idx="1203">
                  <c:v>43399</c:v>
                </c:pt>
                <c:pt idx="1204">
                  <c:v>43398</c:v>
                </c:pt>
                <c:pt idx="1205">
                  <c:v>43397</c:v>
                </c:pt>
                <c:pt idx="1206">
                  <c:v>43396</c:v>
                </c:pt>
                <c:pt idx="1207">
                  <c:v>43395</c:v>
                </c:pt>
                <c:pt idx="1208">
                  <c:v>43394</c:v>
                </c:pt>
                <c:pt idx="1209">
                  <c:v>43393</c:v>
                </c:pt>
                <c:pt idx="1210">
                  <c:v>43392</c:v>
                </c:pt>
                <c:pt idx="1211">
                  <c:v>43391</c:v>
                </c:pt>
                <c:pt idx="1212">
                  <c:v>43390</c:v>
                </c:pt>
                <c:pt idx="1213">
                  <c:v>43389</c:v>
                </c:pt>
                <c:pt idx="1214">
                  <c:v>43388</c:v>
                </c:pt>
                <c:pt idx="1215">
                  <c:v>43387</c:v>
                </c:pt>
                <c:pt idx="1216">
                  <c:v>43386</c:v>
                </c:pt>
                <c:pt idx="1217">
                  <c:v>43385</c:v>
                </c:pt>
                <c:pt idx="1218">
                  <c:v>43384</c:v>
                </c:pt>
                <c:pt idx="1219">
                  <c:v>43383</c:v>
                </c:pt>
                <c:pt idx="1220">
                  <c:v>43382</c:v>
                </c:pt>
                <c:pt idx="1221">
                  <c:v>43381</c:v>
                </c:pt>
                <c:pt idx="1222">
                  <c:v>43380</c:v>
                </c:pt>
                <c:pt idx="1223">
                  <c:v>43379</c:v>
                </c:pt>
                <c:pt idx="1224">
                  <c:v>43378</c:v>
                </c:pt>
                <c:pt idx="1225">
                  <c:v>43377</c:v>
                </c:pt>
                <c:pt idx="1226">
                  <c:v>43376</c:v>
                </c:pt>
                <c:pt idx="1227">
                  <c:v>43375</c:v>
                </c:pt>
                <c:pt idx="1228">
                  <c:v>43374</c:v>
                </c:pt>
                <c:pt idx="1229">
                  <c:v>43373</c:v>
                </c:pt>
                <c:pt idx="1230">
                  <c:v>43372</c:v>
                </c:pt>
                <c:pt idx="1231">
                  <c:v>43371</c:v>
                </c:pt>
                <c:pt idx="1232">
                  <c:v>43370</c:v>
                </c:pt>
                <c:pt idx="1233">
                  <c:v>43369</c:v>
                </c:pt>
                <c:pt idx="1234">
                  <c:v>43368</c:v>
                </c:pt>
                <c:pt idx="1235">
                  <c:v>43367</c:v>
                </c:pt>
                <c:pt idx="1236">
                  <c:v>43366</c:v>
                </c:pt>
                <c:pt idx="1237">
                  <c:v>43365</c:v>
                </c:pt>
                <c:pt idx="1238">
                  <c:v>43364</c:v>
                </c:pt>
                <c:pt idx="1239">
                  <c:v>43363</c:v>
                </c:pt>
                <c:pt idx="1240">
                  <c:v>43362</c:v>
                </c:pt>
                <c:pt idx="1241">
                  <c:v>43361</c:v>
                </c:pt>
                <c:pt idx="1242">
                  <c:v>43360</c:v>
                </c:pt>
                <c:pt idx="1243">
                  <c:v>43359</c:v>
                </c:pt>
                <c:pt idx="1244">
                  <c:v>43358</c:v>
                </c:pt>
                <c:pt idx="1245">
                  <c:v>43357</c:v>
                </c:pt>
                <c:pt idx="1246">
                  <c:v>43356</c:v>
                </c:pt>
                <c:pt idx="1247">
                  <c:v>43355</c:v>
                </c:pt>
                <c:pt idx="1248">
                  <c:v>43354</c:v>
                </c:pt>
                <c:pt idx="1249">
                  <c:v>43353</c:v>
                </c:pt>
                <c:pt idx="1250">
                  <c:v>43352</c:v>
                </c:pt>
                <c:pt idx="1251">
                  <c:v>43351</c:v>
                </c:pt>
                <c:pt idx="1252">
                  <c:v>43350</c:v>
                </c:pt>
                <c:pt idx="1253">
                  <c:v>43349</c:v>
                </c:pt>
                <c:pt idx="1254">
                  <c:v>43348</c:v>
                </c:pt>
                <c:pt idx="1255">
                  <c:v>43347</c:v>
                </c:pt>
                <c:pt idx="1256">
                  <c:v>43346</c:v>
                </c:pt>
                <c:pt idx="1257">
                  <c:v>43345</c:v>
                </c:pt>
                <c:pt idx="1258">
                  <c:v>43344</c:v>
                </c:pt>
                <c:pt idx="1259">
                  <c:v>43343</c:v>
                </c:pt>
                <c:pt idx="1260">
                  <c:v>43342</c:v>
                </c:pt>
                <c:pt idx="1261">
                  <c:v>43341</c:v>
                </c:pt>
                <c:pt idx="1262">
                  <c:v>43340</c:v>
                </c:pt>
                <c:pt idx="1263">
                  <c:v>43339</c:v>
                </c:pt>
                <c:pt idx="1264">
                  <c:v>43338</c:v>
                </c:pt>
                <c:pt idx="1265">
                  <c:v>43337</c:v>
                </c:pt>
                <c:pt idx="1266">
                  <c:v>43336</c:v>
                </c:pt>
                <c:pt idx="1267">
                  <c:v>43335</c:v>
                </c:pt>
                <c:pt idx="1268">
                  <c:v>43334</c:v>
                </c:pt>
                <c:pt idx="1269">
                  <c:v>43333</c:v>
                </c:pt>
                <c:pt idx="1270">
                  <c:v>43332</c:v>
                </c:pt>
                <c:pt idx="1271">
                  <c:v>43331</c:v>
                </c:pt>
                <c:pt idx="1272">
                  <c:v>43330</c:v>
                </c:pt>
                <c:pt idx="1273">
                  <c:v>43329</c:v>
                </c:pt>
                <c:pt idx="1274">
                  <c:v>43328</c:v>
                </c:pt>
                <c:pt idx="1275">
                  <c:v>43327</c:v>
                </c:pt>
                <c:pt idx="1276">
                  <c:v>43326</c:v>
                </c:pt>
                <c:pt idx="1277">
                  <c:v>43325</c:v>
                </c:pt>
                <c:pt idx="1278">
                  <c:v>43324</c:v>
                </c:pt>
                <c:pt idx="1279">
                  <c:v>43323</c:v>
                </c:pt>
                <c:pt idx="1280">
                  <c:v>43322</c:v>
                </c:pt>
                <c:pt idx="1281">
                  <c:v>43321</c:v>
                </c:pt>
                <c:pt idx="1282">
                  <c:v>43320</c:v>
                </c:pt>
                <c:pt idx="1283">
                  <c:v>43319</c:v>
                </c:pt>
                <c:pt idx="1284">
                  <c:v>43318</c:v>
                </c:pt>
                <c:pt idx="1285">
                  <c:v>43317</c:v>
                </c:pt>
                <c:pt idx="1286">
                  <c:v>43316</c:v>
                </c:pt>
                <c:pt idx="1287">
                  <c:v>43315</c:v>
                </c:pt>
                <c:pt idx="1288">
                  <c:v>43314</c:v>
                </c:pt>
                <c:pt idx="1289">
                  <c:v>43313</c:v>
                </c:pt>
                <c:pt idx="1290">
                  <c:v>43312</c:v>
                </c:pt>
                <c:pt idx="1291">
                  <c:v>43311</c:v>
                </c:pt>
                <c:pt idx="1292">
                  <c:v>43310</c:v>
                </c:pt>
                <c:pt idx="1293">
                  <c:v>43309</c:v>
                </c:pt>
                <c:pt idx="1294">
                  <c:v>43308</c:v>
                </c:pt>
                <c:pt idx="1295">
                  <c:v>43307</c:v>
                </c:pt>
                <c:pt idx="1296">
                  <c:v>43306</c:v>
                </c:pt>
                <c:pt idx="1297">
                  <c:v>43305</c:v>
                </c:pt>
                <c:pt idx="1298">
                  <c:v>43304</c:v>
                </c:pt>
                <c:pt idx="1299">
                  <c:v>43303</c:v>
                </c:pt>
                <c:pt idx="1300">
                  <c:v>43302</c:v>
                </c:pt>
                <c:pt idx="1301">
                  <c:v>43301</c:v>
                </c:pt>
                <c:pt idx="1302">
                  <c:v>43300</c:v>
                </c:pt>
                <c:pt idx="1303">
                  <c:v>43299</c:v>
                </c:pt>
                <c:pt idx="1304">
                  <c:v>43298</c:v>
                </c:pt>
                <c:pt idx="1305">
                  <c:v>43297</c:v>
                </c:pt>
                <c:pt idx="1306">
                  <c:v>43296</c:v>
                </c:pt>
                <c:pt idx="1307">
                  <c:v>43295</c:v>
                </c:pt>
                <c:pt idx="1308">
                  <c:v>43294</c:v>
                </c:pt>
                <c:pt idx="1309">
                  <c:v>43293</c:v>
                </c:pt>
                <c:pt idx="1310">
                  <c:v>43292</c:v>
                </c:pt>
                <c:pt idx="1311">
                  <c:v>43291</c:v>
                </c:pt>
                <c:pt idx="1312">
                  <c:v>43290</c:v>
                </c:pt>
                <c:pt idx="1313">
                  <c:v>43289</c:v>
                </c:pt>
                <c:pt idx="1314">
                  <c:v>43288</c:v>
                </c:pt>
                <c:pt idx="1315">
                  <c:v>43287</c:v>
                </c:pt>
                <c:pt idx="1316">
                  <c:v>43286</c:v>
                </c:pt>
                <c:pt idx="1317">
                  <c:v>43285</c:v>
                </c:pt>
                <c:pt idx="1318">
                  <c:v>43284</c:v>
                </c:pt>
                <c:pt idx="1319">
                  <c:v>43283</c:v>
                </c:pt>
                <c:pt idx="1320">
                  <c:v>43282</c:v>
                </c:pt>
                <c:pt idx="1321">
                  <c:v>43281</c:v>
                </c:pt>
                <c:pt idx="1322">
                  <c:v>43280</c:v>
                </c:pt>
                <c:pt idx="1323">
                  <c:v>43279</c:v>
                </c:pt>
                <c:pt idx="1324">
                  <c:v>43278</c:v>
                </c:pt>
                <c:pt idx="1325">
                  <c:v>43277</c:v>
                </c:pt>
                <c:pt idx="1326">
                  <c:v>43276</c:v>
                </c:pt>
                <c:pt idx="1327">
                  <c:v>43275</c:v>
                </c:pt>
                <c:pt idx="1328">
                  <c:v>43274</c:v>
                </c:pt>
                <c:pt idx="1329">
                  <c:v>43273</c:v>
                </c:pt>
                <c:pt idx="1330">
                  <c:v>43272</c:v>
                </c:pt>
                <c:pt idx="1331">
                  <c:v>43271</c:v>
                </c:pt>
                <c:pt idx="1332">
                  <c:v>43270</c:v>
                </c:pt>
                <c:pt idx="1333">
                  <c:v>43269</c:v>
                </c:pt>
                <c:pt idx="1334">
                  <c:v>43268</c:v>
                </c:pt>
                <c:pt idx="1335">
                  <c:v>43267</c:v>
                </c:pt>
                <c:pt idx="1336">
                  <c:v>43266</c:v>
                </c:pt>
                <c:pt idx="1337">
                  <c:v>43265</c:v>
                </c:pt>
                <c:pt idx="1338">
                  <c:v>43264</c:v>
                </c:pt>
                <c:pt idx="1339">
                  <c:v>43263</c:v>
                </c:pt>
                <c:pt idx="1340">
                  <c:v>43262</c:v>
                </c:pt>
                <c:pt idx="1341">
                  <c:v>43261</c:v>
                </c:pt>
                <c:pt idx="1342">
                  <c:v>43260</c:v>
                </c:pt>
                <c:pt idx="1343">
                  <c:v>43259</c:v>
                </c:pt>
                <c:pt idx="1344">
                  <c:v>43258</c:v>
                </c:pt>
                <c:pt idx="1345">
                  <c:v>43257</c:v>
                </c:pt>
                <c:pt idx="1346">
                  <c:v>43256</c:v>
                </c:pt>
                <c:pt idx="1347">
                  <c:v>43255</c:v>
                </c:pt>
                <c:pt idx="1348">
                  <c:v>43254</c:v>
                </c:pt>
                <c:pt idx="1349">
                  <c:v>43253</c:v>
                </c:pt>
                <c:pt idx="1350">
                  <c:v>43252</c:v>
                </c:pt>
                <c:pt idx="1351">
                  <c:v>43251</c:v>
                </c:pt>
                <c:pt idx="1352">
                  <c:v>43250</c:v>
                </c:pt>
                <c:pt idx="1353">
                  <c:v>43249</c:v>
                </c:pt>
                <c:pt idx="1354">
                  <c:v>43248</c:v>
                </c:pt>
                <c:pt idx="1355">
                  <c:v>43247</c:v>
                </c:pt>
                <c:pt idx="1356">
                  <c:v>43246</c:v>
                </c:pt>
                <c:pt idx="1357">
                  <c:v>43245</c:v>
                </c:pt>
                <c:pt idx="1358">
                  <c:v>43244</c:v>
                </c:pt>
                <c:pt idx="1359">
                  <c:v>43243</c:v>
                </c:pt>
                <c:pt idx="1360">
                  <c:v>43242</c:v>
                </c:pt>
                <c:pt idx="1361">
                  <c:v>43241</c:v>
                </c:pt>
                <c:pt idx="1362">
                  <c:v>43240</c:v>
                </c:pt>
                <c:pt idx="1363">
                  <c:v>43239</c:v>
                </c:pt>
                <c:pt idx="1364">
                  <c:v>43238</c:v>
                </c:pt>
                <c:pt idx="1365">
                  <c:v>43237</c:v>
                </c:pt>
                <c:pt idx="1366">
                  <c:v>43236</c:v>
                </c:pt>
                <c:pt idx="1367">
                  <c:v>43235</c:v>
                </c:pt>
                <c:pt idx="1368">
                  <c:v>43234</c:v>
                </c:pt>
                <c:pt idx="1369">
                  <c:v>43233</c:v>
                </c:pt>
                <c:pt idx="1370">
                  <c:v>43232</c:v>
                </c:pt>
                <c:pt idx="1371">
                  <c:v>43231</c:v>
                </c:pt>
                <c:pt idx="1372">
                  <c:v>43230</c:v>
                </c:pt>
                <c:pt idx="1373">
                  <c:v>43229</c:v>
                </c:pt>
                <c:pt idx="1374">
                  <c:v>43228</c:v>
                </c:pt>
                <c:pt idx="1375">
                  <c:v>43227</c:v>
                </c:pt>
                <c:pt idx="1376">
                  <c:v>43226</c:v>
                </c:pt>
                <c:pt idx="1377">
                  <c:v>43225</c:v>
                </c:pt>
                <c:pt idx="1378">
                  <c:v>43224</c:v>
                </c:pt>
                <c:pt idx="1379">
                  <c:v>43223</c:v>
                </c:pt>
                <c:pt idx="1380">
                  <c:v>43222</c:v>
                </c:pt>
                <c:pt idx="1381">
                  <c:v>43221</c:v>
                </c:pt>
                <c:pt idx="1382">
                  <c:v>43220</c:v>
                </c:pt>
                <c:pt idx="1383">
                  <c:v>43219</c:v>
                </c:pt>
                <c:pt idx="1384">
                  <c:v>43218</c:v>
                </c:pt>
                <c:pt idx="1385">
                  <c:v>43217</c:v>
                </c:pt>
                <c:pt idx="1386">
                  <c:v>43216</c:v>
                </c:pt>
                <c:pt idx="1387">
                  <c:v>43215</c:v>
                </c:pt>
                <c:pt idx="1388">
                  <c:v>43214</c:v>
                </c:pt>
                <c:pt idx="1389">
                  <c:v>43213</c:v>
                </c:pt>
                <c:pt idx="1390">
                  <c:v>43212</c:v>
                </c:pt>
                <c:pt idx="1391">
                  <c:v>43211</c:v>
                </c:pt>
                <c:pt idx="1392">
                  <c:v>43210</c:v>
                </c:pt>
                <c:pt idx="1393">
                  <c:v>43209</c:v>
                </c:pt>
                <c:pt idx="1394">
                  <c:v>43208</c:v>
                </c:pt>
                <c:pt idx="1395">
                  <c:v>43207</c:v>
                </c:pt>
                <c:pt idx="1396">
                  <c:v>43206</c:v>
                </c:pt>
                <c:pt idx="1397">
                  <c:v>43205</c:v>
                </c:pt>
                <c:pt idx="1398">
                  <c:v>43204</c:v>
                </c:pt>
                <c:pt idx="1399">
                  <c:v>43203</c:v>
                </c:pt>
                <c:pt idx="1400">
                  <c:v>43202</c:v>
                </c:pt>
                <c:pt idx="1401">
                  <c:v>43201</c:v>
                </c:pt>
                <c:pt idx="1402">
                  <c:v>43200</c:v>
                </c:pt>
                <c:pt idx="1403">
                  <c:v>43199</c:v>
                </c:pt>
                <c:pt idx="1404">
                  <c:v>43198</c:v>
                </c:pt>
                <c:pt idx="1405">
                  <c:v>43197</c:v>
                </c:pt>
                <c:pt idx="1406">
                  <c:v>43196</c:v>
                </c:pt>
                <c:pt idx="1407">
                  <c:v>43195</c:v>
                </c:pt>
                <c:pt idx="1408">
                  <c:v>43194</c:v>
                </c:pt>
                <c:pt idx="1409">
                  <c:v>43193</c:v>
                </c:pt>
                <c:pt idx="1410">
                  <c:v>43192</c:v>
                </c:pt>
                <c:pt idx="1411">
                  <c:v>43191</c:v>
                </c:pt>
                <c:pt idx="1412">
                  <c:v>43190</c:v>
                </c:pt>
                <c:pt idx="1413">
                  <c:v>43189</c:v>
                </c:pt>
                <c:pt idx="1414">
                  <c:v>43188</c:v>
                </c:pt>
                <c:pt idx="1415">
                  <c:v>43187</c:v>
                </c:pt>
                <c:pt idx="1416">
                  <c:v>43186</c:v>
                </c:pt>
                <c:pt idx="1417">
                  <c:v>43185</c:v>
                </c:pt>
                <c:pt idx="1418">
                  <c:v>43184</c:v>
                </c:pt>
                <c:pt idx="1419">
                  <c:v>43183</c:v>
                </c:pt>
                <c:pt idx="1420">
                  <c:v>43182</c:v>
                </c:pt>
                <c:pt idx="1421">
                  <c:v>43181</c:v>
                </c:pt>
                <c:pt idx="1422">
                  <c:v>43180</c:v>
                </c:pt>
                <c:pt idx="1423">
                  <c:v>43179</c:v>
                </c:pt>
                <c:pt idx="1424">
                  <c:v>43178</c:v>
                </c:pt>
                <c:pt idx="1425">
                  <c:v>43177</c:v>
                </c:pt>
                <c:pt idx="1426">
                  <c:v>43176</c:v>
                </c:pt>
                <c:pt idx="1427">
                  <c:v>43175</c:v>
                </c:pt>
                <c:pt idx="1428">
                  <c:v>43174</c:v>
                </c:pt>
                <c:pt idx="1429">
                  <c:v>43173</c:v>
                </c:pt>
                <c:pt idx="1430">
                  <c:v>43172</c:v>
                </c:pt>
                <c:pt idx="1431">
                  <c:v>43171</c:v>
                </c:pt>
                <c:pt idx="1432">
                  <c:v>43170</c:v>
                </c:pt>
                <c:pt idx="1433">
                  <c:v>43169</c:v>
                </c:pt>
                <c:pt idx="1434">
                  <c:v>43168</c:v>
                </c:pt>
                <c:pt idx="1435">
                  <c:v>43167</c:v>
                </c:pt>
                <c:pt idx="1436">
                  <c:v>43166</c:v>
                </c:pt>
                <c:pt idx="1437">
                  <c:v>43165</c:v>
                </c:pt>
                <c:pt idx="1438">
                  <c:v>43164</c:v>
                </c:pt>
                <c:pt idx="1439">
                  <c:v>43163</c:v>
                </c:pt>
                <c:pt idx="1440">
                  <c:v>43162</c:v>
                </c:pt>
                <c:pt idx="1441">
                  <c:v>43161</c:v>
                </c:pt>
                <c:pt idx="1442">
                  <c:v>43160</c:v>
                </c:pt>
                <c:pt idx="1443">
                  <c:v>43159</c:v>
                </c:pt>
                <c:pt idx="1444">
                  <c:v>43158</c:v>
                </c:pt>
                <c:pt idx="1445">
                  <c:v>43157</c:v>
                </c:pt>
                <c:pt idx="1446">
                  <c:v>43156</c:v>
                </c:pt>
                <c:pt idx="1447">
                  <c:v>43155</c:v>
                </c:pt>
                <c:pt idx="1448">
                  <c:v>43154</c:v>
                </c:pt>
                <c:pt idx="1449">
                  <c:v>43153</c:v>
                </c:pt>
                <c:pt idx="1450">
                  <c:v>43152</c:v>
                </c:pt>
                <c:pt idx="1451">
                  <c:v>43151</c:v>
                </c:pt>
                <c:pt idx="1452">
                  <c:v>43150</c:v>
                </c:pt>
                <c:pt idx="1453">
                  <c:v>43149</c:v>
                </c:pt>
                <c:pt idx="1454">
                  <c:v>43148</c:v>
                </c:pt>
                <c:pt idx="1455">
                  <c:v>43147</c:v>
                </c:pt>
                <c:pt idx="1456">
                  <c:v>43146</c:v>
                </c:pt>
                <c:pt idx="1457">
                  <c:v>43145</c:v>
                </c:pt>
                <c:pt idx="1458">
                  <c:v>43144</c:v>
                </c:pt>
                <c:pt idx="1459">
                  <c:v>43143</c:v>
                </c:pt>
                <c:pt idx="1460">
                  <c:v>43142</c:v>
                </c:pt>
                <c:pt idx="1461">
                  <c:v>43141</c:v>
                </c:pt>
                <c:pt idx="1462">
                  <c:v>43140</c:v>
                </c:pt>
                <c:pt idx="1463">
                  <c:v>43139</c:v>
                </c:pt>
                <c:pt idx="1464">
                  <c:v>43138</c:v>
                </c:pt>
                <c:pt idx="1465">
                  <c:v>43137</c:v>
                </c:pt>
                <c:pt idx="1466">
                  <c:v>43136</c:v>
                </c:pt>
                <c:pt idx="1467">
                  <c:v>43135</c:v>
                </c:pt>
                <c:pt idx="1468">
                  <c:v>43134</c:v>
                </c:pt>
                <c:pt idx="1469">
                  <c:v>43133</c:v>
                </c:pt>
                <c:pt idx="1470">
                  <c:v>43132</c:v>
                </c:pt>
                <c:pt idx="1471">
                  <c:v>43131</c:v>
                </c:pt>
                <c:pt idx="1472">
                  <c:v>43130</c:v>
                </c:pt>
                <c:pt idx="1473">
                  <c:v>43129</c:v>
                </c:pt>
                <c:pt idx="1474">
                  <c:v>43128</c:v>
                </c:pt>
                <c:pt idx="1475">
                  <c:v>43127</c:v>
                </c:pt>
                <c:pt idx="1476">
                  <c:v>43126</c:v>
                </c:pt>
                <c:pt idx="1477">
                  <c:v>43125</c:v>
                </c:pt>
                <c:pt idx="1478">
                  <c:v>43124</c:v>
                </c:pt>
                <c:pt idx="1479">
                  <c:v>43123</c:v>
                </c:pt>
                <c:pt idx="1480">
                  <c:v>43122</c:v>
                </c:pt>
                <c:pt idx="1481">
                  <c:v>43121</c:v>
                </c:pt>
                <c:pt idx="1482">
                  <c:v>43120</c:v>
                </c:pt>
                <c:pt idx="1483">
                  <c:v>43119</c:v>
                </c:pt>
                <c:pt idx="1484">
                  <c:v>43118</c:v>
                </c:pt>
                <c:pt idx="1485">
                  <c:v>43117</c:v>
                </c:pt>
                <c:pt idx="1486">
                  <c:v>43116</c:v>
                </c:pt>
                <c:pt idx="1487">
                  <c:v>43115</c:v>
                </c:pt>
                <c:pt idx="1488">
                  <c:v>43114</c:v>
                </c:pt>
                <c:pt idx="1489">
                  <c:v>43113</c:v>
                </c:pt>
                <c:pt idx="1490">
                  <c:v>43112</c:v>
                </c:pt>
                <c:pt idx="1491">
                  <c:v>43111</c:v>
                </c:pt>
                <c:pt idx="1492">
                  <c:v>43110</c:v>
                </c:pt>
                <c:pt idx="1493">
                  <c:v>43109</c:v>
                </c:pt>
                <c:pt idx="1494">
                  <c:v>43108</c:v>
                </c:pt>
                <c:pt idx="1495">
                  <c:v>43107</c:v>
                </c:pt>
                <c:pt idx="1496">
                  <c:v>43106</c:v>
                </c:pt>
                <c:pt idx="1497">
                  <c:v>43105</c:v>
                </c:pt>
                <c:pt idx="1498">
                  <c:v>43104</c:v>
                </c:pt>
                <c:pt idx="1499">
                  <c:v>43103</c:v>
                </c:pt>
                <c:pt idx="1500">
                  <c:v>43102</c:v>
                </c:pt>
                <c:pt idx="1501">
                  <c:v>43101</c:v>
                </c:pt>
                <c:pt idx="1502">
                  <c:v>43100</c:v>
                </c:pt>
                <c:pt idx="1503">
                  <c:v>43099</c:v>
                </c:pt>
                <c:pt idx="1504">
                  <c:v>43098</c:v>
                </c:pt>
                <c:pt idx="1505">
                  <c:v>43097</c:v>
                </c:pt>
                <c:pt idx="1506">
                  <c:v>43096</c:v>
                </c:pt>
                <c:pt idx="1507">
                  <c:v>43095</c:v>
                </c:pt>
                <c:pt idx="1508">
                  <c:v>43094</c:v>
                </c:pt>
                <c:pt idx="1509">
                  <c:v>43093</c:v>
                </c:pt>
                <c:pt idx="1510">
                  <c:v>43092</c:v>
                </c:pt>
                <c:pt idx="1511">
                  <c:v>43091</c:v>
                </c:pt>
                <c:pt idx="1512">
                  <c:v>43090</c:v>
                </c:pt>
                <c:pt idx="1513">
                  <c:v>43089</c:v>
                </c:pt>
                <c:pt idx="1514">
                  <c:v>43088</c:v>
                </c:pt>
                <c:pt idx="1515">
                  <c:v>43087</c:v>
                </c:pt>
                <c:pt idx="1516">
                  <c:v>43086</c:v>
                </c:pt>
                <c:pt idx="1517">
                  <c:v>43085</c:v>
                </c:pt>
                <c:pt idx="1518">
                  <c:v>43084</c:v>
                </c:pt>
                <c:pt idx="1519">
                  <c:v>43083</c:v>
                </c:pt>
                <c:pt idx="1520">
                  <c:v>43082</c:v>
                </c:pt>
                <c:pt idx="1521">
                  <c:v>43081</c:v>
                </c:pt>
                <c:pt idx="1522">
                  <c:v>43080</c:v>
                </c:pt>
                <c:pt idx="1523">
                  <c:v>43079</c:v>
                </c:pt>
                <c:pt idx="1524">
                  <c:v>43078</c:v>
                </c:pt>
                <c:pt idx="1525">
                  <c:v>43077</c:v>
                </c:pt>
                <c:pt idx="1526">
                  <c:v>43076</c:v>
                </c:pt>
                <c:pt idx="1527">
                  <c:v>43075</c:v>
                </c:pt>
                <c:pt idx="1528">
                  <c:v>43074</c:v>
                </c:pt>
                <c:pt idx="1529">
                  <c:v>43073</c:v>
                </c:pt>
                <c:pt idx="1530">
                  <c:v>43072</c:v>
                </c:pt>
                <c:pt idx="1531">
                  <c:v>43071</c:v>
                </c:pt>
                <c:pt idx="1532">
                  <c:v>43070</c:v>
                </c:pt>
                <c:pt idx="1533">
                  <c:v>43069</c:v>
                </c:pt>
                <c:pt idx="1534">
                  <c:v>43068</c:v>
                </c:pt>
                <c:pt idx="1535">
                  <c:v>43067</c:v>
                </c:pt>
                <c:pt idx="1536">
                  <c:v>43066</c:v>
                </c:pt>
                <c:pt idx="1537">
                  <c:v>43065</c:v>
                </c:pt>
                <c:pt idx="1538">
                  <c:v>43064</c:v>
                </c:pt>
                <c:pt idx="1539">
                  <c:v>43063</c:v>
                </c:pt>
                <c:pt idx="1540">
                  <c:v>43062</c:v>
                </c:pt>
                <c:pt idx="1541">
                  <c:v>43061</c:v>
                </c:pt>
                <c:pt idx="1542">
                  <c:v>43060</c:v>
                </c:pt>
                <c:pt idx="1543">
                  <c:v>43059</c:v>
                </c:pt>
                <c:pt idx="1544">
                  <c:v>43058</c:v>
                </c:pt>
                <c:pt idx="1545">
                  <c:v>43057</c:v>
                </c:pt>
                <c:pt idx="1546">
                  <c:v>43056</c:v>
                </c:pt>
                <c:pt idx="1547">
                  <c:v>43055</c:v>
                </c:pt>
                <c:pt idx="1548">
                  <c:v>43054</c:v>
                </c:pt>
                <c:pt idx="1549">
                  <c:v>43053</c:v>
                </c:pt>
                <c:pt idx="1550">
                  <c:v>43052</c:v>
                </c:pt>
                <c:pt idx="1551">
                  <c:v>43051</c:v>
                </c:pt>
                <c:pt idx="1552">
                  <c:v>43050</c:v>
                </c:pt>
                <c:pt idx="1553">
                  <c:v>43049</c:v>
                </c:pt>
                <c:pt idx="1554">
                  <c:v>43048</c:v>
                </c:pt>
                <c:pt idx="1555">
                  <c:v>43047</c:v>
                </c:pt>
                <c:pt idx="1556">
                  <c:v>43046</c:v>
                </c:pt>
                <c:pt idx="1557">
                  <c:v>43045</c:v>
                </c:pt>
                <c:pt idx="1558">
                  <c:v>43044</c:v>
                </c:pt>
                <c:pt idx="1559">
                  <c:v>43043</c:v>
                </c:pt>
                <c:pt idx="1560">
                  <c:v>43042</c:v>
                </c:pt>
                <c:pt idx="1561">
                  <c:v>43041</c:v>
                </c:pt>
                <c:pt idx="1562">
                  <c:v>43040</c:v>
                </c:pt>
                <c:pt idx="1563">
                  <c:v>43039</c:v>
                </c:pt>
                <c:pt idx="1564">
                  <c:v>43038</c:v>
                </c:pt>
                <c:pt idx="1565">
                  <c:v>43037</c:v>
                </c:pt>
                <c:pt idx="1566">
                  <c:v>43036</c:v>
                </c:pt>
                <c:pt idx="1567">
                  <c:v>43035</c:v>
                </c:pt>
                <c:pt idx="1568">
                  <c:v>43034</c:v>
                </c:pt>
                <c:pt idx="1569">
                  <c:v>43033</c:v>
                </c:pt>
                <c:pt idx="1570">
                  <c:v>43032</c:v>
                </c:pt>
                <c:pt idx="1571">
                  <c:v>43031</c:v>
                </c:pt>
                <c:pt idx="1572">
                  <c:v>43030</c:v>
                </c:pt>
                <c:pt idx="1573">
                  <c:v>43029</c:v>
                </c:pt>
                <c:pt idx="1574">
                  <c:v>43028</c:v>
                </c:pt>
                <c:pt idx="1575">
                  <c:v>43027</c:v>
                </c:pt>
                <c:pt idx="1576">
                  <c:v>43026</c:v>
                </c:pt>
                <c:pt idx="1577">
                  <c:v>43025</c:v>
                </c:pt>
                <c:pt idx="1578">
                  <c:v>43024</c:v>
                </c:pt>
                <c:pt idx="1579">
                  <c:v>43023</c:v>
                </c:pt>
                <c:pt idx="1580">
                  <c:v>43022</c:v>
                </c:pt>
                <c:pt idx="1581">
                  <c:v>43021</c:v>
                </c:pt>
                <c:pt idx="1582">
                  <c:v>43020</c:v>
                </c:pt>
                <c:pt idx="1583">
                  <c:v>43019</c:v>
                </c:pt>
                <c:pt idx="1584">
                  <c:v>43018</c:v>
                </c:pt>
                <c:pt idx="1585">
                  <c:v>43017</c:v>
                </c:pt>
                <c:pt idx="1586">
                  <c:v>43016</c:v>
                </c:pt>
                <c:pt idx="1587">
                  <c:v>43015</c:v>
                </c:pt>
                <c:pt idx="1588">
                  <c:v>43014</c:v>
                </c:pt>
                <c:pt idx="1589">
                  <c:v>43013</c:v>
                </c:pt>
                <c:pt idx="1590">
                  <c:v>43012</c:v>
                </c:pt>
                <c:pt idx="1591">
                  <c:v>43011</c:v>
                </c:pt>
                <c:pt idx="1592">
                  <c:v>43010</c:v>
                </c:pt>
                <c:pt idx="1593">
                  <c:v>43009</c:v>
                </c:pt>
                <c:pt idx="1594">
                  <c:v>43008</c:v>
                </c:pt>
                <c:pt idx="1595">
                  <c:v>43007</c:v>
                </c:pt>
                <c:pt idx="1596">
                  <c:v>43006</c:v>
                </c:pt>
                <c:pt idx="1597">
                  <c:v>43005</c:v>
                </c:pt>
                <c:pt idx="1598">
                  <c:v>43004</c:v>
                </c:pt>
                <c:pt idx="1599">
                  <c:v>43003</c:v>
                </c:pt>
                <c:pt idx="1600">
                  <c:v>43002</c:v>
                </c:pt>
                <c:pt idx="1601">
                  <c:v>43001</c:v>
                </c:pt>
                <c:pt idx="1602">
                  <c:v>43000</c:v>
                </c:pt>
                <c:pt idx="1603">
                  <c:v>42999</c:v>
                </c:pt>
                <c:pt idx="1604">
                  <c:v>42998</c:v>
                </c:pt>
                <c:pt idx="1605">
                  <c:v>42997</c:v>
                </c:pt>
                <c:pt idx="1606">
                  <c:v>42996</c:v>
                </c:pt>
                <c:pt idx="1607">
                  <c:v>42995</c:v>
                </c:pt>
                <c:pt idx="1608">
                  <c:v>42994</c:v>
                </c:pt>
                <c:pt idx="1609">
                  <c:v>42993</c:v>
                </c:pt>
                <c:pt idx="1610">
                  <c:v>42992</c:v>
                </c:pt>
                <c:pt idx="1611">
                  <c:v>42991</c:v>
                </c:pt>
                <c:pt idx="1612">
                  <c:v>42990</c:v>
                </c:pt>
                <c:pt idx="1613">
                  <c:v>42989</c:v>
                </c:pt>
                <c:pt idx="1614">
                  <c:v>42988</c:v>
                </c:pt>
                <c:pt idx="1615">
                  <c:v>42987</c:v>
                </c:pt>
                <c:pt idx="1616">
                  <c:v>42986</c:v>
                </c:pt>
                <c:pt idx="1617">
                  <c:v>42985</c:v>
                </c:pt>
                <c:pt idx="1618">
                  <c:v>42984</c:v>
                </c:pt>
                <c:pt idx="1619">
                  <c:v>42983</c:v>
                </c:pt>
                <c:pt idx="1620">
                  <c:v>42982</c:v>
                </c:pt>
                <c:pt idx="1621">
                  <c:v>42981</c:v>
                </c:pt>
                <c:pt idx="1622">
                  <c:v>42980</c:v>
                </c:pt>
                <c:pt idx="1623">
                  <c:v>42979</c:v>
                </c:pt>
                <c:pt idx="1624">
                  <c:v>42978</c:v>
                </c:pt>
                <c:pt idx="1625">
                  <c:v>42977</c:v>
                </c:pt>
                <c:pt idx="1626">
                  <c:v>42976</c:v>
                </c:pt>
                <c:pt idx="1627">
                  <c:v>42975</c:v>
                </c:pt>
                <c:pt idx="1628">
                  <c:v>42974</c:v>
                </c:pt>
                <c:pt idx="1629">
                  <c:v>42973</c:v>
                </c:pt>
                <c:pt idx="1630">
                  <c:v>42972</c:v>
                </c:pt>
                <c:pt idx="1631">
                  <c:v>42971</c:v>
                </c:pt>
                <c:pt idx="1632">
                  <c:v>42970</c:v>
                </c:pt>
                <c:pt idx="1633">
                  <c:v>42969</c:v>
                </c:pt>
                <c:pt idx="1634">
                  <c:v>42968</c:v>
                </c:pt>
                <c:pt idx="1635">
                  <c:v>42967</c:v>
                </c:pt>
                <c:pt idx="1636">
                  <c:v>42966</c:v>
                </c:pt>
                <c:pt idx="1637">
                  <c:v>42965</c:v>
                </c:pt>
                <c:pt idx="1638">
                  <c:v>42964</c:v>
                </c:pt>
                <c:pt idx="1639">
                  <c:v>42963</c:v>
                </c:pt>
                <c:pt idx="1640">
                  <c:v>42962</c:v>
                </c:pt>
                <c:pt idx="1641">
                  <c:v>42961</c:v>
                </c:pt>
                <c:pt idx="1642">
                  <c:v>42960</c:v>
                </c:pt>
                <c:pt idx="1643">
                  <c:v>42959</c:v>
                </c:pt>
                <c:pt idx="1644">
                  <c:v>42958</c:v>
                </c:pt>
                <c:pt idx="1645">
                  <c:v>42957</c:v>
                </c:pt>
                <c:pt idx="1646">
                  <c:v>42956</c:v>
                </c:pt>
                <c:pt idx="1647">
                  <c:v>42955</c:v>
                </c:pt>
                <c:pt idx="1648">
                  <c:v>42954</c:v>
                </c:pt>
                <c:pt idx="1649">
                  <c:v>42953</c:v>
                </c:pt>
                <c:pt idx="1650">
                  <c:v>42952</c:v>
                </c:pt>
                <c:pt idx="1651">
                  <c:v>42951</c:v>
                </c:pt>
                <c:pt idx="1652">
                  <c:v>42950</c:v>
                </c:pt>
                <c:pt idx="1653">
                  <c:v>42949</c:v>
                </c:pt>
                <c:pt idx="1654">
                  <c:v>42948</c:v>
                </c:pt>
                <c:pt idx="1655">
                  <c:v>42947</c:v>
                </c:pt>
                <c:pt idx="1656">
                  <c:v>42946</c:v>
                </c:pt>
                <c:pt idx="1657">
                  <c:v>42945</c:v>
                </c:pt>
                <c:pt idx="1658">
                  <c:v>42944</c:v>
                </c:pt>
                <c:pt idx="1659">
                  <c:v>42943</c:v>
                </c:pt>
                <c:pt idx="1660">
                  <c:v>42942</c:v>
                </c:pt>
                <c:pt idx="1661">
                  <c:v>42941</c:v>
                </c:pt>
                <c:pt idx="1662">
                  <c:v>42940</c:v>
                </c:pt>
                <c:pt idx="1663">
                  <c:v>42939</c:v>
                </c:pt>
                <c:pt idx="1664">
                  <c:v>42938</c:v>
                </c:pt>
                <c:pt idx="1665">
                  <c:v>42937</c:v>
                </c:pt>
                <c:pt idx="1666">
                  <c:v>42936</c:v>
                </c:pt>
                <c:pt idx="1667">
                  <c:v>42935</c:v>
                </c:pt>
                <c:pt idx="1668">
                  <c:v>42934</c:v>
                </c:pt>
                <c:pt idx="1669">
                  <c:v>42933</c:v>
                </c:pt>
                <c:pt idx="1670">
                  <c:v>42932</c:v>
                </c:pt>
                <c:pt idx="1671">
                  <c:v>42931</c:v>
                </c:pt>
                <c:pt idx="1672">
                  <c:v>42930</c:v>
                </c:pt>
                <c:pt idx="1673">
                  <c:v>42929</c:v>
                </c:pt>
                <c:pt idx="1674">
                  <c:v>42928</c:v>
                </c:pt>
                <c:pt idx="1675">
                  <c:v>42927</c:v>
                </c:pt>
                <c:pt idx="1676">
                  <c:v>42926</c:v>
                </c:pt>
                <c:pt idx="1677">
                  <c:v>42925</c:v>
                </c:pt>
                <c:pt idx="1678">
                  <c:v>42924</c:v>
                </c:pt>
                <c:pt idx="1679">
                  <c:v>42923</c:v>
                </c:pt>
                <c:pt idx="1680">
                  <c:v>42922</c:v>
                </c:pt>
                <c:pt idx="1681">
                  <c:v>42921</c:v>
                </c:pt>
                <c:pt idx="1682">
                  <c:v>42920</c:v>
                </c:pt>
                <c:pt idx="1683">
                  <c:v>42919</c:v>
                </c:pt>
                <c:pt idx="1684">
                  <c:v>42918</c:v>
                </c:pt>
                <c:pt idx="1685">
                  <c:v>42917</c:v>
                </c:pt>
                <c:pt idx="1686">
                  <c:v>42916</c:v>
                </c:pt>
                <c:pt idx="1687">
                  <c:v>42915</c:v>
                </c:pt>
                <c:pt idx="1688">
                  <c:v>42914</c:v>
                </c:pt>
                <c:pt idx="1689">
                  <c:v>42913</c:v>
                </c:pt>
                <c:pt idx="1690">
                  <c:v>42912</c:v>
                </c:pt>
                <c:pt idx="1691">
                  <c:v>42911</c:v>
                </c:pt>
                <c:pt idx="1692">
                  <c:v>42910</c:v>
                </c:pt>
                <c:pt idx="1693">
                  <c:v>42909</c:v>
                </c:pt>
                <c:pt idx="1694">
                  <c:v>42908</c:v>
                </c:pt>
                <c:pt idx="1695">
                  <c:v>42907</c:v>
                </c:pt>
                <c:pt idx="1696">
                  <c:v>42906</c:v>
                </c:pt>
                <c:pt idx="1697">
                  <c:v>42905</c:v>
                </c:pt>
                <c:pt idx="1698">
                  <c:v>42904</c:v>
                </c:pt>
                <c:pt idx="1699">
                  <c:v>42903</c:v>
                </c:pt>
                <c:pt idx="1700">
                  <c:v>42902</c:v>
                </c:pt>
                <c:pt idx="1701">
                  <c:v>42901</c:v>
                </c:pt>
                <c:pt idx="1702">
                  <c:v>42900</c:v>
                </c:pt>
                <c:pt idx="1703">
                  <c:v>42899</c:v>
                </c:pt>
                <c:pt idx="1704">
                  <c:v>42898</c:v>
                </c:pt>
                <c:pt idx="1705">
                  <c:v>42897</c:v>
                </c:pt>
                <c:pt idx="1706">
                  <c:v>42896</c:v>
                </c:pt>
                <c:pt idx="1707">
                  <c:v>42895</c:v>
                </c:pt>
                <c:pt idx="1708">
                  <c:v>42894</c:v>
                </c:pt>
                <c:pt idx="1709">
                  <c:v>42893</c:v>
                </c:pt>
                <c:pt idx="1710">
                  <c:v>42892</c:v>
                </c:pt>
                <c:pt idx="1711">
                  <c:v>42891</c:v>
                </c:pt>
                <c:pt idx="1712">
                  <c:v>42890</c:v>
                </c:pt>
                <c:pt idx="1713">
                  <c:v>42889</c:v>
                </c:pt>
                <c:pt idx="1714">
                  <c:v>42888</c:v>
                </c:pt>
                <c:pt idx="1715">
                  <c:v>42887</c:v>
                </c:pt>
                <c:pt idx="1716">
                  <c:v>42886</c:v>
                </c:pt>
                <c:pt idx="1717">
                  <c:v>42885</c:v>
                </c:pt>
                <c:pt idx="1718">
                  <c:v>42884</c:v>
                </c:pt>
                <c:pt idx="1719">
                  <c:v>42883</c:v>
                </c:pt>
                <c:pt idx="1720">
                  <c:v>42882</c:v>
                </c:pt>
                <c:pt idx="1721">
                  <c:v>42881</c:v>
                </c:pt>
                <c:pt idx="1722">
                  <c:v>42880</c:v>
                </c:pt>
                <c:pt idx="1723">
                  <c:v>42879</c:v>
                </c:pt>
                <c:pt idx="1724">
                  <c:v>42878</c:v>
                </c:pt>
                <c:pt idx="1725">
                  <c:v>42877</c:v>
                </c:pt>
                <c:pt idx="1726">
                  <c:v>42876</c:v>
                </c:pt>
                <c:pt idx="1727">
                  <c:v>42875</c:v>
                </c:pt>
                <c:pt idx="1728">
                  <c:v>42874</c:v>
                </c:pt>
                <c:pt idx="1729">
                  <c:v>42873</c:v>
                </c:pt>
                <c:pt idx="1730">
                  <c:v>42872</c:v>
                </c:pt>
                <c:pt idx="1731">
                  <c:v>42871</c:v>
                </c:pt>
                <c:pt idx="1732">
                  <c:v>42870</c:v>
                </c:pt>
                <c:pt idx="1733">
                  <c:v>42869</c:v>
                </c:pt>
                <c:pt idx="1734">
                  <c:v>42868</c:v>
                </c:pt>
                <c:pt idx="1735">
                  <c:v>42867</c:v>
                </c:pt>
                <c:pt idx="1736">
                  <c:v>42866</c:v>
                </c:pt>
                <c:pt idx="1737">
                  <c:v>42865</c:v>
                </c:pt>
                <c:pt idx="1738">
                  <c:v>42864</c:v>
                </c:pt>
                <c:pt idx="1739">
                  <c:v>42863</c:v>
                </c:pt>
                <c:pt idx="1740">
                  <c:v>42862</c:v>
                </c:pt>
                <c:pt idx="1741">
                  <c:v>42861</c:v>
                </c:pt>
                <c:pt idx="1742">
                  <c:v>42860</c:v>
                </c:pt>
                <c:pt idx="1743">
                  <c:v>42859</c:v>
                </c:pt>
                <c:pt idx="1744">
                  <c:v>42858</c:v>
                </c:pt>
                <c:pt idx="1745">
                  <c:v>42857</c:v>
                </c:pt>
                <c:pt idx="1746">
                  <c:v>42856</c:v>
                </c:pt>
                <c:pt idx="1747">
                  <c:v>42855</c:v>
                </c:pt>
                <c:pt idx="1748">
                  <c:v>42854</c:v>
                </c:pt>
                <c:pt idx="1749">
                  <c:v>42853</c:v>
                </c:pt>
                <c:pt idx="1750">
                  <c:v>42852</c:v>
                </c:pt>
                <c:pt idx="1751">
                  <c:v>42851</c:v>
                </c:pt>
                <c:pt idx="1752">
                  <c:v>42850</c:v>
                </c:pt>
                <c:pt idx="1753">
                  <c:v>42849</c:v>
                </c:pt>
                <c:pt idx="1754">
                  <c:v>42848</c:v>
                </c:pt>
                <c:pt idx="1755">
                  <c:v>42847</c:v>
                </c:pt>
                <c:pt idx="1756">
                  <c:v>42846</c:v>
                </c:pt>
                <c:pt idx="1757">
                  <c:v>42845</c:v>
                </c:pt>
                <c:pt idx="1758">
                  <c:v>42844</c:v>
                </c:pt>
                <c:pt idx="1759">
                  <c:v>42843</c:v>
                </c:pt>
                <c:pt idx="1760">
                  <c:v>42842</c:v>
                </c:pt>
                <c:pt idx="1761">
                  <c:v>42841</c:v>
                </c:pt>
                <c:pt idx="1762">
                  <c:v>42840</c:v>
                </c:pt>
                <c:pt idx="1763">
                  <c:v>42839</c:v>
                </c:pt>
                <c:pt idx="1764">
                  <c:v>42838</c:v>
                </c:pt>
                <c:pt idx="1765">
                  <c:v>42837</c:v>
                </c:pt>
                <c:pt idx="1766">
                  <c:v>42836</c:v>
                </c:pt>
                <c:pt idx="1767">
                  <c:v>42835</c:v>
                </c:pt>
                <c:pt idx="1768">
                  <c:v>42834</c:v>
                </c:pt>
                <c:pt idx="1769">
                  <c:v>42833</c:v>
                </c:pt>
                <c:pt idx="1770">
                  <c:v>42832</c:v>
                </c:pt>
                <c:pt idx="1771">
                  <c:v>42831</c:v>
                </c:pt>
                <c:pt idx="1772">
                  <c:v>42830</c:v>
                </c:pt>
                <c:pt idx="1773">
                  <c:v>42829</c:v>
                </c:pt>
                <c:pt idx="1774">
                  <c:v>42828</c:v>
                </c:pt>
                <c:pt idx="1775">
                  <c:v>42827</c:v>
                </c:pt>
                <c:pt idx="1776">
                  <c:v>42826</c:v>
                </c:pt>
                <c:pt idx="1777">
                  <c:v>42825</c:v>
                </c:pt>
                <c:pt idx="1778">
                  <c:v>42824</c:v>
                </c:pt>
                <c:pt idx="1779">
                  <c:v>42823</c:v>
                </c:pt>
                <c:pt idx="1780">
                  <c:v>42822</c:v>
                </c:pt>
                <c:pt idx="1781">
                  <c:v>42821</c:v>
                </c:pt>
                <c:pt idx="1782">
                  <c:v>42820</c:v>
                </c:pt>
                <c:pt idx="1783">
                  <c:v>42819</c:v>
                </c:pt>
                <c:pt idx="1784">
                  <c:v>42818</c:v>
                </c:pt>
                <c:pt idx="1785">
                  <c:v>42817</c:v>
                </c:pt>
                <c:pt idx="1786">
                  <c:v>42816</c:v>
                </c:pt>
                <c:pt idx="1787">
                  <c:v>42815</c:v>
                </c:pt>
                <c:pt idx="1788">
                  <c:v>42814</c:v>
                </c:pt>
                <c:pt idx="1789">
                  <c:v>42813</c:v>
                </c:pt>
                <c:pt idx="1790">
                  <c:v>42812</c:v>
                </c:pt>
                <c:pt idx="1791">
                  <c:v>42811</c:v>
                </c:pt>
                <c:pt idx="1792">
                  <c:v>42810</c:v>
                </c:pt>
                <c:pt idx="1793">
                  <c:v>42809</c:v>
                </c:pt>
                <c:pt idx="1794">
                  <c:v>42808</c:v>
                </c:pt>
                <c:pt idx="1795">
                  <c:v>42807</c:v>
                </c:pt>
                <c:pt idx="1796">
                  <c:v>42806</c:v>
                </c:pt>
                <c:pt idx="1797">
                  <c:v>42805</c:v>
                </c:pt>
                <c:pt idx="1798">
                  <c:v>42804</c:v>
                </c:pt>
                <c:pt idx="1799">
                  <c:v>42803</c:v>
                </c:pt>
                <c:pt idx="1800">
                  <c:v>42802</c:v>
                </c:pt>
                <c:pt idx="1801">
                  <c:v>42801</c:v>
                </c:pt>
                <c:pt idx="1802">
                  <c:v>42800</c:v>
                </c:pt>
                <c:pt idx="1803">
                  <c:v>42799</c:v>
                </c:pt>
                <c:pt idx="1804">
                  <c:v>42798</c:v>
                </c:pt>
                <c:pt idx="1805">
                  <c:v>42797</c:v>
                </c:pt>
                <c:pt idx="1806">
                  <c:v>42796</c:v>
                </c:pt>
                <c:pt idx="1807">
                  <c:v>42795</c:v>
                </c:pt>
                <c:pt idx="1808">
                  <c:v>42794</c:v>
                </c:pt>
                <c:pt idx="1809">
                  <c:v>42793</c:v>
                </c:pt>
                <c:pt idx="1810">
                  <c:v>42792</c:v>
                </c:pt>
                <c:pt idx="1811">
                  <c:v>42791</c:v>
                </c:pt>
                <c:pt idx="1812">
                  <c:v>42790</c:v>
                </c:pt>
                <c:pt idx="1813">
                  <c:v>42789</c:v>
                </c:pt>
                <c:pt idx="1814">
                  <c:v>42788</c:v>
                </c:pt>
                <c:pt idx="1815">
                  <c:v>42787</c:v>
                </c:pt>
                <c:pt idx="1816">
                  <c:v>42786</c:v>
                </c:pt>
                <c:pt idx="1817">
                  <c:v>42785</c:v>
                </c:pt>
                <c:pt idx="1818">
                  <c:v>42784</c:v>
                </c:pt>
                <c:pt idx="1819">
                  <c:v>42783</c:v>
                </c:pt>
                <c:pt idx="1820">
                  <c:v>42782</c:v>
                </c:pt>
                <c:pt idx="1821">
                  <c:v>42781</c:v>
                </c:pt>
                <c:pt idx="1822">
                  <c:v>42780</c:v>
                </c:pt>
                <c:pt idx="1823">
                  <c:v>42779</c:v>
                </c:pt>
                <c:pt idx="1824">
                  <c:v>42778</c:v>
                </c:pt>
                <c:pt idx="1825">
                  <c:v>42777</c:v>
                </c:pt>
                <c:pt idx="1826">
                  <c:v>42776</c:v>
                </c:pt>
                <c:pt idx="1827">
                  <c:v>42775</c:v>
                </c:pt>
                <c:pt idx="1828">
                  <c:v>42774</c:v>
                </c:pt>
                <c:pt idx="1829">
                  <c:v>42773</c:v>
                </c:pt>
                <c:pt idx="1830">
                  <c:v>42772</c:v>
                </c:pt>
                <c:pt idx="1831">
                  <c:v>42771</c:v>
                </c:pt>
                <c:pt idx="1832">
                  <c:v>42770</c:v>
                </c:pt>
                <c:pt idx="1833">
                  <c:v>42769</c:v>
                </c:pt>
                <c:pt idx="1834">
                  <c:v>42768</c:v>
                </c:pt>
                <c:pt idx="1835">
                  <c:v>42767</c:v>
                </c:pt>
                <c:pt idx="1836">
                  <c:v>42766</c:v>
                </c:pt>
                <c:pt idx="1837">
                  <c:v>42765</c:v>
                </c:pt>
                <c:pt idx="1838">
                  <c:v>42764</c:v>
                </c:pt>
                <c:pt idx="1839">
                  <c:v>42763</c:v>
                </c:pt>
                <c:pt idx="1840">
                  <c:v>42762</c:v>
                </c:pt>
                <c:pt idx="1841">
                  <c:v>42761</c:v>
                </c:pt>
                <c:pt idx="1842">
                  <c:v>42760</c:v>
                </c:pt>
                <c:pt idx="1843">
                  <c:v>42759</c:v>
                </c:pt>
                <c:pt idx="1844">
                  <c:v>42758</c:v>
                </c:pt>
                <c:pt idx="1845">
                  <c:v>42757</c:v>
                </c:pt>
                <c:pt idx="1846">
                  <c:v>42756</c:v>
                </c:pt>
                <c:pt idx="1847">
                  <c:v>42755</c:v>
                </c:pt>
                <c:pt idx="1848">
                  <c:v>42754</c:v>
                </c:pt>
                <c:pt idx="1849">
                  <c:v>42753</c:v>
                </c:pt>
                <c:pt idx="1850">
                  <c:v>42752</c:v>
                </c:pt>
                <c:pt idx="1851">
                  <c:v>42751</c:v>
                </c:pt>
                <c:pt idx="1852">
                  <c:v>42750</c:v>
                </c:pt>
                <c:pt idx="1853">
                  <c:v>42749</c:v>
                </c:pt>
                <c:pt idx="1854">
                  <c:v>42748</c:v>
                </c:pt>
                <c:pt idx="1855">
                  <c:v>42747</c:v>
                </c:pt>
                <c:pt idx="1856">
                  <c:v>42746</c:v>
                </c:pt>
                <c:pt idx="1857">
                  <c:v>42745</c:v>
                </c:pt>
                <c:pt idx="1858">
                  <c:v>42744</c:v>
                </c:pt>
                <c:pt idx="1859">
                  <c:v>42743</c:v>
                </c:pt>
                <c:pt idx="1860">
                  <c:v>42742</c:v>
                </c:pt>
                <c:pt idx="1861">
                  <c:v>42741</c:v>
                </c:pt>
                <c:pt idx="1862">
                  <c:v>42740</c:v>
                </c:pt>
                <c:pt idx="1863">
                  <c:v>42739</c:v>
                </c:pt>
                <c:pt idx="1864">
                  <c:v>42738</c:v>
                </c:pt>
                <c:pt idx="1865">
                  <c:v>42737</c:v>
                </c:pt>
                <c:pt idx="1866">
                  <c:v>42736</c:v>
                </c:pt>
                <c:pt idx="1867">
                  <c:v>42735</c:v>
                </c:pt>
                <c:pt idx="1868">
                  <c:v>42734</c:v>
                </c:pt>
                <c:pt idx="1869">
                  <c:v>42733</c:v>
                </c:pt>
                <c:pt idx="1870">
                  <c:v>42732</c:v>
                </c:pt>
                <c:pt idx="1871">
                  <c:v>42731</c:v>
                </c:pt>
                <c:pt idx="1872">
                  <c:v>42730</c:v>
                </c:pt>
                <c:pt idx="1873">
                  <c:v>42729</c:v>
                </c:pt>
                <c:pt idx="1874">
                  <c:v>42728</c:v>
                </c:pt>
                <c:pt idx="1875">
                  <c:v>42727</c:v>
                </c:pt>
                <c:pt idx="1876">
                  <c:v>42726</c:v>
                </c:pt>
                <c:pt idx="1877">
                  <c:v>42725</c:v>
                </c:pt>
                <c:pt idx="1878">
                  <c:v>42724</c:v>
                </c:pt>
                <c:pt idx="1879">
                  <c:v>42723</c:v>
                </c:pt>
                <c:pt idx="1880">
                  <c:v>42722</c:v>
                </c:pt>
                <c:pt idx="1881">
                  <c:v>42721</c:v>
                </c:pt>
                <c:pt idx="1882">
                  <c:v>42720</c:v>
                </c:pt>
                <c:pt idx="1883">
                  <c:v>42719</c:v>
                </c:pt>
                <c:pt idx="1884">
                  <c:v>42718</c:v>
                </c:pt>
                <c:pt idx="1885">
                  <c:v>42717</c:v>
                </c:pt>
                <c:pt idx="1886">
                  <c:v>42716</c:v>
                </c:pt>
                <c:pt idx="1887">
                  <c:v>42715</c:v>
                </c:pt>
                <c:pt idx="1888">
                  <c:v>42714</c:v>
                </c:pt>
                <c:pt idx="1889">
                  <c:v>42713</c:v>
                </c:pt>
                <c:pt idx="1890">
                  <c:v>42712</c:v>
                </c:pt>
                <c:pt idx="1891">
                  <c:v>42711</c:v>
                </c:pt>
                <c:pt idx="1892">
                  <c:v>42710</c:v>
                </c:pt>
                <c:pt idx="1893">
                  <c:v>42709</c:v>
                </c:pt>
                <c:pt idx="1894">
                  <c:v>42708</c:v>
                </c:pt>
                <c:pt idx="1895">
                  <c:v>42707</c:v>
                </c:pt>
                <c:pt idx="1896">
                  <c:v>42706</c:v>
                </c:pt>
                <c:pt idx="1897">
                  <c:v>42705</c:v>
                </c:pt>
                <c:pt idx="1898">
                  <c:v>42704</c:v>
                </c:pt>
                <c:pt idx="1899">
                  <c:v>42703</c:v>
                </c:pt>
                <c:pt idx="1900">
                  <c:v>42702</c:v>
                </c:pt>
                <c:pt idx="1901">
                  <c:v>42701</c:v>
                </c:pt>
                <c:pt idx="1902">
                  <c:v>42700</c:v>
                </c:pt>
                <c:pt idx="1903">
                  <c:v>42699</c:v>
                </c:pt>
                <c:pt idx="1904">
                  <c:v>42698</c:v>
                </c:pt>
                <c:pt idx="1905">
                  <c:v>42697</c:v>
                </c:pt>
                <c:pt idx="1906">
                  <c:v>42696</c:v>
                </c:pt>
                <c:pt idx="1907">
                  <c:v>42695</c:v>
                </c:pt>
                <c:pt idx="1908">
                  <c:v>42694</c:v>
                </c:pt>
                <c:pt idx="1909">
                  <c:v>42693</c:v>
                </c:pt>
                <c:pt idx="1910">
                  <c:v>42692</c:v>
                </c:pt>
                <c:pt idx="1911">
                  <c:v>42691</c:v>
                </c:pt>
                <c:pt idx="1912">
                  <c:v>42690</c:v>
                </c:pt>
                <c:pt idx="1913">
                  <c:v>42689</c:v>
                </c:pt>
                <c:pt idx="1914">
                  <c:v>42688</c:v>
                </c:pt>
                <c:pt idx="1915">
                  <c:v>42687</c:v>
                </c:pt>
                <c:pt idx="1916">
                  <c:v>42686</c:v>
                </c:pt>
                <c:pt idx="1917">
                  <c:v>42685</c:v>
                </c:pt>
                <c:pt idx="1918">
                  <c:v>42684</c:v>
                </c:pt>
                <c:pt idx="1919">
                  <c:v>42683</c:v>
                </c:pt>
                <c:pt idx="1920">
                  <c:v>42682</c:v>
                </c:pt>
                <c:pt idx="1921">
                  <c:v>42681</c:v>
                </c:pt>
                <c:pt idx="1922">
                  <c:v>42680</c:v>
                </c:pt>
                <c:pt idx="1923">
                  <c:v>42679</c:v>
                </c:pt>
                <c:pt idx="1924">
                  <c:v>42678</c:v>
                </c:pt>
                <c:pt idx="1925">
                  <c:v>42677</c:v>
                </c:pt>
                <c:pt idx="1926">
                  <c:v>42676</c:v>
                </c:pt>
                <c:pt idx="1927">
                  <c:v>42675</c:v>
                </c:pt>
                <c:pt idx="1928">
                  <c:v>42674</c:v>
                </c:pt>
                <c:pt idx="1929">
                  <c:v>42673</c:v>
                </c:pt>
                <c:pt idx="1930">
                  <c:v>42672</c:v>
                </c:pt>
                <c:pt idx="1931">
                  <c:v>42671</c:v>
                </c:pt>
                <c:pt idx="1932">
                  <c:v>42670</c:v>
                </c:pt>
                <c:pt idx="1933">
                  <c:v>42669</c:v>
                </c:pt>
                <c:pt idx="1934">
                  <c:v>42668</c:v>
                </c:pt>
                <c:pt idx="1935">
                  <c:v>42667</c:v>
                </c:pt>
                <c:pt idx="1936">
                  <c:v>42666</c:v>
                </c:pt>
                <c:pt idx="1937">
                  <c:v>42665</c:v>
                </c:pt>
                <c:pt idx="1938">
                  <c:v>42664</c:v>
                </c:pt>
                <c:pt idx="1939">
                  <c:v>42663</c:v>
                </c:pt>
                <c:pt idx="1940">
                  <c:v>42662</c:v>
                </c:pt>
                <c:pt idx="1941">
                  <c:v>42661</c:v>
                </c:pt>
                <c:pt idx="1942">
                  <c:v>42660</c:v>
                </c:pt>
                <c:pt idx="1943">
                  <c:v>42659</c:v>
                </c:pt>
                <c:pt idx="1944">
                  <c:v>42658</c:v>
                </c:pt>
                <c:pt idx="1945">
                  <c:v>42657</c:v>
                </c:pt>
                <c:pt idx="1946">
                  <c:v>42656</c:v>
                </c:pt>
                <c:pt idx="1947">
                  <c:v>42655</c:v>
                </c:pt>
                <c:pt idx="1948">
                  <c:v>42654</c:v>
                </c:pt>
                <c:pt idx="1949">
                  <c:v>42653</c:v>
                </c:pt>
                <c:pt idx="1950">
                  <c:v>42652</c:v>
                </c:pt>
                <c:pt idx="1951">
                  <c:v>42651</c:v>
                </c:pt>
                <c:pt idx="1952">
                  <c:v>42650</c:v>
                </c:pt>
                <c:pt idx="1953">
                  <c:v>42649</c:v>
                </c:pt>
                <c:pt idx="1954">
                  <c:v>42648</c:v>
                </c:pt>
                <c:pt idx="1955">
                  <c:v>42647</c:v>
                </c:pt>
                <c:pt idx="1956">
                  <c:v>42646</c:v>
                </c:pt>
                <c:pt idx="1957">
                  <c:v>42645</c:v>
                </c:pt>
                <c:pt idx="1958">
                  <c:v>42644</c:v>
                </c:pt>
                <c:pt idx="1959">
                  <c:v>42643</c:v>
                </c:pt>
                <c:pt idx="1960">
                  <c:v>42642</c:v>
                </c:pt>
                <c:pt idx="1961">
                  <c:v>42641</c:v>
                </c:pt>
                <c:pt idx="1962">
                  <c:v>42640</c:v>
                </c:pt>
                <c:pt idx="1963">
                  <c:v>42639</c:v>
                </c:pt>
                <c:pt idx="1964">
                  <c:v>42638</c:v>
                </c:pt>
                <c:pt idx="1965">
                  <c:v>42637</c:v>
                </c:pt>
                <c:pt idx="1966">
                  <c:v>42636</c:v>
                </c:pt>
                <c:pt idx="1967">
                  <c:v>42635</c:v>
                </c:pt>
                <c:pt idx="1968">
                  <c:v>42634</c:v>
                </c:pt>
                <c:pt idx="1969">
                  <c:v>42633</c:v>
                </c:pt>
                <c:pt idx="1970">
                  <c:v>42632</c:v>
                </c:pt>
                <c:pt idx="1971">
                  <c:v>42631</c:v>
                </c:pt>
                <c:pt idx="1972">
                  <c:v>42630</c:v>
                </c:pt>
                <c:pt idx="1973">
                  <c:v>42629</c:v>
                </c:pt>
                <c:pt idx="1974">
                  <c:v>42628</c:v>
                </c:pt>
                <c:pt idx="1975">
                  <c:v>42627</c:v>
                </c:pt>
                <c:pt idx="1976">
                  <c:v>42626</c:v>
                </c:pt>
                <c:pt idx="1977">
                  <c:v>42625</c:v>
                </c:pt>
                <c:pt idx="1978">
                  <c:v>42624</c:v>
                </c:pt>
                <c:pt idx="1979">
                  <c:v>42623</c:v>
                </c:pt>
                <c:pt idx="1980">
                  <c:v>42622</c:v>
                </c:pt>
                <c:pt idx="1981">
                  <c:v>42621</c:v>
                </c:pt>
                <c:pt idx="1982">
                  <c:v>42620</c:v>
                </c:pt>
                <c:pt idx="1983">
                  <c:v>42619</c:v>
                </c:pt>
                <c:pt idx="1984">
                  <c:v>42618</c:v>
                </c:pt>
                <c:pt idx="1985">
                  <c:v>42617</c:v>
                </c:pt>
                <c:pt idx="1986">
                  <c:v>42616</c:v>
                </c:pt>
                <c:pt idx="1987">
                  <c:v>42615</c:v>
                </c:pt>
                <c:pt idx="1988">
                  <c:v>42614</c:v>
                </c:pt>
                <c:pt idx="1989">
                  <c:v>42613</c:v>
                </c:pt>
                <c:pt idx="1990">
                  <c:v>42612</c:v>
                </c:pt>
                <c:pt idx="1991">
                  <c:v>42611</c:v>
                </c:pt>
                <c:pt idx="1992">
                  <c:v>42610</c:v>
                </c:pt>
                <c:pt idx="1993">
                  <c:v>42609</c:v>
                </c:pt>
                <c:pt idx="1994">
                  <c:v>42608</c:v>
                </c:pt>
                <c:pt idx="1995">
                  <c:v>42607</c:v>
                </c:pt>
                <c:pt idx="1996">
                  <c:v>42606</c:v>
                </c:pt>
                <c:pt idx="1997">
                  <c:v>42605</c:v>
                </c:pt>
                <c:pt idx="1998">
                  <c:v>42604</c:v>
                </c:pt>
                <c:pt idx="1999">
                  <c:v>42603</c:v>
                </c:pt>
                <c:pt idx="2000">
                  <c:v>42602</c:v>
                </c:pt>
                <c:pt idx="2001">
                  <c:v>42601</c:v>
                </c:pt>
                <c:pt idx="2002">
                  <c:v>42600</c:v>
                </c:pt>
                <c:pt idx="2003">
                  <c:v>42599</c:v>
                </c:pt>
                <c:pt idx="2004">
                  <c:v>42598</c:v>
                </c:pt>
                <c:pt idx="2005">
                  <c:v>42597</c:v>
                </c:pt>
                <c:pt idx="2006">
                  <c:v>42596</c:v>
                </c:pt>
                <c:pt idx="2007">
                  <c:v>42595</c:v>
                </c:pt>
                <c:pt idx="2008">
                  <c:v>42594</c:v>
                </c:pt>
                <c:pt idx="2009">
                  <c:v>42593</c:v>
                </c:pt>
                <c:pt idx="2010">
                  <c:v>42592</c:v>
                </c:pt>
                <c:pt idx="2011">
                  <c:v>42591</c:v>
                </c:pt>
                <c:pt idx="2012">
                  <c:v>42590</c:v>
                </c:pt>
                <c:pt idx="2013">
                  <c:v>42589</c:v>
                </c:pt>
                <c:pt idx="2014">
                  <c:v>42588</c:v>
                </c:pt>
                <c:pt idx="2015">
                  <c:v>42587</c:v>
                </c:pt>
                <c:pt idx="2016">
                  <c:v>42586</c:v>
                </c:pt>
                <c:pt idx="2017">
                  <c:v>42585</c:v>
                </c:pt>
                <c:pt idx="2018">
                  <c:v>42584</c:v>
                </c:pt>
                <c:pt idx="2019">
                  <c:v>42583</c:v>
                </c:pt>
                <c:pt idx="2020">
                  <c:v>42582</c:v>
                </c:pt>
                <c:pt idx="2021">
                  <c:v>42581</c:v>
                </c:pt>
                <c:pt idx="2022">
                  <c:v>42580</c:v>
                </c:pt>
                <c:pt idx="2023">
                  <c:v>42579</c:v>
                </c:pt>
                <c:pt idx="2024">
                  <c:v>42578</c:v>
                </c:pt>
                <c:pt idx="2025">
                  <c:v>42577</c:v>
                </c:pt>
                <c:pt idx="2026">
                  <c:v>42576</c:v>
                </c:pt>
                <c:pt idx="2027">
                  <c:v>42575</c:v>
                </c:pt>
                <c:pt idx="2028">
                  <c:v>42574</c:v>
                </c:pt>
                <c:pt idx="2029">
                  <c:v>42573</c:v>
                </c:pt>
                <c:pt idx="2030">
                  <c:v>42572</c:v>
                </c:pt>
                <c:pt idx="2031">
                  <c:v>42571</c:v>
                </c:pt>
                <c:pt idx="2032">
                  <c:v>42570</c:v>
                </c:pt>
                <c:pt idx="2033">
                  <c:v>42569</c:v>
                </c:pt>
                <c:pt idx="2034">
                  <c:v>42568</c:v>
                </c:pt>
                <c:pt idx="2035">
                  <c:v>42567</c:v>
                </c:pt>
                <c:pt idx="2036">
                  <c:v>42566</c:v>
                </c:pt>
                <c:pt idx="2037">
                  <c:v>42565</c:v>
                </c:pt>
                <c:pt idx="2038">
                  <c:v>42564</c:v>
                </c:pt>
                <c:pt idx="2039">
                  <c:v>42563</c:v>
                </c:pt>
                <c:pt idx="2040">
                  <c:v>42562</c:v>
                </c:pt>
                <c:pt idx="2041">
                  <c:v>42561</c:v>
                </c:pt>
                <c:pt idx="2042">
                  <c:v>42560</c:v>
                </c:pt>
                <c:pt idx="2043">
                  <c:v>42559</c:v>
                </c:pt>
                <c:pt idx="2044">
                  <c:v>42558</c:v>
                </c:pt>
                <c:pt idx="2045">
                  <c:v>42557</c:v>
                </c:pt>
                <c:pt idx="2046">
                  <c:v>42556</c:v>
                </c:pt>
                <c:pt idx="2047">
                  <c:v>42555</c:v>
                </c:pt>
                <c:pt idx="2048">
                  <c:v>42554</c:v>
                </c:pt>
                <c:pt idx="2049">
                  <c:v>42553</c:v>
                </c:pt>
                <c:pt idx="2050">
                  <c:v>42552</c:v>
                </c:pt>
                <c:pt idx="2051">
                  <c:v>42551</c:v>
                </c:pt>
                <c:pt idx="2052">
                  <c:v>42550</c:v>
                </c:pt>
                <c:pt idx="2053">
                  <c:v>42549</c:v>
                </c:pt>
                <c:pt idx="2054">
                  <c:v>42548</c:v>
                </c:pt>
                <c:pt idx="2055">
                  <c:v>42547</c:v>
                </c:pt>
                <c:pt idx="2056">
                  <c:v>42546</c:v>
                </c:pt>
                <c:pt idx="2057">
                  <c:v>42545</c:v>
                </c:pt>
                <c:pt idx="2058">
                  <c:v>42544</c:v>
                </c:pt>
                <c:pt idx="2059">
                  <c:v>42543</c:v>
                </c:pt>
                <c:pt idx="2060">
                  <c:v>42542</c:v>
                </c:pt>
                <c:pt idx="2061">
                  <c:v>42541</c:v>
                </c:pt>
                <c:pt idx="2062">
                  <c:v>42540</c:v>
                </c:pt>
                <c:pt idx="2063">
                  <c:v>42539</c:v>
                </c:pt>
                <c:pt idx="2064">
                  <c:v>42538</c:v>
                </c:pt>
                <c:pt idx="2065">
                  <c:v>42537</c:v>
                </c:pt>
                <c:pt idx="2066">
                  <c:v>42536</c:v>
                </c:pt>
                <c:pt idx="2067">
                  <c:v>42535</c:v>
                </c:pt>
                <c:pt idx="2068">
                  <c:v>42534</c:v>
                </c:pt>
                <c:pt idx="2069">
                  <c:v>42533</c:v>
                </c:pt>
                <c:pt idx="2070">
                  <c:v>42532</c:v>
                </c:pt>
                <c:pt idx="2071">
                  <c:v>42531</c:v>
                </c:pt>
                <c:pt idx="2072">
                  <c:v>42530</c:v>
                </c:pt>
                <c:pt idx="2073">
                  <c:v>42529</c:v>
                </c:pt>
                <c:pt idx="2074">
                  <c:v>42528</c:v>
                </c:pt>
                <c:pt idx="2075">
                  <c:v>42527</c:v>
                </c:pt>
                <c:pt idx="2076">
                  <c:v>42526</c:v>
                </c:pt>
                <c:pt idx="2077">
                  <c:v>42525</c:v>
                </c:pt>
                <c:pt idx="2078">
                  <c:v>42524</c:v>
                </c:pt>
                <c:pt idx="2079">
                  <c:v>42523</c:v>
                </c:pt>
                <c:pt idx="2080">
                  <c:v>42522</c:v>
                </c:pt>
                <c:pt idx="2081">
                  <c:v>42521</c:v>
                </c:pt>
                <c:pt idx="2082">
                  <c:v>42520</c:v>
                </c:pt>
                <c:pt idx="2083">
                  <c:v>42519</c:v>
                </c:pt>
                <c:pt idx="2084">
                  <c:v>42518</c:v>
                </c:pt>
                <c:pt idx="2085">
                  <c:v>42517</c:v>
                </c:pt>
                <c:pt idx="2086">
                  <c:v>42516</c:v>
                </c:pt>
                <c:pt idx="2087">
                  <c:v>42515</c:v>
                </c:pt>
                <c:pt idx="2088">
                  <c:v>42514</c:v>
                </c:pt>
                <c:pt idx="2089">
                  <c:v>42513</c:v>
                </c:pt>
                <c:pt idx="2090">
                  <c:v>42512</c:v>
                </c:pt>
                <c:pt idx="2091">
                  <c:v>42511</c:v>
                </c:pt>
                <c:pt idx="2092">
                  <c:v>42510</c:v>
                </c:pt>
                <c:pt idx="2093">
                  <c:v>42509</c:v>
                </c:pt>
                <c:pt idx="2094">
                  <c:v>42508</c:v>
                </c:pt>
                <c:pt idx="2095">
                  <c:v>42507</c:v>
                </c:pt>
                <c:pt idx="2096">
                  <c:v>42506</c:v>
                </c:pt>
                <c:pt idx="2097">
                  <c:v>42505</c:v>
                </c:pt>
                <c:pt idx="2098">
                  <c:v>42504</c:v>
                </c:pt>
                <c:pt idx="2099">
                  <c:v>42503</c:v>
                </c:pt>
                <c:pt idx="2100">
                  <c:v>42502</c:v>
                </c:pt>
                <c:pt idx="2101">
                  <c:v>42501</c:v>
                </c:pt>
                <c:pt idx="2102">
                  <c:v>42500</c:v>
                </c:pt>
                <c:pt idx="2103">
                  <c:v>42499</c:v>
                </c:pt>
                <c:pt idx="2104">
                  <c:v>42498</c:v>
                </c:pt>
                <c:pt idx="2105">
                  <c:v>42497</c:v>
                </c:pt>
                <c:pt idx="2106">
                  <c:v>42496</c:v>
                </c:pt>
                <c:pt idx="2107">
                  <c:v>42495</c:v>
                </c:pt>
                <c:pt idx="2108">
                  <c:v>42494</c:v>
                </c:pt>
                <c:pt idx="2109">
                  <c:v>42493</c:v>
                </c:pt>
                <c:pt idx="2110">
                  <c:v>42492</c:v>
                </c:pt>
                <c:pt idx="2111">
                  <c:v>42491</c:v>
                </c:pt>
                <c:pt idx="2112">
                  <c:v>42490</c:v>
                </c:pt>
                <c:pt idx="2113">
                  <c:v>42489</c:v>
                </c:pt>
                <c:pt idx="2114">
                  <c:v>42488</c:v>
                </c:pt>
                <c:pt idx="2115">
                  <c:v>42487</c:v>
                </c:pt>
                <c:pt idx="2116">
                  <c:v>42486</c:v>
                </c:pt>
                <c:pt idx="2117">
                  <c:v>42485</c:v>
                </c:pt>
                <c:pt idx="2118">
                  <c:v>42484</c:v>
                </c:pt>
                <c:pt idx="2119">
                  <c:v>42483</c:v>
                </c:pt>
                <c:pt idx="2120">
                  <c:v>42482</c:v>
                </c:pt>
                <c:pt idx="2121">
                  <c:v>42481</c:v>
                </c:pt>
                <c:pt idx="2122">
                  <c:v>42480</c:v>
                </c:pt>
                <c:pt idx="2123">
                  <c:v>42479</c:v>
                </c:pt>
                <c:pt idx="2124">
                  <c:v>42478</c:v>
                </c:pt>
                <c:pt idx="2125">
                  <c:v>42477</c:v>
                </c:pt>
                <c:pt idx="2126">
                  <c:v>42476</c:v>
                </c:pt>
                <c:pt idx="2127">
                  <c:v>42475</c:v>
                </c:pt>
                <c:pt idx="2128">
                  <c:v>42474</c:v>
                </c:pt>
                <c:pt idx="2129">
                  <c:v>42473</c:v>
                </c:pt>
                <c:pt idx="2130">
                  <c:v>42472</c:v>
                </c:pt>
                <c:pt idx="2131">
                  <c:v>42471</c:v>
                </c:pt>
                <c:pt idx="2132">
                  <c:v>42470</c:v>
                </c:pt>
                <c:pt idx="2133">
                  <c:v>42469</c:v>
                </c:pt>
                <c:pt idx="2134">
                  <c:v>42468</c:v>
                </c:pt>
                <c:pt idx="2135">
                  <c:v>42467</c:v>
                </c:pt>
                <c:pt idx="2136">
                  <c:v>42466</c:v>
                </c:pt>
                <c:pt idx="2137">
                  <c:v>42465</c:v>
                </c:pt>
                <c:pt idx="2138">
                  <c:v>42464</c:v>
                </c:pt>
                <c:pt idx="2139">
                  <c:v>42463</c:v>
                </c:pt>
                <c:pt idx="2140">
                  <c:v>42462</c:v>
                </c:pt>
                <c:pt idx="2141">
                  <c:v>42461</c:v>
                </c:pt>
                <c:pt idx="2142">
                  <c:v>42460</c:v>
                </c:pt>
                <c:pt idx="2143">
                  <c:v>42459</c:v>
                </c:pt>
                <c:pt idx="2144">
                  <c:v>42458</c:v>
                </c:pt>
                <c:pt idx="2145">
                  <c:v>42457</c:v>
                </c:pt>
                <c:pt idx="2146">
                  <c:v>42456</c:v>
                </c:pt>
                <c:pt idx="2147">
                  <c:v>42455</c:v>
                </c:pt>
                <c:pt idx="2148">
                  <c:v>42454</c:v>
                </c:pt>
                <c:pt idx="2149">
                  <c:v>42453</c:v>
                </c:pt>
                <c:pt idx="2150">
                  <c:v>42452</c:v>
                </c:pt>
                <c:pt idx="2151">
                  <c:v>42451</c:v>
                </c:pt>
                <c:pt idx="2152">
                  <c:v>42450</c:v>
                </c:pt>
                <c:pt idx="2153">
                  <c:v>42449</c:v>
                </c:pt>
                <c:pt idx="2154">
                  <c:v>42448</c:v>
                </c:pt>
                <c:pt idx="2155">
                  <c:v>42447</c:v>
                </c:pt>
                <c:pt idx="2156">
                  <c:v>42446</c:v>
                </c:pt>
                <c:pt idx="2157">
                  <c:v>42445</c:v>
                </c:pt>
                <c:pt idx="2158">
                  <c:v>42444</c:v>
                </c:pt>
                <c:pt idx="2159">
                  <c:v>42443</c:v>
                </c:pt>
                <c:pt idx="2160">
                  <c:v>42442</c:v>
                </c:pt>
                <c:pt idx="2161">
                  <c:v>42441</c:v>
                </c:pt>
                <c:pt idx="2162">
                  <c:v>42440</c:v>
                </c:pt>
                <c:pt idx="2163">
                  <c:v>42439</c:v>
                </c:pt>
                <c:pt idx="2164">
                  <c:v>42438</c:v>
                </c:pt>
                <c:pt idx="2165">
                  <c:v>42437</c:v>
                </c:pt>
                <c:pt idx="2166">
                  <c:v>42436</c:v>
                </c:pt>
                <c:pt idx="2167">
                  <c:v>42435</c:v>
                </c:pt>
                <c:pt idx="2168">
                  <c:v>42434</c:v>
                </c:pt>
                <c:pt idx="2169">
                  <c:v>42433</c:v>
                </c:pt>
                <c:pt idx="2170">
                  <c:v>42432</c:v>
                </c:pt>
                <c:pt idx="2171">
                  <c:v>42431</c:v>
                </c:pt>
                <c:pt idx="2172">
                  <c:v>42430</c:v>
                </c:pt>
                <c:pt idx="2173">
                  <c:v>42429</c:v>
                </c:pt>
                <c:pt idx="2174">
                  <c:v>42428</c:v>
                </c:pt>
                <c:pt idx="2175">
                  <c:v>42427</c:v>
                </c:pt>
                <c:pt idx="2176">
                  <c:v>42426</c:v>
                </c:pt>
                <c:pt idx="2177">
                  <c:v>42425</c:v>
                </c:pt>
                <c:pt idx="2178">
                  <c:v>42424</c:v>
                </c:pt>
                <c:pt idx="2179">
                  <c:v>42423</c:v>
                </c:pt>
                <c:pt idx="2180">
                  <c:v>42422</c:v>
                </c:pt>
                <c:pt idx="2181">
                  <c:v>42421</c:v>
                </c:pt>
                <c:pt idx="2182">
                  <c:v>42420</c:v>
                </c:pt>
                <c:pt idx="2183">
                  <c:v>42419</c:v>
                </c:pt>
                <c:pt idx="2184">
                  <c:v>42418</c:v>
                </c:pt>
                <c:pt idx="2185">
                  <c:v>42417</c:v>
                </c:pt>
                <c:pt idx="2186">
                  <c:v>42416</c:v>
                </c:pt>
                <c:pt idx="2187">
                  <c:v>42415</c:v>
                </c:pt>
                <c:pt idx="2188">
                  <c:v>42414</c:v>
                </c:pt>
                <c:pt idx="2189">
                  <c:v>42413</c:v>
                </c:pt>
                <c:pt idx="2190">
                  <c:v>42412</c:v>
                </c:pt>
                <c:pt idx="2191">
                  <c:v>42411</c:v>
                </c:pt>
                <c:pt idx="2192">
                  <c:v>42410</c:v>
                </c:pt>
                <c:pt idx="2193">
                  <c:v>42409</c:v>
                </c:pt>
                <c:pt idx="2194">
                  <c:v>42408</c:v>
                </c:pt>
                <c:pt idx="2195">
                  <c:v>42407</c:v>
                </c:pt>
                <c:pt idx="2196">
                  <c:v>42406</c:v>
                </c:pt>
                <c:pt idx="2197">
                  <c:v>42405</c:v>
                </c:pt>
                <c:pt idx="2198">
                  <c:v>42404</c:v>
                </c:pt>
                <c:pt idx="2199">
                  <c:v>42403</c:v>
                </c:pt>
                <c:pt idx="2200">
                  <c:v>42402</c:v>
                </c:pt>
                <c:pt idx="2201">
                  <c:v>42401</c:v>
                </c:pt>
                <c:pt idx="2202">
                  <c:v>42400</c:v>
                </c:pt>
                <c:pt idx="2203">
                  <c:v>42399</c:v>
                </c:pt>
                <c:pt idx="2204">
                  <c:v>42398</c:v>
                </c:pt>
                <c:pt idx="2205">
                  <c:v>42397</c:v>
                </c:pt>
                <c:pt idx="2206">
                  <c:v>42396</c:v>
                </c:pt>
                <c:pt idx="2207">
                  <c:v>42395</c:v>
                </c:pt>
                <c:pt idx="2208">
                  <c:v>42394</c:v>
                </c:pt>
                <c:pt idx="2209">
                  <c:v>42393</c:v>
                </c:pt>
                <c:pt idx="2210">
                  <c:v>42392</c:v>
                </c:pt>
                <c:pt idx="2211">
                  <c:v>42391</c:v>
                </c:pt>
                <c:pt idx="2212">
                  <c:v>42390</c:v>
                </c:pt>
                <c:pt idx="2213">
                  <c:v>42389</c:v>
                </c:pt>
                <c:pt idx="2214">
                  <c:v>42388</c:v>
                </c:pt>
                <c:pt idx="2215">
                  <c:v>42387</c:v>
                </c:pt>
                <c:pt idx="2216">
                  <c:v>42386</c:v>
                </c:pt>
                <c:pt idx="2217">
                  <c:v>42385</c:v>
                </c:pt>
                <c:pt idx="2218">
                  <c:v>42384</c:v>
                </c:pt>
                <c:pt idx="2219">
                  <c:v>42383</c:v>
                </c:pt>
                <c:pt idx="2220">
                  <c:v>42382</c:v>
                </c:pt>
                <c:pt idx="2221">
                  <c:v>42381</c:v>
                </c:pt>
                <c:pt idx="2222">
                  <c:v>42380</c:v>
                </c:pt>
                <c:pt idx="2223">
                  <c:v>42379</c:v>
                </c:pt>
                <c:pt idx="2224">
                  <c:v>42378</c:v>
                </c:pt>
                <c:pt idx="2225">
                  <c:v>42377</c:v>
                </c:pt>
                <c:pt idx="2226">
                  <c:v>42376</c:v>
                </c:pt>
                <c:pt idx="2227">
                  <c:v>42375</c:v>
                </c:pt>
                <c:pt idx="2228">
                  <c:v>42374</c:v>
                </c:pt>
                <c:pt idx="2229">
                  <c:v>42373</c:v>
                </c:pt>
                <c:pt idx="2230">
                  <c:v>42372</c:v>
                </c:pt>
                <c:pt idx="2231">
                  <c:v>42371</c:v>
                </c:pt>
                <c:pt idx="2232">
                  <c:v>42370</c:v>
                </c:pt>
                <c:pt idx="2233">
                  <c:v>42369</c:v>
                </c:pt>
                <c:pt idx="2234">
                  <c:v>42368</c:v>
                </c:pt>
                <c:pt idx="2235">
                  <c:v>42367</c:v>
                </c:pt>
                <c:pt idx="2236">
                  <c:v>42366</c:v>
                </c:pt>
                <c:pt idx="2237">
                  <c:v>42365</c:v>
                </c:pt>
                <c:pt idx="2238">
                  <c:v>42364</c:v>
                </c:pt>
                <c:pt idx="2239">
                  <c:v>42363</c:v>
                </c:pt>
                <c:pt idx="2240">
                  <c:v>42362</c:v>
                </c:pt>
                <c:pt idx="2241">
                  <c:v>42361</c:v>
                </c:pt>
              </c:numCache>
            </c:numRef>
          </c:cat>
          <c:val>
            <c:numRef>
              <c:f>'2.1.'!$B$7:$B$2248</c:f>
              <c:numCache>
                <c:formatCode>0.00</c:formatCode>
                <c:ptCount val="2242"/>
                <c:pt idx="0">
                  <c:v>9.41</c:v>
                </c:pt>
                <c:pt idx="1">
                  <c:v>9.36</c:v>
                </c:pt>
                <c:pt idx="2">
                  <c:v>9.3800000000000008</c:v>
                </c:pt>
                <c:pt idx="3">
                  <c:v>9.39</c:v>
                </c:pt>
                <c:pt idx="4">
                  <c:v>9.36</c:v>
                </c:pt>
                <c:pt idx="5">
                  <c:v>9.36</c:v>
                </c:pt>
                <c:pt idx="6">
                  <c:v>9.36</c:v>
                </c:pt>
                <c:pt idx="7">
                  <c:v>9.4</c:v>
                </c:pt>
                <c:pt idx="8">
                  <c:v>9.34</c:v>
                </c:pt>
                <c:pt idx="9">
                  <c:v>9.42</c:v>
                </c:pt>
                <c:pt idx="10">
                  <c:v>9.42</c:v>
                </c:pt>
                <c:pt idx="11">
                  <c:v>9.49</c:v>
                </c:pt>
                <c:pt idx="12">
                  <c:v>9.49</c:v>
                </c:pt>
                <c:pt idx="13">
                  <c:v>9.49</c:v>
                </c:pt>
                <c:pt idx="14">
                  <c:v>9.48</c:v>
                </c:pt>
                <c:pt idx="15">
                  <c:v>9.75</c:v>
                </c:pt>
                <c:pt idx="16">
                  <c:v>9.75</c:v>
                </c:pt>
                <c:pt idx="17">
                  <c:v>9.69</c:v>
                </c:pt>
                <c:pt idx="18">
                  <c:v>9.35</c:v>
                </c:pt>
                <c:pt idx="19">
                  <c:v>9.35</c:v>
                </c:pt>
                <c:pt idx="20">
                  <c:v>9.35</c:v>
                </c:pt>
                <c:pt idx="21">
                  <c:v>9.2899999999999991</c:v>
                </c:pt>
                <c:pt idx="22">
                  <c:v>9.2200000000000006</c:v>
                </c:pt>
                <c:pt idx="23">
                  <c:v>9.3699999999999992</c:v>
                </c:pt>
                <c:pt idx="24">
                  <c:v>9.44</c:v>
                </c:pt>
                <c:pt idx="25">
                  <c:v>9.25</c:v>
                </c:pt>
                <c:pt idx="26">
                  <c:v>9.25</c:v>
                </c:pt>
                <c:pt idx="27">
                  <c:v>9.25</c:v>
                </c:pt>
                <c:pt idx="28">
                  <c:v>9.0399999999999991</c:v>
                </c:pt>
                <c:pt idx="29">
                  <c:v>8.76</c:v>
                </c:pt>
                <c:pt idx="30">
                  <c:v>8.73</c:v>
                </c:pt>
                <c:pt idx="31">
                  <c:v>8.58</c:v>
                </c:pt>
                <c:pt idx="32">
                  <c:v>8.4700000000000006</c:v>
                </c:pt>
                <c:pt idx="33">
                  <c:v>8.4700000000000006</c:v>
                </c:pt>
                <c:pt idx="34">
                  <c:v>8.4700000000000006</c:v>
                </c:pt>
                <c:pt idx="35">
                  <c:v>8.4700000000000006</c:v>
                </c:pt>
                <c:pt idx="36">
                  <c:v>8.34</c:v>
                </c:pt>
                <c:pt idx="37">
                  <c:v>8.3699999999999992</c:v>
                </c:pt>
                <c:pt idx="38">
                  <c:v>8.3699999999999992</c:v>
                </c:pt>
                <c:pt idx="39">
                  <c:v>8.44</c:v>
                </c:pt>
                <c:pt idx="40">
                  <c:v>8.44</c:v>
                </c:pt>
                <c:pt idx="41">
                  <c:v>8.44</c:v>
                </c:pt>
                <c:pt idx="42">
                  <c:v>8.44</c:v>
                </c:pt>
                <c:pt idx="43">
                  <c:v>8.4499999999999993</c:v>
                </c:pt>
                <c:pt idx="44">
                  <c:v>8.4499999999999993</c:v>
                </c:pt>
                <c:pt idx="45">
                  <c:v>8.4499999999999993</c:v>
                </c:pt>
                <c:pt idx="46">
                  <c:v>8.4600000000000009</c:v>
                </c:pt>
                <c:pt idx="47">
                  <c:v>8.4600000000000009</c:v>
                </c:pt>
                <c:pt idx="48">
                  <c:v>8.4600000000000009</c:v>
                </c:pt>
                <c:pt idx="49">
                  <c:v>8.4600000000000009</c:v>
                </c:pt>
                <c:pt idx="50">
                  <c:v>8.42</c:v>
                </c:pt>
                <c:pt idx="51">
                  <c:v>8.42</c:v>
                </c:pt>
                <c:pt idx="52">
                  <c:v>8.39</c:v>
                </c:pt>
                <c:pt idx="53">
                  <c:v>8.39</c:v>
                </c:pt>
                <c:pt idx="54">
                  <c:v>8.39</c:v>
                </c:pt>
                <c:pt idx="55">
                  <c:v>8.39</c:v>
                </c:pt>
                <c:pt idx="56">
                  <c:v>8.5</c:v>
                </c:pt>
                <c:pt idx="57">
                  <c:v>8.57</c:v>
                </c:pt>
                <c:pt idx="58">
                  <c:v>8.5500000000000007</c:v>
                </c:pt>
                <c:pt idx="59">
                  <c:v>8.5500000000000007</c:v>
                </c:pt>
                <c:pt idx="60">
                  <c:v>8.49</c:v>
                </c:pt>
                <c:pt idx="61">
                  <c:v>8.49</c:v>
                </c:pt>
                <c:pt idx="62">
                  <c:v>8.49</c:v>
                </c:pt>
                <c:pt idx="63">
                  <c:v>8.5</c:v>
                </c:pt>
                <c:pt idx="64">
                  <c:v>8.58</c:v>
                </c:pt>
                <c:pt idx="65">
                  <c:v>8.57</c:v>
                </c:pt>
                <c:pt idx="66">
                  <c:v>8.51</c:v>
                </c:pt>
                <c:pt idx="67">
                  <c:v>8.4</c:v>
                </c:pt>
                <c:pt idx="68">
                  <c:v>8.4</c:v>
                </c:pt>
                <c:pt idx="69">
                  <c:v>8.4</c:v>
                </c:pt>
                <c:pt idx="70">
                  <c:v>8.4</c:v>
                </c:pt>
                <c:pt idx="71">
                  <c:v>8.35</c:v>
                </c:pt>
                <c:pt idx="72">
                  <c:v>8.32</c:v>
                </c:pt>
                <c:pt idx="73">
                  <c:v>8.32</c:v>
                </c:pt>
                <c:pt idx="74">
                  <c:v>8.39</c:v>
                </c:pt>
                <c:pt idx="75">
                  <c:v>8.39</c:v>
                </c:pt>
                <c:pt idx="76">
                  <c:v>8.39</c:v>
                </c:pt>
                <c:pt idx="77">
                  <c:v>8.4</c:v>
                </c:pt>
                <c:pt idx="78">
                  <c:v>8.52</c:v>
                </c:pt>
                <c:pt idx="79">
                  <c:v>8.61</c:v>
                </c:pt>
                <c:pt idx="80">
                  <c:v>8.58</c:v>
                </c:pt>
                <c:pt idx="81">
                  <c:v>8.35</c:v>
                </c:pt>
                <c:pt idx="82">
                  <c:v>8.35</c:v>
                </c:pt>
                <c:pt idx="83">
                  <c:v>8.35</c:v>
                </c:pt>
                <c:pt idx="84">
                  <c:v>8.31</c:v>
                </c:pt>
                <c:pt idx="85">
                  <c:v>8.2200000000000006</c:v>
                </c:pt>
                <c:pt idx="86">
                  <c:v>8.23</c:v>
                </c:pt>
                <c:pt idx="87">
                  <c:v>8.19</c:v>
                </c:pt>
                <c:pt idx="88">
                  <c:v>8.08</c:v>
                </c:pt>
                <c:pt idx="89">
                  <c:v>8.08</c:v>
                </c:pt>
                <c:pt idx="90">
                  <c:v>8.08</c:v>
                </c:pt>
                <c:pt idx="91">
                  <c:v>8</c:v>
                </c:pt>
                <c:pt idx="92">
                  <c:v>8.02</c:v>
                </c:pt>
                <c:pt idx="93">
                  <c:v>8.07</c:v>
                </c:pt>
                <c:pt idx="94">
                  <c:v>8.16</c:v>
                </c:pt>
                <c:pt idx="95">
                  <c:v>8.2899999999999991</c:v>
                </c:pt>
                <c:pt idx="96">
                  <c:v>8.2899999999999991</c:v>
                </c:pt>
                <c:pt idx="97">
                  <c:v>8.2899999999999991</c:v>
                </c:pt>
                <c:pt idx="98">
                  <c:v>8.2899999999999991</c:v>
                </c:pt>
                <c:pt idx="99">
                  <c:v>8.2899999999999991</c:v>
                </c:pt>
                <c:pt idx="100">
                  <c:v>8.2899999999999991</c:v>
                </c:pt>
                <c:pt idx="101">
                  <c:v>8.32</c:v>
                </c:pt>
                <c:pt idx="102">
                  <c:v>8.17</c:v>
                </c:pt>
                <c:pt idx="103">
                  <c:v>8.17</c:v>
                </c:pt>
                <c:pt idx="104">
                  <c:v>8.17</c:v>
                </c:pt>
                <c:pt idx="105">
                  <c:v>8.16</c:v>
                </c:pt>
                <c:pt idx="106">
                  <c:v>8</c:v>
                </c:pt>
                <c:pt idx="107">
                  <c:v>8.0299999999999994</c:v>
                </c:pt>
                <c:pt idx="108">
                  <c:v>8</c:v>
                </c:pt>
                <c:pt idx="109">
                  <c:v>7.86</c:v>
                </c:pt>
                <c:pt idx="110">
                  <c:v>7.86</c:v>
                </c:pt>
                <c:pt idx="111">
                  <c:v>7.86</c:v>
                </c:pt>
                <c:pt idx="112">
                  <c:v>7.7</c:v>
                </c:pt>
                <c:pt idx="113">
                  <c:v>7.61</c:v>
                </c:pt>
                <c:pt idx="114">
                  <c:v>7.58</c:v>
                </c:pt>
                <c:pt idx="115">
                  <c:v>7.61</c:v>
                </c:pt>
                <c:pt idx="116">
                  <c:v>7.53</c:v>
                </c:pt>
                <c:pt idx="117">
                  <c:v>7.53</c:v>
                </c:pt>
                <c:pt idx="118">
                  <c:v>7.53</c:v>
                </c:pt>
                <c:pt idx="119">
                  <c:v>7.5</c:v>
                </c:pt>
                <c:pt idx="120">
                  <c:v>7.52</c:v>
                </c:pt>
                <c:pt idx="121">
                  <c:v>7.59</c:v>
                </c:pt>
                <c:pt idx="122">
                  <c:v>7.58</c:v>
                </c:pt>
                <c:pt idx="123">
                  <c:v>7.54</c:v>
                </c:pt>
                <c:pt idx="124">
                  <c:v>7.54</c:v>
                </c:pt>
                <c:pt idx="125">
                  <c:v>7.54</c:v>
                </c:pt>
                <c:pt idx="126">
                  <c:v>7.57</c:v>
                </c:pt>
                <c:pt idx="127">
                  <c:v>7.69</c:v>
                </c:pt>
                <c:pt idx="128">
                  <c:v>7.67</c:v>
                </c:pt>
                <c:pt idx="129">
                  <c:v>7.56</c:v>
                </c:pt>
                <c:pt idx="130">
                  <c:v>7.45</c:v>
                </c:pt>
                <c:pt idx="131">
                  <c:v>7.45</c:v>
                </c:pt>
                <c:pt idx="132">
                  <c:v>7.45</c:v>
                </c:pt>
                <c:pt idx="133">
                  <c:v>7.42</c:v>
                </c:pt>
                <c:pt idx="134">
                  <c:v>7.39</c:v>
                </c:pt>
                <c:pt idx="135">
                  <c:v>7.42</c:v>
                </c:pt>
                <c:pt idx="136">
                  <c:v>7.41</c:v>
                </c:pt>
                <c:pt idx="137">
                  <c:v>7.39</c:v>
                </c:pt>
                <c:pt idx="138">
                  <c:v>7.39</c:v>
                </c:pt>
                <c:pt idx="139">
                  <c:v>7.39</c:v>
                </c:pt>
                <c:pt idx="140">
                  <c:v>7.33</c:v>
                </c:pt>
                <c:pt idx="141">
                  <c:v>7.27</c:v>
                </c:pt>
                <c:pt idx="142">
                  <c:v>7.26</c:v>
                </c:pt>
                <c:pt idx="143">
                  <c:v>7.29</c:v>
                </c:pt>
                <c:pt idx="144">
                  <c:v>7.2</c:v>
                </c:pt>
                <c:pt idx="145">
                  <c:v>7.2</c:v>
                </c:pt>
                <c:pt idx="146">
                  <c:v>7.2</c:v>
                </c:pt>
                <c:pt idx="147">
                  <c:v>7.19</c:v>
                </c:pt>
                <c:pt idx="148">
                  <c:v>7.17</c:v>
                </c:pt>
                <c:pt idx="149">
                  <c:v>7.12</c:v>
                </c:pt>
                <c:pt idx="150">
                  <c:v>7.08</c:v>
                </c:pt>
                <c:pt idx="151">
                  <c:v>7.09</c:v>
                </c:pt>
                <c:pt idx="152">
                  <c:v>7.09</c:v>
                </c:pt>
                <c:pt idx="153">
                  <c:v>7.09</c:v>
                </c:pt>
                <c:pt idx="154">
                  <c:v>7.12</c:v>
                </c:pt>
                <c:pt idx="155">
                  <c:v>7.13</c:v>
                </c:pt>
                <c:pt idx="156">
                  <c:v>7.13</c:v>
                </c:pt>
                <c:pt idx="157">
                  <c:v>7.15</c:v>
                </c:pt>
                <c:pt idx="158">
                  <c:v>7.11</c:v>
                </c:pt>
                <c:pt idx="159">
                  <c:v>7.11</c:v>
                </c:pt>
                <c:pt idx="160">
                  <c:v>7.11</c:v>
                </c:pt>
                <c:pt idx="161">
                  <c:v>7.13</c:v>
                </c:pt>
                <c:pt idx="162">
                  <c:v>7.09</c:v>
                </c:pt>
                <c:pt idx="163">
                  <c:v>7.1</c:v>
                </c:pt>
                <c:pt idx="164">
                  <c:v>7.12</c:v>
                </c:pt>
                <c:pt idx="165">
                  <c:v>7.1</c:v>
                </c:pt>
                <c:pt idx="166">
                  <c:v>7.1</c:v>
                </c:pt>
                <c:pt idx="167">
                  <c:v>7.1</c:v>
                </c:pt>
                <c:pt idx="168">
                  <c:v>7.15</c:v>
                </c:pt>
                <c:pt idx="169">
                  <c:v>7.12</c:v>
                </c:pt>
                <c:pt idx="170">
                  <c:v>7.09</c:v>
                </c:pt>
                <c:pt idx="171">
                  <c:v>7.06</c:v>
                </c:pt>
                <c:pt idx="172">
                  <c:v>7.03</c:v>
                </c:pt>
                <c:pt idx="173">
                  <c:v>7.03</c:v>
                </c:pt>
                <c:pt idx="174">
                  <c:v>7.03</c:v>
                </c:pt>
                <c:pt idx="175">
                  <c:v>7.04</c:v>
                </c:pt>
                <c:pt idx="176">
                  <c:v>6.98</c:v>
                </c:pt>
                <c:pt idx="177">
                  <c:v>6.96</c:v>
                </c:pt>
                <c:pt idx="178">
                  <c:v>6.98</c:v>
                </c:pt>
                <c:pt idx="179">
                  <c:v>7.06</c:v>
                </c:pt>
                <c:pt idx="180">
                  <c:v>7.06</c:v>
                </c:pt>
                <c:pt idx="181">
                  <c:v>7.06</c:v>
                </c:pt>
                <c:pt idx="182">
                  <c:v>7.08</c:v>
                </c:pt>
                <c:pt idx="183">
                  <c:v>7.09</c:v>
                </c:pt>
                <c:pt idx="184">
                  <c:v>7.09</c:v>
                </c:pt>
                <c:pt idx="185">
                  <c:v>7.09</c:v>
                </c:pt>
                <c:pt idx="186">
                  <c:v>7.03</c:v>
                </c:pt>
                <c:pt idx="187">
                  <c:v>7.03</c:v>
                </c:pt>
                <c:pt idx="188">
                  <c:v>7.03</c:v>
                </c:pt>
                <c:pt idx="189">
                  <c:v>7.02</c:v>
                </c:pt>
                <c:pt idx="190">
                  <c:v>7.04</c:v>
                </c:pt>
                <c:pt idx="191">
                  <c:v>7</c:v>
                </c:pt>
                <c:pt idx="192">
                  <c:v>6.98</c:v>
                </c:pt>
                <c:pt idx="193">
                  <c:v>6.94</c:v>
                </c:pt>
                <c:pt idx="194">
                  <c:v>6.94</c:v>
                </c:pt>
                <c:pt idx="195">
                  <c:v>6.94</c:v>
                </c:pt>
                <c:pt idx="196">
                  <c:v>6.98</c:v>
                </c:pt>
                <c:pt idx="197">
                  <c:v>6.98</c:v>
                </c:pt>
                <c:pt idx="198">
                  <c:v>6.99</c:v>
                </c:pt>
                <c:pt idx="199">
                  <c:v>7.01</c:v>
                </c:pt>
                <c:pt idx="200">
                  <c:v>7.03</c:v>
                </c:pt>
                <c:pt idx="201">
                  <c:v>7.03</c:v>
                </c:pt>
                <c:pt idx="202">
                  <c:v>7.03</c:v>
                </c:pt>
                <c:pt idx="203">
                  <c:v>7.07</c:v>
                </c:pt>
                <c:pt idx="204">
                  <c:v>7.15</c:v>
                </c:pt>
                <c:pt idx="205">
                  <c:v>7.21</c:v>
                </c:pt>
                <c:pt idx="206">
                  <c:v>7.26</c:v>
                </c:pt>
                <c:pt idx="207">
                  <c:v>7.24</c:v>
                </c:pt>
                <c:pt idx="208">
                  <c:v>7.24</c:v>
                </c:pt>
                <c:pt idx="209">
                  <c:v>7.24</c:v>
                </c:pt>
                <c:pt idx="210">
                  <c:v>7.24</c:v>
                </c:pt>
                <c:pt idx="211">
                  <c:v>7.24</c:v>
                </c:pt>
                <c:pt idx="212">
                  <c:v>7.24</c:v>
                </c:pt>
                <c:pt idx="213">
                  <c:v>7.23</c:v>
                </c:pt>
                <c:pt idx="214">
                  <c:v>7.22</c:v>
                </c:pt>
                <c:pt idx="215">
                  <c:v>7.22</c:v>
                </c:pt>
                <c:pt idx="216">
                  <c:v>7.22</c:v>
                </c:pt>
                <c:pt idx="217">
                  <c:v>7.23</c:v>
                </c:pt>
                <c:pt idx="218">
                  <c:v>7.22</c:v>
                </c:pt>
                <c:pt idx="219">
                  <c:v>7.2</c:v>
                </c:pt>
                <c:pt idx="220">
                  <c:v>7.2</c:v>
                </c:pt>
                <c:pt idx="221">
                  <c:v>7.2</c:v>
                </c:pt>
                <c:pt idx="222">
                  <c:v>7.2</c:v>
                </c:pt>
                <c:pt idx="223">
                  <c:v>7.2</c:v>
                </c:pt>
                <c:pt idx="224">
                  <c:v>7.21</c:v>
                </c:pt>
                <c:pt idx="225">
                  <c:v>7.21</c:v>
                </c:pt>
                <c:pt idx="226">
                  <c:v>7.23</c:v>
                </c:pt>
                <c:pt idx="227">
                  <c:v>7.19</c:v>
                </c:pt>
                <c:pt idx="228">
                  <c:v>7.17</c:v>
                </c:pt>
                <c:pt idx="229">
                  <c:v>7.17</c:v>
                </c:pt>
                <c:pt idx="230">
                  <c:v>7.17</c:v>
                </c:pt>
                <c:pt idx="231">
                  <c:v>7.15</c:v>
                </c:pt>
                <c:pt idx="232">
                  <c:v>7.17</c:v>
                </c:pt>
                <c:pt idx="233">
                  <c:v>7.2</c:v>
                </c:pt>
                <c:pt idx="234">
                  <c:v>7.17</c:v>
                </c:pt>
                <c:pt idx="235">
                  <c:v>7.16</c:v>
                </c:pt>
                <c:pt idx="236">
                  <c:v>7.16</c:v>
                </c:pt>
                <c:pt idx="237">
                  <c:v>7.16</c:v>
                </c:pt>
                <c:pt idx="238">
                  <c:v>7.22</c:v>
                </c:pt>
                <c:pt idx="239">
                  <c:v>7.26</c:v>
                </c:pt>
                <c:pt idx="240">
                  <c:v>7.3</c:v>
                </c:pt>
                <c:pt idx="241">
                  <c:v>7.27</c:v>
                </c:pt>
                <c:pt idx="242">
                  <c:v>7.26</c:v>
                </c:pt>
                <c:pt idx="243">
                  <c:v>7.26</c:v>
                </c:pt>
                <c:pt idx="244">
                  <c:v>7.26</c:v>
                </c:pt>
                <c:pt idx="245">
                  <c:v>7.34</c:v>
                </c:pt>
                <c:pt idx="246">
                  <c:v>7.41</c:v>
                </c:pt>
                <c:pt idx="247">
                  <c:v>7.42</c:v>
                </c:pt>
                <c:pt idx="248">
                  <c:v>7.35</c:v>
                </c:pt>
                <c:pt idx="249">
                  <c:v>7.33</c:v>
                </c:pt>
                <c:pt idx="250">
                  <c:v>7.33</c:v>
                </c:pt>
                <c:pt idx="251">
                  <c:v>7.33</c:v>
                </c:pt>
                <c:pt idx="252">
                  <c:v>7.32</c:v>
                </c:pt>
                <c:pt idx="253">
                  <c:v>7.3</c:v>
                </c:pt>
                <c:pt idx="254">
                  <c:v>7.3</c:v>
                </c:pt>
                <c:pt idx="255">
                  <c:v>7.3</c:v>
                </c:pt>
                <c:pt idx="256">
                  <c:v>7.27</c:v>
                </c:pt>
                <c:pt idx="257">
                  <c:v>7.27</c:v>
                </c:pt>
                <c:pt idx="258">
                  <c:v>7.27</c:v>
                </c:pt>
                <c:pt idx="259">
                  <c:v>7.28</c:v>
                </c:pt>
                <c:pt idx="260">
                  <c:v>7.29</c:v>
                </c:pt>
                <c:pt idx="261">
                  <c:v>7.3</c:v>
                </c:pt>
                <c:pt idx="262">
                  <c:v>7.29</c:v>
                </c:pt>
                <c:pt idx="263">
                  <c:v>7.27</c:v>
                </c:pt>
                <c:pt idx="264">
                  <c:v>7.27</c:v>
                </c:pt>
                <c:pt idx="265">
                  <c:v>7.27</c:v>
                </c:pt>
                <c:pt idx="266">
                  <c:v>7.27</c:v>
                </c:pt>
                <c:pt idx="267">
                  <c:v>7.31</c:v>
                </c:pt>
                <c:pt idx="268">
                  <c:v>7.28</c:v>
                </c:pt>
                <c:pt idx="269">
                  <c:v>7.29</c:v>
                </c:pt>
                <c:pt idx="270">
                  <c:v>7.28</c:v>
                </c:pt>
                <c:pt idx="271">
                  <c:v>7.28</c:v>
                </c:pt>
                <c:pt idx="272">
                  <c:v>7.28</c:v>
                </c:pt>
                <c:pt idx="273">
                  <c:v>7.33</c:v>
                </c:pt>
                <c:pt idx="274">
                  <c:v>7.28</c:v>
                </c:pt>
                <c:pt idx="275">
                  <c:v>7.21</c:v>
                </c:pt>
                <c:pt idx="276">
                  <c:v>7.16</c:v>
                </c:pt>
                <c:pt idx="277">
                  <c:v>7.18</c:v>
                </c:pt>
                <c:pt idx="278">
                  <c:v>7.18</c:v>
                </c:pt>
                <c:pt idx="279">
                  <c:v>7.18</c:v>
                </c:pt>
                <c:pt idx="280">
                  <c:v>7.19</c:v>
                </c:pt>
                <c:pt idx="281">
                  <c:v>7.19</c:v>
                </c:pt>
                <c:pt idx="282">
                  <c:v>7.19</c:v>
                </c:pt>
                <c:pt idx="283">
                  <c:v>7.24</c:v>
                </c:pt>
                <c:pt idx="284">
                  <c:v>7.24</c:v>
                </c:pt>
                <c:pt idx="285">
                  <c:v>7.24</c:v>
                </c:pt>
                <c:pt idx="286">
                  <c:v>7.24</c:v>
                </c:pt>
                <c:pt idx="287">
                  <c:v>7.23</c:v>
                </c:pt>
                <c:pt idx="288">
                  <c:v>7.23</c:v>
                </c:pt>
                <c:pt idx="289">
                  <c:v>7.19</c:v>
                </c:pt>
                <c:pt idx="290">
                  <c:v>7.15</c:v>
                </c:pt>
                <c:pt idx="291">
                  <c:v>7.16</c:v>
                </c:pt>
                <c:pt idx="292">
                  <c:v>7.16</c:v>
                </c:pt>
                <c:pt idx="293">
                  <c:v>7.16</c:v>
                </c:pt>
                <c:pt idx="294">
                  <c:v>7.2</c:v>
                </c:pt>
                <c:pt idx="295">
                  <c:v>7.26</c:v>
                </c:pt>
                <c:pt idx="296">
                  <c:v>7.3</c:v>
                </c:pt>
                <c:pt idx="297">
                  <c:v>7.29</c:v>
                </c:pt>
                <c:pt idx="298">
                  <c:v>7.22</c:v>
                </c:pt>
                <c:pt idx="299">
                  <c:v>7.22</c:v>
                </c:pt>
                <c:pt idx="300">
                  <c:v>7.22</c:v>
                </c:pt>
                <c:pt idx="301">
                  <c:v>7.34</c:v>
                </c:pt>
                <c:pt idx="302">
                  <c:v>7.28</c:v>
                </c:pt>
                <c:pt idx="303">
                  <c:v>7.51</c:v>
                </c:pt>
                <c:pt idx="304">
                  <c:v>7.48</c:v>
                </c:pt>
                <c:pt idx="305">
                  <c:v>7.52</c:v>
                </c:pt>
                <c:pt idx="306">
                  <c:v>7.52</c:v>
                </c:pt>
                <c:pt idx="307">
                  <c:v>7.52</c:v>
                </c:pt>
                <c:pt idx="308">
                  <c:v>7.48</c:v>
                </c:pt>
                <c:pt idx="309">
                  <c:v>7.49</c:v>
                </c:pt>
                <c:pt idx="310">
                  <c:v>7.39</c:v>
                </c:pt>
                <c:pt idx="311">
                  <c:v>7.32</c:v>
                </c:pt>
                <c:pt idx="312">
                  <c:v>7.29</c:v>
                </c:pt>
                <c:pt idx="313">
                  <c:v>7.29</c:v>
                </c:pt>
                <c:pt idx="314">
                  <c:v>7.29</c:v>
                </c:pt>
                <c:pt idx="315">
                  <c:v>7.3</c:v>
                </c:pt>
                <c:pt idx="316">
                  <c:v>7.25</c:v>
                </c:pt>
                <c:pt idx="317">
                  <c:v>7.3</c:v>
                </c:pt>
                <c:pt idx="318">
                  <c:v>7.2</c:v>
                </c:pt>
                <c:pt idx="319">
                  <c:v>7.22</c:v>
                </c:pt>
                <c:pt idx="320">
                  <c:v>7.22</c:v>
                </c:pt>
                <c:pt idx="321">
                  <c:v>7.22</c:v>
                </c:pt>
                <c:pt idx="322">
                  <c:v>7.32</c:v>
                </c:pt>
                <c:pt idx="323">
                  <c:v>7.39</c:v>
                </c:pt>
                <c:pt idx="324">
                  <c:v>7.45</c:v>
                </c:pt>
                <c:pt idx="325">
                  <c:v>7.32</c:v>
                </c:pt>
                <c:pt idx="326">
                  <c:v>7.27</c:v>
                </c:pt>
                <c:pt idx="327">
                  <c:v>7.27</c:v>
                </c:pt>
                <c:pt idx="328">
                  <c:v>7.27</c:v>
                </c:pt>
                <c:pt idx="329">
                  <c:v>7.23</c:v>
                </c:pt>
                <c:pt idx="330">
                  <c:v>7.11</c:v>
                </c:pt>
                <c:pt idx="331">
                  <c:v>7.07</c:v>
                </c:pt>
                <c:pt idx="332">
                  <c:v>7.07</c:v>
                </c:pt>
                <c:pt idx="333">
                  <c:v>7.04</c:v>
                </c:pt>
                <c:pt idx="334">
                  <c:v>7.04</c:v>
                </c:pt>
                <c:pt idx="335">
                  <c:v>7.04</c:v>
                </c:pt>
                <c:pt idx="336">
                  <c:v>7</c:v>
                </c:pt>
                <c:pt idx="337">
                  <c:v>6.97</c:v>
                </c:pt>
                <c:pt idx="338">
                  <c:v>6.92</c:v>
                </c:pt>
                <c:pt idx="339">
                  <c:v>6.92</c:v>
                </c:pt>
                <c:pt idx="340">
                  <c:v>6.92</c:v>
                </c:pt>
                <c:pt idx="341">
                  <c:v>6.92</c:v>
                </c:pt>
                <c:pt idx="342">
                  <c:v>6.92</c:v>
                </c:pt>
                <c:pt idx="343">
                  <c:v>6.81</c:v>
                </c:pt>
                <c:pt idx="344">
                  <c:v>6.92</c:v>
                </c:pt>
                <c:pt idx="345">
                  <c:v>6.98</c:v>
                </c:pt>
                <c:pt idx="346">
                  <c:v>7.06</c:v>
                </c:pt>
                <c:pt idx="347">
                  <c:v>7.09</c:v>
                </c:pt>
                <c:pt idx="348">
                  <c:v>7.09</c:v>
                </c:pt>
                <c:pt idx="349">
                  <c:v>7.09</c:v>
                </c:pt>
                <c:pt idx="350">
                  <c:v>7.03</c:v>
                </c:pt>
                <c:pt idx="351">
                  <c:v>6.98</c:v>
                </c:pt>
                <c:pt idx="352">
                  <c:v>6.97</c:v>
                </c:pt>
                <c:pt idx="353">
                  <c:v>6.97</c:v>
                </c:pt>
                <c:pt idx="354">
                  <c:v>6.99</c:v>
                </c:pt>
                <c:pt idx="355">
                  <c:v>6.99</c:v>
                </c:pt>
                <c:pt idx="356">
                  <c:v>6.99</c:v>
                </c:pt>
                <c:pt idx="357">
                  <c:v>6.92</c:v>
                </c:pt>
                <c:pt idx="358">
                  <c:v>6.93</c:v>
                </c:pt>
                <c:pt idx="359">
                  <c:v>6.99</c:v>
                </c:pt>
                <c:pt idx="360">
                  <c:v>6.9</c:v>
                </c:pt>
                <c:pt idx="361">
                  <c:v>6.81</c:v>
                </c:pt>
                <c:pt idx="362">
                  <c:v>6.81</c:v>
                </c:pt>
                <c:pt idx="363">
                  <c:v>6.81</c:v>
                </c:pt>
                <c:pt idx="364">
                  <c:v>6.73</c:v>
                </c:pt>
                <c:pt idx="365">
                  <c:v>6.64</c:v>
                </c:pt>
                <c:pt idx="366">
                  <c:v>6.61</c:v>
                </c:pt>
                <c:pt idx="367">
                  <c:v>6.55</c:v>
                </c:pt>
                <c:pt idx="368">
                  <c:v>6.55</c:v>
                </c:pt>
                <c:pt idx="369">
                  <c:v>6.55</c:v>
                </c:pt>
                <c:pt idx="370">
                  <c:v>6.55</c:v>
                </c:pt>
                <c:pt idx="371">
                  <c:v>6.63</c:v>
                </c:pt>
                <c:pt idx="372">
                  <c:v>6.66</c:v>
                </c:pt>
                <c:pt idx="373">
                  <c:v>6.62</c:v>
                </c:pt>
                <c:pt idx="374">
                  <c:v>6.58</c:v>
                </c:pt>
                <c:pt idx="375">
                  <c:v>6.6</c:v>
                </c:pt>
                <c:pt idx="376">
                  <c:v>6.6</c:v>
                </c:pt>
                <c:pt idx="377">
                  <c:v>6.6</c:v>
                </c:pt>
                <c:pt idx="378">
                  <c:v>6.62</c:v>
                </c:pt>
                <c:pt idx="379">
                  <c:v>6.63</c:v>
                </c:pt>
                <c:pt idx="380">
                  <c:v>6.58</c:v>
                </c:pt>
                <c:pt idx="381">
                  <c:v>6.61</c:v>
                </c:pt>
                <c:pt idx="382">
                  <c:v>6.6</c:v>
                </c:pt>
                <c:pt idx="383">
                  <c:v>6.6</c:v>
                </c:pt>
                <c:pt idx="384">
                  <c:v>6.6</c:v>
                </c:pt>
                <c:pt idx="385">
                  <c:v>6.5</c:v>
                </c:pt>
                <c:pt idx="386">
                  <c:v>6.46</c:v>
                </c:pt>
                <c:pt idx="387">
                  <c:v>6.47</c:v>
                </c:pt>
                <c:pt idx="388">
                  <c:v>6.51</c:v>
                </c:pt>
                <c:pt idx="389">
                  <c:v>6.47</c:v>
                </c:pt>
                <c:pt idx="390">
                  <c:v>6.47</c:v>
                </c:pt>
                <c:pt idx="391">
                  <c:v>6.47</c:v>
                </c:pt>
                <c:pt idx="392">
                  <c:v>6.39</c:v>
                </c:pt>
                <c:pt idx="393">
                  <c:v>6.35</c:v>
                </c:pt>
                <c:pt idx="394">
                  <c:v>6.31</c:v>
                </c:pt>
                <c:pt idx="395">
                  <c:v>6.33</c:v>
                </c:pt>
                <c:pt idx="396">
                  <c:v>6.22</c:v>
                </c:pt>
                <c:pt idx="397">
                  <c:v>6.22</c:v>
                </c:pt>
                <c:pt idx="398">
                  <c:v>6.22</c:v>
                </c:pt>
                <c:pt idx="399">
                  <c:v>6.22</c:v>
                </c:pt>
                <c:pt idx="400">
                  <c:v>6.22</c:v>
                </c:pt>
                <c:pt idx="401">
                  <c:v>6.22</c:v>
                </c:pt>
                <c:pt idx="402">
                  <c:v>6.23</c:v>
                </c:pt>
                <c:pt idx="403">
                  <c:v>6.25</c:v>
                </c:pt>
                <c:pt idx="404">
                  <c:v>6.25</c:v>
                </c:pt>
                <c:pt idx="405">
                  <c:v>6.25</c:v>
                </c:pt>
                <c:pt idx="406">
                  <c:v>6.25</c:v>
                </c:pt>
                <c:pt idx="407">
                  <c:v>6.25</c:v>
                </c:pt>
                <c:pt idx="408">
                  <c:v>6.24</c:v>
                </c:pt>
                <c:pt idx="409">
                  <c:v>6.27</c:v>
                </c:pt>
                <c:pt idx="410">
                  <c:v>6.25</c:v>
                </c:pt>
                <c:pt idx="411">
                  <c:v>6.25</c:v>
                </c:pt>
                <c:pt idx="412">
                  <c:v>6.25</c:v>
                </c:pt>
                <c:pt idx="413">
                  <c:v>6.26</c:v>
                </c:pt>
                <c:pt idx="414">
                  <c:v>6.27</c:v>
                </c:pt>
                <c:pt idx="415">
                  <c:v>6.25</c:v>
                </c:pt>
                <c:pt idx="416">
                  <c:v>6.23</c:v>
                </c:pt>
                <c:pt idx="417">
                  <c:v>6.15</c:v>
                </c:pt>
                <c:pt idx="418">
                  <c:v>6.15</c:v>
                </c:pt>
                <c:pt idx="419">
                  <c:v>6.15</c:v>
                </c:pt>
                <c:pt idx="420">
                  <c:v>6.11</c:v>
                </c:pt>
                <c:pt idx="421">
                  <c:v>6.12</c:v>
                </c:pt>
                <c:pt idx="422">
                  <c:v>6.15</c:v>
                </c:pt>
                <c:pt idx="423">
                  <c:v>6.13</c:v>
                </c:pt>
                <c:pt idx="424">
                  <c:v>6.14</c:v>
                </c:pt>
                <c:pt idx="425">
                  <c:v>6.14</c:v>
                </c:pt>
                <c:pt idx="426">
                  <c:v>6.14</c:v>
                </c:pt>
                <c:pt idx="427">
                  <c:v>6.13</c:v>
                </c:pt>
                <c:pt idx="428">
                  <c:v>6.1</c:v>
                </c:pt>
                <c:pt idx="429">
                  <c:v>6.09</c:v>
                </c:pt>
                <c:pt idx="430">
                  <c:v>6.1</c:v>
                </c:pt>
                <c:pt idx="431">
                  <c:v>6.11</c:v>
                </c:pt>
                <c:pt idx="432">
                  <c:v>6.11</c:v>
                </c:pt>
                <c:pt idx="433">
                  <c:v>6.11</c:v>
                </c:pt>
                <c:pt idx="434">
                  <c:v>6.13</c:v>
                </c:pt>
                <c:pt idx="435">
                  <c:v>6.14</c:v>
                </c:pt>
                <c:pt idx="436">
                  <c:v>6.13</c:v>
                </c:pt>
                <c:pt idx="437">
                  <c:v>6.14</c:v>
                </c:pt>
                <c:pt idx="438">
                  <c:v>6.13</c:v>
                </c:pt>
                <c:pt idx="439">
                  <c:v>6.13</c:v>
                </c:pt>
                <c:pt idx="440">
                  <c:v>6.13</c:v>
                </c:pt>
                <c:pt idx="441">
                  <c:v>6.12</c:v>
                </c:pt>
                <c:pt idx="442">
                  <c:v>6.11</c:v>
                </c:pt>
                <c:pt idx="443">
                  <c:v>6.09</c:v>
                </c:pt>
                <c:pt idx="444">
                  <c:v>6.09</c:v>
                </c:pt>
                <c:pt idx="445">
                  <c:v>6.1</c:v>
                </c:pt>
                <c:pt idx="446">
                  <c:v>6.1</c:v>
                </c:pt>
                <c:pt idx="447">
                  <c:v>6.1</c:v>
                </c:pt>
                <c:pt idx="448">
                  <c:v>6.1</c:v>
                </c:pt>
                <c:pt idx="449">
                  <c:v>6.1</c:v>
                </c:pt>
                <c:pt idx="450">
                  <c:v>6.1</c:v>
                </c:pt>
                <c:pt idx="451">
                  <c:v>6.08</c:v>
                </c:pt>
                <c:pt idx="452">
                  <c:v>6.1</c:v>
                </c:pt>
                <c:pt idx="453">
                  <c:v>6.1</c:v>
                </c:pt>
                <c:pt idx="454">
                  <c:v>6.1</c:v>
                </c:pt>
                <c:pt idx="455">
                  <c:v>6.1</c:v>
                </c:pt>
                <c:pt idx="456">
                  <c:v>6.12</c:v>
                </c:pt>
                <c:pt idx="457">
                  <c:v>6.13</c:v>
                </c:pt>
                <c:pt idx="458">
                  <c:v>6.09</c:v>
                </c:pt>
                <c:pt idx="459">
                  <c:v>6.16</c:v>
                </c:pt>
                <c:pt idx="460">
                  <c:v>6.16</c:v>
                </c:pt>
                <c:pt idx="461">
                  <c:v>6.16</c:v>
                </c:pt>
                <c:pt idx="462">
                  <c:v>6.2</c:v>
                </c:pt>
                <c:pt idx="463">
                  <c:v>6.53</c:v>
                </c:pt>
                <c:pt idx="464">
                  <c:v>6.53</c:v>
                </c:pt>
                <c:pt idx="465">
                  <c:v>6.54</c:v>
                </c:pt>
                <c:pt idx="466">
                  <c:v>6.41</c:v>
                </c:pt>
                <c:pt idx="467">
                  <c:v>6.41</c:v>
                </c:pt>
                <c:pt idx="468">
                  <c:v>6.41</c:v>
                </c:pt>
                <c:pt idx="469">
                  <c:v>6.37</c:v>
                </c:pt>
                <c:pt idx="470">
                  <c:v>6.35</c:v>
                </c:pt>
                <c:pt idx="471">
                  <c:v>6.27</c:v>
                </c:pt>
                <c:pt idx="472">
                  <c:v>6.23</c:v>
                </c:pt>
                <c:pt idx="473">
                  <c:v>6.22</c:v>
                </c:pt>
                <c:pt idx="474">
                  <c:v>6.22</c:v>
                </c:pt>
                <c:pt idx="475">
                  <c:v>6.22</c:v>
                </c:pt>
                <c:pt idx="476">
                  <c:v>6.23</c:v>
                </c:pt>
                <c:pt idx="477">
                  <c:v>6.21</c:v>
                </c:pt>
                <c:pt idx="478">
                  <c:v>6.23</c:v>
                </c:pt>
                <c:pt idx="479">
                  <c:v>6.23</c:v>
                </c:pt>
                <c:pt idx="480">
                  <c:v>6.29</c:v>
                </c:pt>
                <c:pt idx="481">
                  <c:v>6.29</c:v>
                </c:pt>
                <c:pt idx="482">
                  <c:v>6.29</c:v>
                </c:pt>
                <c:pt idx="483">
                  <c:v>6.29</c:v>
                </c:pt>
                <c:pt idx="484">
                  <c:v>6.21</c:v>
                </c:pt>
                <c:pt idx="485">
                  <c:v>6.2</c:v>
                </c:pt>
                <c:pt idx="486">
                  <c:v>6.21</c:v>
                </c:pt>
                <c:pt idx="487">
                  <c:v>6.22</c:v>
                </c:pt>
                <c:pt idx="488">
                  <c:v>6.22</c:v>
                </c:pt>
                <c:pt idx="489">
                  <c:v>6.22</c:v>
                </c:pt>
                <c:pt idx="490">
                  <c:v>6.21</c:v>
                </c:pt>
                <c:pt idx="491">
                  <c:v>6.31</c:v>
                </c:pt>
                <c:pt idx="492">
                  <c:v>6.34</c:v>
                </c:pt>
                <c:pt idx="493">
                  <c:v>6.41</c:v>
                </c:pt>
                <c:pt idx="494">
                  <c:v>6.43</c:v>
                </c:pt>
                <c:pt idx="495">
                  <c:v>6.43</c:v>
                </c:pt>
                <c:pt idx="496">
                  <c:v>6.43</c:v>
                </c:pt>
                <c:pt idx="497">
                  <c:v>6.44</c:v>
                </c:pt>
                <c:pt idx="498">
                  <c:v>6.49</c:v>
                </c:pt>
                <c:pt idx="499">
                  <c:v>6.54</c:v>
                </c:pt>
                <c:pt idx="500">
                  <c:v>6.58</c:v>
                </c:pt>
                <c:pt idx="501">
                  <c:v>6.53</c:v>
                </c:pt>
                <c:pt idx="502">
                  <c:v>6.53</c:v>
                </c:pt>
                <c:pt idx="503">
                  <c:v>6.53</c:v>
                </c:pt>
                <c:pt idx="504">
                  <c:v>6.54</c:v>
                </c:pt>
                <c:pt idx="505">
                  <c:v>6.54</c:v>
                </c:pt>
                <c:pt idx="506">
                  <c:v>6.52</c:v>
                </c:pt>
                <c:pt idx="507">
                  <c:v>6.51</c:v>
                </c:pt>
                <c:pt idx="508">
                  <c:v>6.43</c:v>
                </c:pt>
                <c:pt idx="509">
                  <c:v>6.43</c:v>
                </c:pt>
                <c:pt idx="510">
                  <c:v>6.43</c:v>
                </c:pt>
                <c:pt idx="511">
                  <c:v>6.43</c:v>
                </c:pt>
                <c:pt idx="512">
                  <c:v>6.42</c:v>
                </c:pt>
                <c:pt idx="513">
                  <c:v>6.43</c:v>
                </c:pt>
                <c:pt idx="514">
                  <c:v>6.43</c:v>
                </c:pt>
                <c:pt idx="515">
                  <c:v>6.43</c:v>
                </c:pt>
                <c:pt idx="516">
                  <c:v>6.43</c:v>
                </c:pt>
                <c:pt idx="517">
                  <c:v>6.43</c:v>
                </c:pt>
                <c:pt idx="518">
                  <c:v>6.38</c:v>
                </c:pt>
                <c:pt idx="519">
                  <c:v>6.45</c:v>
                </c:pt>
                <c:pt idx="520">
                  <c:v>6.5</c:v>
                </c:pt>
                <c:pt idx="521">
                  <c:v>6.42</c:v>
                </c:pt>
                <c:pt idx="522">
                  <c:v>6.38</c:v>
                </c:pt>
                <c:pt idx="523">
                  <c:v>6.38</c:v>
                </c:pt>
                <c:pt idx="524">
                  <c:v>6.38</c:v>
                </c:pt>
                <c:pt idx="525">
                  <c:v>6.41</c:v>
                </c:pt>
                <c:pt idx="526">
                  <c:v>6.42</c:v>
                </c:pt>
                <c:pt idx="527">
                  <c:v>6.28</c:v>
                </c:pt>
                <c:pt idx="528">
                  <c:v>6.3</c:v>
                </c:pt>
                <c:pt idx="529">
                  <c:v>6.33</c:v>
                </c:pt>
                <c:pt idx="530">
                  <c:v>6.33</c:v>
                </c:pt>
                <c:pt idx="531">
                  <c:v>6.33</c:v>
                </c:pt>
                <c:pt idx="532">
                  <c:v>6.37</c:v>
                </c:pt>
                <c:pt idx="533">
                  <c:v>6.44</c:v>
                </c:pt>
                <c:pt idx="534">
                  <c:v>6.44</c:v>
                </c:pt>
                <c:pt idx="535">
                  <c:v>6.39</c:v>
                </c:pt>
                <c:pt idx="536">
                  <c:v>6.44</c:v>
                </c:pt>
                <c:pt idx="537">
                  <c:v>6.44</c:v>
                </c:pt>
                <c:pt idx="538">
                  <c:v>6.44</c:v>
                </c:pt>
                <c:pt idx="539">
                  <c:v>6.35</c:v>
                </c:pt>
                <c:pt idx="540">
                  <c:v>6.31</c:v>
                </c:pt>
                <c:pt idx="541">
                  <c:v>6.37</c:v>
                </c:pt>
                <c:pt idx="542">
                  <c:v>6.45</c:v>
                </c:pt>
                <c:pt idx="543">
                  <c:v>6.21</c:v>
                </c:pt>
                <c:pt idx="544">
                  <c:v>6.21</c:v>
                </c:pt>
                <c:pt idx="545">
                  <c:v>6.21</c:v>
                </c:pt>
                <c:pt idx="546">
                  <c:v>6.18</c:v>
                </c:pt>
                <c:pt idx="547">
                  <c:v>6.15</c:v>
                </c:pt>
                <c:pt idx="548">
                  <c:v>6.12</c:v>
                </c:pt>
                <c:pt idx="549">
                  <c:v>6.12</c:v>
                </c:pt>
                <c:pt idx="550">
                  <c:v>6.13</c:v>
                </c:pt>
                <c:pt idx="551">
                  <c:v>6.13</c:v>
                </c:pt>
                <c:pt idx="552">
                  <c:v>6.13</c:v>
                </c:pt>
                <c:pt idx="553">
                  <c:v>6.12</c:v>
                </c:pt>
                <c:pt idx="554">
                  <c:v>6.09</c:v>
                </c:pt>
                <c:pt idx="555">
                  <c:v>6.08</c:v>
                </c:pt>
                <c:pt idx="556">
                  <c:v>6.07</c:v>
                </c:pt>
                <c:pt idx="557">
                  <c:v>6.15</c:v>
                </c:pt>
                <c:pt idx="558">
                  <c:v>6.15</c:v>
                </c:pt>
                <c:pt idx="559">
                  <c:v>6.15</c:v>
                </c:pt>
                <c:pt idx="560">
                  <c:v>6.16</c:v>
                </c:pt>
                <c:pt idx="561">
                  <c:v>6.09</c:v>
                </c:pt>
                <c:pt idx="562">
                  <c:v>6.06</c:v>
                </c:pt>
                <c:pt idx="563">
                  <c:v>6.02</c:v>
                </c:pt>
                <c:pt idx="564">
                  <c:v>6</c:v>
                </c:pt>
                <c:pt idx="565">
                  <c:v>6</c:v>
                </c:pt>
                <c:pt idx="566">
                  <c:v>6</c:v>
                </c:pt>
                <c:pt idx="567">
                  <c:v>5.99</c:v>
                </c:pt>
                <c:pt idx="568">
                  <c:v>5.97</c:v>
                </c:pt>
                <c:pt idx="569">
                  <c:v>5.95</c:v>
                </c:pt>
                <c:pt idx="570">
                  <c:v>6.01</c:v>
                </c:pt>
                <c:pt idx="571">
                  <c:v>6.04</c:v>
                </c:pt>
                <c:pt idx="572">
                  <c:v>6.04</c:v>
                </c:pt>
                <c:pt idx="573">
                  <c:v>6.04</c:v>
                </c:pt>
                <c:pt idx="574">
                  <c:v>6.04</c:v>
                </c:pt>
                <c:pt idx="575">
                  <c:v>6.04</c:v>
                </c:pt>
                <c:pt idx="576">
                  <c:v>5.99</c:v>
                </c:pt>
                <c:pt idx="577">
                  <c:v>5.97</c:v>
                </c:pt>
                <c:pt idx="578">
                  <c:v>5.99</c:v>
                </c:pt>
                <c:pt idx="579">
                  <c:v>5.99</c:v>
                </c:pt>
                <c:pt idx="580">
                  <c:v>5.99</c:v>
                </c:pt>
                <c:pt idx="581">
                  <c:v>5.95</c:v>
                </c:pt>
                <c:pt idx="582">
                  <c:v>6.02</c:v>
                </c:pt>
                <c:pt idx="583">
                  <c:v>6.1</c:v>
                </c:pt>
                <c:pt idx="584">
                  <c:v>6.19</c:v>
                </c:pt>
                <c:pt idx="585">
                  <c:v>6.23</c:v>
                </c:pt>
                <c:pt idx="586">
                  <c:v>6.23</c:v>
                </c:pt>
                <c:pt idx="587">
                  <c:v>6.23</c:v>
                </c:pt>
                <c:pt idx="588">
                  <c:v>6.03</c:v>
                </c:pt>
                <c:pt idx="589">
                  <c:v>6.09</c:v>
                </c:pt>
                <c:pt idx="590">
                  <c:v>6.09</c:v>
                </c:pt>
                <c:pt idx="591">
                  <c:v>5.87</c:v>
                </c:pt>
                <c:pt idx="592">
                  <c:v>5.85</c:v>
                </c:pt>
                <c:pt idx="593">
                  <c:v>5.85</c:v>
                </c:pt>
                <c:pt idx="594">
                  <c:v>5.85</c:v>
                </c:pt>
                <c:pt idx="595">
                  <c:v>5.87</c:v>
                </c:pt>
                <c:pt idx="596">
                  <c:v>5.79</c:v>
                </c:pt>
                <c:pt idx="597">
                  <c:v>5.79</c:v>
                </c:pt>
                <c:pt idx="598">
                  <c:v>5.8</c:v>
                </c:pt>
                <c:pt idx="599">
                  <c:v>5.7</c:v>
                </c:pt>
                <c:pt idx="600">
                  <c:v>5.7</c:v>
                </c:pt>
                <c:pt idx="601">
                  <c:v>5.7</c:v>
                </c:pt>
                <c:pt idx="602">
                  <c:v>5.71</c:v>
                </c:pt>
                <c:pt idx="603">
                  <c:v>5.72</c:v>
                </c:pt>
                <c:pt idx="604">
                  <c:v>5.74</c:v>
                </c:pt>
                <c:pt idx="605">
                  <c:v>5.79</c:v>
                </c:pt>
                <c:pt idx="606">
                  <c:v>5.79</c:v>
                </c:pt>
                <c:pt idx="607">
                  <c:v>5.79</c:v>
                </c:pt>
                <c:pt idx="608">
                  <c:v>5.79</c:v>
                </c:pt>
                <c:pt idx="609">
                  <c:v>5.79</c:v>
                </c:pt>
                <c:pt idx="610">
                  <c:v>5.79</c:v>
                </c:pt>
                <c:pt idx="611">
                  <c:v>5.78</c:v>
                </c:pt>
                <c:pt idx="612">
                  <c:v>5.91</c:v>
                </c:pt>
                <c:pt idx="613">
                  <c:v>5.87</c:v>
                </c:pt>
                <c:pt idx="614">
                  <c:v>5.87</c:v>
                </c:pt>
                <c:pt idx="615">
                  <c:v>5.87</c:v>
                </c:pt>
                <c:pt idx="616">
                  <c:v>5.78</c:v>
                </c:pt>
                <c:pt idx="617">
                  <c:v>5.7</c:v>
                </c:pt>
                <c:pt idx="618">
                  <c:v>5.66</c:v>
                </c:pt>
                <c:pt idx="619">
                  <c:v>5.63</c:v>
                </c:pt>
                <c:pt idx="620">
                  <c:v>5.69</c:v>
                </c:pt>
                <c:pt idx="621">
                  <c:v>5.69</c:v>
                </c:pt>
                <c:pt idx="622">
                  <c:v>5.69</c:v>
                </c:pt>
                <c:pt idx="623">
                  <c:v>5.69</c:v>
                </c:pt>
                <c:pt idx="624">
                  <c:v>5.7</c:v>
                </c:pt>
                <c:pt idx="625">
                  <c:v>5.64</c:v>
                </c:pt>
                <c:pt idx="626">
                  <c:v>5.6</c:v>
                </c:pt>
                <c:pt idx="627">
                  <c:v>5.6</c:v>
                </c:pt>
                <c:pt idx="628">
                  <c:v>5.6</c:v>
                </c:pt>
                <c:pt idx="629">
                  <c:v>5.6</c:v>
                </c:pt>
                <c:pt idx="630">
                  <c:v>5.56</c:v>
                </c:pt>
                <c:pt idx="631">
                  <c:v>5.57</c:v>
                </c:pt>
                <c:pt idx="632">
                  <c:v>5.61</c:v>
                </c:pt>
                <c:pt idx="633">
                  <c:v>5.59</c:v>
                </c:pt>
                <c:pt idx="634">
                  <c:v>5.69</c:v>
                </c:pt>
                <c:pt idx="635">
                  <c:v>5.69</c:v>
                </c:pt>
                <c:pt idx="636">
                  <c:v>5.69</c:v>
                </c:pt>
                <c:pt idx="637">
                  <c:v>5.94</c:v>
                </c:pt>
                <c:pt idx="638">
                  <c:v>6</c:v>
                </c:pt>
                <c:pt idx="639">
                  <c:v>6.01</c:v>
                </c:pt>
                <c:pt idx="640">
                  <c:v>6.09</c:v>
                </c:pt>
                <c:pt idx="641">
                  <c:v>6.09</c:v>
                </c:pt>
                <c:pt idx="642">
                  <c:v>6.09</c:v>
                </c:pt>
                <c:pt idx="643">
                  <c:v>6.09</c:v>
                </c:pt>
                <c:pt idx="644">
                  <c:v>6.21</c:v>
                </c:pt>
                <c:pt idx="645">
                  <c:v>6.19</c:v>
                </c:pt>
                <c:pt idx="646">
                  <c:v>6.18</c:v>
                </c:pt>
                <c:pt idx="647">
                  <c:v>6.21</c:v>
                </c:pt>
                <c:pt idx="648">
                  <c:v>6.21</c:v>
                </c:pt>
                <c:pt idx="649">
                  <c:v>6.21</c:v>
                </c:pt>
                <c:pt idx="650">
                  <c:v>6.21</c:v>
                </c:pt>
                <c:pt idx="651">
                  <c:v>6.21</c:v>
                </c:pt>
                <c:pt idx="652">
                  <c:v>6.19</c:v>
                </c:pt>
                <c:pt idx="653">
                  <c:v>6.18</c:v>
                </c:pt>
                <c:pt idx="654">
                  <c:v>6.19</c:v>
                </c:pt>
                <c:pt idx="655">
                  <c:v>6.16</c:v>
                </c:pt>
                <c:pt idx="656">
                  <c:v>6.16</c:v>
                </c:pt>
                <c:pt idx="657">
                  <c:v>6.16</c:v>
                </c:pt>
                <c:pt idx="658">
                  <c:v>6.22</c:v>
                </c:pt>
                <c:pt idx="659">
                  <c:v>6.34</c:v>
                </c:pt>
                <c:pt idx="660">
                  <c:v>6.45</c:v>
                </c:pt>
                <c:pt idx="661">
                  <c:v>6.29</c:v>
                </c:pt>
                <c:pt idx="662">
                  <c:v>6.41</c:v>
                </c:pt>
                <c:pt idx="663">
                  <c:v>6.41</c:v>
                </c:pt>
                <c:pt idx="664">
                  <c:v>6.41</c:v>
                </c:pt>
                <c:pt idx="665">
                  <c:v>6.77</c:v>
                </c:pt>
                <c:pt idx="666">
                  <c:v>6.87</c:v>
                </c:pt>
                <c:pt idx="667">
                  <c:v>6.77</c:v>
                </c:pt>
                <c:pt idx="668">
                  <c:v>6.74</c:v>
                </c:pt>
                <c:pt idx="669">
                  <c:v>6.74</c:v>
                </c:pt>
                <c:pt idx="670">
                  <c:v>6.74</c:v>
                </c:pt>
                <c:pt idx="671">
                  <c:v>6.74</c:v>
                </c:pt>
                <c:pt idx="672">
                  <c:v>6.77</c:v>
                </c:pt>
                <c:pt idx="673">
                  <c:v>6.82</c:v>
                </c:pt>
                <c:pt idx="674">
                  <c:v>6.8</c:v>
                </c:pt>
                <c:pt idx="675">
                  <c:v>6.81</c:v>
                </c:pt>
                <c:pt idx="676">
                  <c:v>6.84</c:v>
                </c:pt>
                <c:pt idx="677">
                  <c:v>6.84</c:v>
                </c:pt>
                <c:pt idx="678">
                  <c:v>6.84</c:v>
                </c:pt>
                <c:pt idx="679">
                  <c:v>6.93</c:v>
                </c:pt>
                <c:pt idx="680">
                  <c:v>6.84</c:v>
                </c:pt>
                <c:pt idx="681">
                  <c:v>6.8</c:v>
                </c:pt>
                <c:pt idx="682">
                  <c:v>7</c:v>
                </c:pt>
                <c:pt idx="683">
                  <c:v>7.06</c:v>
                </c:pt>
                <c:pt idx="684">
                  <c:v>7.06</c:v>
                </c:pt>
                <c:pt idx="685">
                  <c:v>7.06</c:v>
                </c:pt>
                <c:pt idx="686">
                  <c:v>7.06</c:v>
                </c:pt>
                <c:pt idx="687">
                  <c:v>7.31</c:v>
                </c:pt>
                <c:pt idx="688">
                  <c:v>7.14</c:v>
                </c:pt>
                <c:pt idx="689">
                  <c:v>7.69</c:v>
                </c:pt>
                <c:pt idx="690">
                  <c:v>7.84</c:v>
                </c:pt>
                <c:pt idx="691">
                  <c:v>7.84</c:v>
                </c:pt>
                <c:pt idx="692">
                  <c:v>7.84</c:v>
                </c:pt>
                <c:pt idx="693">
                  <c:v>8.2799999999999994</c:v>
                </c:pt>
                <c:pt idx="694">
                  <c:v>8.39</c:v>
                </c:pt>
                <c:pt idx="695">
                  <c:v>8.11</c:v>
                </c:pt>
                <c:pt idx="696">
                  <c:v>8.09</c:v>
                </c:pt>
                <c:pt idx="697">
                  <c:v>7.83</c:v>
                </c:pt>
                <c:pt idx="698">
                  <c:v>7.83</c:v>
                </c:pt>
                <c:pt idx="699">
                  <c:v>7.83</c:v>
                </c:pt>
                <c:pt idx="700">
                  <c:v>8.0299999999999994</c:v>
                </c:pt>
                <c:pt idx="701">
                  <c:v>7.23</c:v>
                </c:pt>
                <c:pt idx="702">
                  <c:v>6.87</c:v>
                </c:pt>
                <c:pt idx="703">
                  <c:v>6.56</c:v>
                </c:pt>
                <c:pt idx="704">
                  <c:v>6.56</c:v>
                </c:pt>
                <c:pt idx="705">
                  <c:v>6.56</c:v>
                </c:pt>
                <c:pt idx="706">
                  <c:v>6.56</c:v>
                </c:pt>
                <c:pt idx="707">
                  <c:v>6.15</c:v>
                </c:pt>
                <c:pt idx="708">
                  <c:v>6.1</c:v>
                </c:pt>
                <c:pt idx="709">
                  <c:v>6.3</c:v>
                </c:pt>
                <c:pt idx="710">
                  <c:v>6.53</c:v>
                </c:pt>
                <c:pt idx="711">
                  <c:v>6.58</c:v>
                </c:pt>
                <c:pt idx="712">
                  <c:v>6.58</c:v>
                </c:pt>
                <c:pt idx="713">
                  <c:v>6.58</c:v>
                </c:pt>
                <c:pt idx="714">
                  <c:v>6.27</c:v>
                </c:pt>
                <c:pt idx="715">
                  <c:v>6.17</c:v>
                </c:pt>
                <c:pt idx="716">
                  <c:v>6.14</c:v>
                </c:pt>
                <c:pt idx="717">
                  <c:v>6.06</c:v>
                </c:pt>
                <c:pt idx="718">
                  <c:v>6.06</c:v>
                </c:pt>
                <c:pt idx="719">
                  <c:v>6.06</c:v>
                </c:pt>
                <c:pt idx="720">
                  <c:v>6.06</c:v>
                </c:pt>
                <c:pt idx="721">
                  <c:v>6.01</c:v>
                </c:pt>
                <c:pt idx="722">
                  <c:v>6.07</c:v>
                </c:pt>
                <c:pt idx="723">
                  <c:v>6.1</c:v>
                </c:pt>
                <c:pt idx="724">
                  <c:v>6.12</c:v>
                </c:pt>
                <c:pt idx="725">
                  <c:v>6.13</c:v>
                </c:pt>
                <c:pt idx="726">
                  <c:v>6.13</c:v>
                </c:pt>
                <c:pt idx="727">
                  <c:v>6.13</c:v>
                </c:pt>
                <c:pt idx="728">
                  <c:v>6.16</c:v>
                </c:pt>
                <c:pt idx="729">
                  <c:v>6.2</c:v>
                </c:pt>
                <c:pt idx="730">
                  <c:v>6.23</c:v>
                </c:pt>
                <c:pt idx="731">
                  <c:v>6.27</c:v>
                </c:pt>
                <c:pt idx="732">
                  <c:v>6.25</c:v>
                </c:pt>
                <c:pt idx="733">
                  <c:v>6.25</c:v>
                </c:pt>
                <c:pt idx="734">
                  <c:v>6.25</c:v>
                </c:pt>
                <c:pt idx="735">
                  <c:v>6.31</c:v>
                </c:pt>
                <c:pt idx="736">
                  <c:v>6.29</c:v>
                </c:pt>
                <c:pt idx="737">
                  <c:v>6.35</c:v>
                </c:pt>
                <c:pt idx="738">
                  <c:v>6.38</c:v>
                </c:pt>
                <c:pt idx="739">
                  <c:v>6.37</c:v>
                </c:pt>
                <c:pt idx="740">
                  <c:v>6.37</c:v>
                </c:pt>
                <c:pt idx="741">
                  <c:v>6.37</c:v>
                </c:pt>
                <c:pt idx="742">
                  <c:v>6.36</c:v>
                </c:pt>
                <c:pt idx="743">
                  <c:v>6.32</c:v>
                </c:pt>
                <c:pt idx="744">
                  <c:v>6.36</c:v>
                </c:pt>
                <c:pt idx="745">
                  <c:v>6.37</c:v>
                </c:pt>
                <c:pt idx="746">
                  <c:v>6.3</c:v>
                </c:pt>
                <c:pt idx="747">
                  <c:v>6.3</c:v>
                </c:pt>
                <c:pt idx="748">
                  <c:v>6.3</c:v>
                </c:pt>
                <c:pt idx="749">
                  <c:v>6.29</c:v>
                </c:pt>
                <c:pt idx="750">
                  <c:v>6.29</c:v>
                </c:pt>
                <c:pt idx="751">
                  <c:v>6.3</c:v>
                </c:pt>
                <c:pt idx="752">
                  <c:v>6.28</c:v>
                </c:pt>
                <c:pt idx="753">
                  <c:v>6.28</c:v>
                </c:pt>
                <c:pt idx="754">
                  <c:v>6.28</c:v>
                </c:pt>
                <c:pt idx="755">
                  <c:v>6.28</c:v>
                </c:pt>
                <c:pt idx="756">
                  <c:v>6.29</c:v>
                </c:pt>
                <c:pt idx="757">
                  <c:v>6.27</c:v>
                </c:pt>
                <c:pt idx="758">
                  <c:v>6.24</c:v>
                </c:pt>
                <c:pt idx="759">
                  <c:v>6.24</c:v>
                </c:pt>
                <c:pt idx="760">
                  <c:v>6.28</c:v>
                </c:pt>
                <c:pt idx="761">
                  <c:v>6.28</c:v>
                </c:pt>
                <c:pt idx="762">
                  <c:v>6.28</c:v>
                </c:pt>
                <c:pt idx="763">
                  <c:v>6.4</c:v>
                </c:pt>
                <c:pt idx="764">
                  <c:v>6.43</c:v>
                </c:pt>
                <c:pt idx="765">
                  <c:v>6.42</c:v>
                </c:pt>
                <c:pt idx="766">
                  <c:v>6.42</c:v>
                </c:pt>
                <c:pt idx="767">
                  <c:v>6.4</c:v>
                </c:pt>
                <c:pt idx="768">
                  <c:v>6.4</c:v>
                </c:pt>
                <c:pt idx="769">
                  <c:v>6.4</c:v>
                </c:pt>
                <c:pt idx="770">
                  <c:v>6.38</c:v>
                </c:pt>
                <c:pt idx="771">
                  <c:v>6.38</c:v>
                </c:pt>
                <c:pt idx="772">
                  <c:v>6.38</c:v>
                </c:pt>
                <c:pt idx="773">
                  <c:v>6.39</c:v>
                </c:pt>
                <c:pt idx="774">
                  <c:v>6.41</c:v>
                </c:pt>
                <c:pt idx="775">
                  <c:v>6.41</c:v>
                </c:pt>
                <c:pt idx="776">
                  <c:v>6.41</c:v>
                </c:pt>
                <c:pt idx="777">
                  <c:v>6.47</c:v>
                </c:pt>
                <c:pt idx="778">
                  <c:v>6.47</c:v>
                </c:pt>
                <c:pt idx="779">
                  <c:v>6.49</c:v>
                </c:pt>
                <c:pt idx="780">
                  <c:v>6.52</c:v>
                </c:pt>
                <c:pt idx="781">
                  <c:v>6.5</c:v>
                </c:pt>
                <c:pt idx="782">
                  <c:v>6.5</c:v>
                </c:pt>
                <c:pt idx="783">
                  <c:v>6.5</c:v>
                </c:pt>
                <c:pt idx="784">
                  <c:v>6.51</c:v>
                </c:pt>
                <c:pt idx="785">
                  <c:v>6.47</c:v>
                </c:pt>
                <c:pt idx="786">
                  <c:v>6.46</c:v>
                </c:pt>
                <c:pt idx="787">
                  <c:v>6.48</c:v>
                </c:pt>
                <c:pt idx="788">
                  <c:v>6.5</c:v>
                </c:pt>
                <c:pt idx="789">
                  <c:v>6.5</c:v>
                </c:pt>
                <c:pt idx="790">
                  <c:v>6.5</c:v>
                </c:pt>
                <c:pt idx="791">
                  <c:v>6.5</c:v>
                </c:pt>
                <c:pt idx="792">
                  <c:v>6.53</c:v>
                </c:pt>
                <c:pt idx="793">
                  <c:v>6.52</c:v>
                </c:pt>
                <c:pt idx="794">
                  <c:v>6.53</c:v>
                </c:pt>
                <c:pt idx="795">
                  <c:v>6.53</c:v>
                </c:pt>
                <c:pt idx="796">
                  <c:v>6.53</c:v>
                </c:pt>
                <c:pt idx="797">
                  <c:v>6.53</c:v>
                </c:pt>
                <c:pt idx="798">
                  <c:v>6.54</c:v>
                </c:pt>
                <c:pt idx="799">
                  <c:v>6.53</c:v>
                </c:pt>
                <c:pt idx="800">
                  <c:v>6.56</c:v>
                </c:pt>
                <c:pt idx="801">
                  <c:v>6.57</c:v>
                </c:pt>
                <c:pt idx="802">
                  <c:v>6.53</c:v>
                </c:pt>
                <c:pt idx="803">
                  <c:v>6.53</c:v>
                </c:pt>
                <c:pt idx="804">
                  <c:v>6.53</c:v>
                </c:pt>
                <c:pt idx="805">
                  <c:v>6.53</c:v>
                </c:pt>
                <c:pt idx="806">
                  <c:v>6.5</c:v>
                </c:pt>
                <c:pt idx="807">
                  <c:v>6.5</c:v>
                </c:pt>
                <c:pt idx="808">
                  <c:v>6.51</c:v>
                </c:pt>
                <c:pt idx="809">
                  <c:v>6.47</c:v>
                </c:pt>
                <c:pt idx="810">
                  <c:v>6.47</c:v>
                </c:pt>
                <c:pt idx="811">
                  <c:v>6.47</c:v>
                </c:pt>
                <c:pt idx="812">
                  <c:v>6.49</c:v>
                </c:pt>
                <c:pt idx="813">
                  <c:v>6.49</c:v>
                </c:pt>
                <c:pt idx="814">
                  <c:v>6.5</c:v>
                </c:pt>
                <c:pt idx="815">
                  <c:v>6.56</c:v>
                </c:pt>
                <c:pt idx="816">
                  <c:v>6.58</c:v>
                </c:pt>
                <c:pt idx="817">
                  <c:v>6.58</c:v>
                </c:pt>
                <c:pt idx="818">
                  <c:v>6.58</c:v>
                </c:pt>
                <c:pt idx="819">
                  <c:v>6.6</c:v>
                </c:pt>
                <c:pt idx="820">
                  <c:v>6.66</c:v>
                </c:pt>
                <c:pt idx="821">
                  <c:v>6.58</c:v>
                </c:pt>
                <c:pt idx="822">
                  <c:v>6.56</c:v>
                </c:pt>
                <c:pt idx="823">
                  <c:v>6.51</c:v>
                </c:pt>
                <c:pt idx="824">
                  <c:v>6.51</c:v>
                </c:pt>
                <c:pt idx="825">
                  <c:v>6.51</c:v>
                </c:pt>
                <c:pt idx="826">
                  <c:v>6.47</c:v>
                </c:pt>
                <c:pt idx="827">
                  <c:v>6.46</c:v>
                </c:pt>
                <c:pt idx="828">
                  <c:v>6.47</c:v>
                </c:pt>
                <c:pt idx="829">
                  <c:v>6.51</c:v>
                </c:pt>
                <c:pt idx="830">
                  <c:v>6.51</c:v>
                </c:pt>
                <c:pt idx="831">
                  <c:v>6.51</c:v>
                </c:pt>
                <c:pt idx="832">
                  <c:v>6.51</c:v>
                </c:pt>
                <c:pt idx="833">
                  <c:v>6.58</c:v>
                </c:pt>
                <c:pt idx="834">
                  <c:v>6.54</c:v>
                </c:pt>
                <c:pt idx="835">
                  <c:v>6.49</c:v>
                </c:pt>
                <c:pt idx="836">
                  <c:v>6.48</c:v>
                </c:pt>
                <c:pt idx="837">
                  <c:v>6.53</c:v>
                </c:pt>
                <c:pt idx="838">
                  <c:v>6.53</c:v>
                </c:pt>
                <c:pt idx="839">
                  <c:v>6.53</c:v>
                </c:pt>
                <c:pt idx="840">
                  <c:v>6.61</c:v>
                </c:pt>
                <c:pt idx="841">
                  <c:v>6.58</c:v>
                </c:pt>
                <c:pt idx="842">
                  <c:v>6.58</c:v>
                </c:pt>
                <c:pt idx="843">
                  <c:v>6.62</c:v>
                </c:pt>
                <c:pt idx="844">
                  <c:v>6.68</c:v>
                </c:pt>
                <c:pt idx="845">
                  <c:v>6.68</c:v>
                </c:pt>
                <c:pt idx="846">
                  <c:v>6.68</c:v>
                </c:pt>
                <c:pt idx="847">
                  <c:v>6.76</c:v>
                </c:pt>
                <c:pt idx="848">
                  <c:v>6.77</c:v>
                </c:pt>
                <c:pt idx="849">
                  <c:v>6.78</c:v>
                </c:pt>
                <c:pt idx="850">
                  <c:v>6.76</c:v>
                </c:pt>
                <c:pt idx="851">
                  <c:v>6.81</c:v>
                </c:pt>
                <c:pt idx="852">
                  <c:v>6.81</c:v>
                </c:pt>
                <c:pt idx="853">
                  <c:v>6.81</c:v>
                </c:pt>
                <c:pt idx="854">
                  <c:v>6.82</c:v>
                </c:pt>
                <c:pt idx="855">
                  <c:v>6.92</c:v>
                </c:pt>
                <c:pt idx="856">
                  <c:v>6.95</c:v>
                </c:pt>
                <c:pt idx="857">
                  <c:v>6.93</c:v>
                </c:pt>
                <c:pt idx="858">
                  <c:v>7.03</c:v>
                </c:pt>
                <c:pt idx="859">
                  <c:v>7.03</c:v>
                </c:pt>
                <c:pt idx="860">
                  <c:v>7.03</c:v>
                </c:pt>
                <c:pt idx="861">
                  <c:v>7.12</c:v>
                </c:pt>
                <c:pt idx="862">
                  <c:v>7.13</c:v>
                </c:pt>
                <c:pt idx="863">
                  <c:v>7.12</c:v>
                </c:pt>
                <c:pt idx="864">
                  <c:v>7.12</c:v>
                </c:pt>
                <c:pt idx="865">
                  <c:v>7.11</c:v>
                </c:pt>
                <c:pt idx="866">
                  <c:v>7.11</c:v>
                </c:pt>
                <c:pt idx="867">
                  <c:v>7.11</c:v>
                </c:pt>
                <c:pt idx="868">
                  <c:v>7.11</c:v>
                </c:pt>
                <c:pt idx="869">
                  <c:v>7.11</c:v>
                </c:pt>
                <c:pt idx="870">
                  <c:v>7.12</c:v>
                </c:pt>
                <c:pt idx="871">
                  <c:v>7.1</c:v>
                </c:pt>
                <c:pt idx="872">
                  <c:v>7.11</c:v>
                </c:pt>
                <c:pt idx="873">
                  <c:v>7.11</c:v>
                </c:pt>
                <c:pt idx="874">
                  <c:v>7.11</c:v>
                </c:pt>
                <c:pt idx="875">
                  <c:v>7.1</c:v>
                </c:pt>
                <c:pt idx="876">
                  <c:v>7.13</c:v>
                </c:pt>
                <c:pt idx="877">
                  <c:v>7.14</c:v>
                </c:pt>
                <c:pt idx="878">
                  <c:v>7.1</c:v>
                </c:pt>
                <c:pt idx="879">
                  <c:v>7.08</c:v>
                </c:pt>
                <c:pt idx="880">
                  <c:v>7.08</c:v>
                </c:pt>
                <c:pt idx="881">
                  <c:v>7.08</c:v>
                </c:pt>
                <c:pt idx="882">
                  <c:v>7.09</c:v>
                </c:pt>
                <c:pt idx="883">
                  <c:v>7.12</c:v>
                </c:pt>
                <c:pt idx="884">
                  <c:v>7.12</c:v>
                </c:pt>
                <c:pt idx="885">
                  <c:v>7.14</c:v>
                </c:pt>
                <c:pt idx="886">
                  <c:v>7.14</c:v>
                </c:pt>
                <c:pt idx="887">
                  <c:v>7.14</c:v>
                </c:pt>
                <c:pt idx="888">
                  <c:v>7.14</c:v>
                </c:pt>
                <c:pt idx="889">
                  <c:v>7.11</c:v>
                </c:pt>
                <c:pt idx="890">
                  <c:v>7.1</c:v>
                </c:pt>
                <c:pt idx="891">
                  <c:v>7.18</c:v>
                </c:pt>
                <c:pt idx="892">
                  <c:v>7.17</c:v>
                </c:pt>
                <c:pt idx="893">
                  <c:v>7.2</c:v>
                </c:pt>
                <c:pt idx="894">
                  <c:v>7.2</c:v>
                </c:pt>
                <c:pt idx="895">
                  <c:v>7.2</c:v>
                </c:pt>
                <c:pt idx="896">
                  <c:v>7.25</c:v>
                </c:pt>
                <c:pt idx="897">
                  <c:v>7.27</c:v>
                </c:pt>
                <c:pt idx="898">
                  <c:v>7.29</c:v>
                </c:pt>
                <c:pt idx="899">
                  <c:v>7.28</c:v>
                </c:pt>
                <c:pt idx="900">
                  <c:v>7.28</c:v>
                </c:pt>
                <c:pt idx="901">
                  <c:v>7.28</c:v>
                </c:pt>
                <c:pt idx="902">
                  <c:v>7.28</c:v>
                </c:pt>
                <c:pt idx="903">
                  <c:v>7.27</c:v>
                </c:pt>
                <c:pt idx="904">
                  <c:v>7.3</c:v>
                </c:pt>
                <c:pt idx="905">
                  <c:v>7.37</c:v>
                </c:pt>
                <c:pt idx="906">
                  <c:v>7.4</c:v>
                </c:pt>
                <c:pt idx="907">
                  <c:v>7.42</c:v>
                </c:pt>
                <c:pt idx="908">
                  <c:v>7.42</c:v>
                </c:pt>
                <c:pt idx="909">
                  <c:v>7.42</c:v>
                </c:pt>
                <c:pt idx="910">
                  <c:v>7.44</c:v>
                </c:pt>
                <c:pt idx="911">
                  <c:v>7.43</c:v>
                </c:pt>
                <c:pt idx="912">
                  <c:v>7.4</c:v>
                </c:pt>
                <c:pt idx="913">
                  <c:v>7.43</c:v>
                </c:pt>
                <c:pt idx="914">
                  <c:v>7.38</c:v>
                </c:pt>
                <c:pt idx="915">
                  <c:v>7.38</c:v>
                </c:pt>
                <c:pt idx="916">
                  <c:v>7.38</c:v>
                </c:pt>
                <c:pt idx="917">
                  <c:v>7.37</c:v>
                </c:pt>
                <c:pt idx="918">
                  <c:v>7.36</c:v>
                </c:pt>
                <c:pt idx="919">
                  <c:v>7.39</c:v>
                </c:pt>
                <c:pt idx="920">
                  <c:v>7.47</c:v>
                </c:pt>
                <c:pt idx="921">
                  <c:v>7.56</c:v>
                </c:pt>
                <c:pt idx="922">
                  <c:v>7.56</c:v>
                </c:pt>
                <c:pt idx="923">
                  <c:v>7.56</c:v>
                </c:pt>
                <c:pt idx="924">
                  <c:v>7.43</c:v>
                </c:pt>
                <c:pt idx="925">
                  <c:v>7.37</c:v>
                </c:pt>
                <c:pt idx="926">
                  <c:v>7.42</c:v>
                </c:pt>
                <c:pt idx="927">
                  <c:v>7.39</c:v>
                </c:pt>
                <c:pt idx="928">
                  <c:v>7.37</c:v>
                </c:pt>
                <c:pt idx="929">
                  <c:v>7.37</c:v>
                </c:pt>
                <c:pt idx="930">
                  <c:v>7.37</c:v>
                </c:pt>
                <c:pt idx="931">
                  <c:v>7.3</c:v>
                </c:pt>
                <c:pt idx="932">
                  <c:v>7.34</c:v>
                </c:pt>
                <c:pt idx="933">
                  <c:v>7.36</c:v>
                </c:pt>
                <c:pt idx="934">
                  <c:v>7.36</c:v>
                </c:pt>
                <c:pt idx="935">
                  <c:v>7.43</c:v>
                </c:pt>
                <c:pt idx="936">
                  <c:v>7.43</c:v>
                </c:pt>
                <c:pt idx="937">
                  <c:v>7.43</c:v>
                </c:pt>
                <c:pt idx="938">
                  <c:v>7.47</c:v>
                </c:pt>
                <c:pt idx="939">
                  <c:v>7.45</c:v>
                </c:pt>
                <c:pt idx="940">
                  <c:v>7.43</c:v>
                </c:pt>
                <c:pt idx="941">
                  <c:v>7.43</c:v>
                </c:pt>
                <c:pt idx="942">
                  <c:v>7.43</c:v>
                </c:pt>
                <c:pt idx="943">
                  <c:v>7.43</c:v>
                </c:pt>
                <c:pt idx="944">
                  <c:v>7.43</c:v>
                </c:pt>
                <c:pt idx="945">
                  <c:v>7.38</c:v>
                </c:pt>
                <c:pt idx="946">
                  <c:v>7.39</c:v>
                </c:pt>
                <c:pt idx="947">
                  <c:v>7.42</c:v>
                </c:pt>
                <c:pt idx="948">
                  <c:v>7.44</c:v>
                </c:pt>
                <c:pt idx="949">
                  <c:v>7.45</c:v>
                </c:pt>
                <c:pt idx="950">
                  <c:v>7.45</c:v>
                </c:pt>
                <c:pt idx="951">
                  <c:v>7.45</c:v>
                </c:pt>
                <c:pt idx="952">
                  <c:v>7.42</c:v>
                </c:pt>
                <c:pt idx="953">
                  <c:v>7.46</c:v>
                </c:pt>
                <c:pt idx="954">
                  <c:v>7.46</c:v>
                </c:pt>
                <c:pt idx="955">
                  <c:v>7.43</c:v>
                </c:pt>
                <c:pt idx="956">
                  <c:v>7.48</c:v>
                </c:pt>
                <c:pt idx="957">
                  <c:v>7.48</c:v>
                </c:pt>
                <c:pt idx="958">
                  <c:v>7.48</c:v>
                </c:pt>
                <c:pt idx="959">
                  <c:v>7.5</c:v>
                </c:pt>
                <c:pt idx="960">
                  <c:v>7.51</c:v>
                </c:pt>
                <c:pt idx="961">
                  <c:v>7.5</c:v>
                </c:pt>
                <c:pt idx="962">
                  <c:v>7.49</c:v>
                </c:pt>
                <c:pt idx="963">
                  <c:v>7.53</c:v>
                </c:pt>
                <c:pt idx="964">
                  <c:v>7.53</c:v>
                </c:pt>
                <c:pt idx="965">
                  <c:v>7.53</c:v>
                </c:pt>
                <c:pt idx="966">
                  <c:v>7.44</c:v>
                </c:pt>
                <c:pt idx="967">
                  <c:v>7.52</c:v>
                </c:pt>
                <c:pt idx="968">
                  <c:v>7.64</c:v>
                </c:pt>
                <c:pt idx="969">
                  <c:v>7.7</c:v>
                </c:pt>
                <c:pt idx="970">
                  <c:v>7.73</c:v>
                </c:pt>
                <c:pt idx="971">
                  <c:v>7.73</c:v>
                </c:pt>
                <c:pt idx="972">
                  <c:v>7.73</c:v>
                </c:pt>
                <c:pt idx="973">
                  <c:v>7.77</c:v>
                </c:pt>
                <c:pt idx="974">
                  <c:v>7.74</c:v>
                </c:pt>
                <c:pt idx="975">
                  <c:v>7.74</c:v>
                </c:pt>
                <c:pt idx="976">
                  <c:v>7.77</c:v>
                </c:pt>
                <c:pt idx="977">
                  <c:v>7.8</c:v>
                </c:pt>
                <c:pt idx="978">
                  <c:v>7.8</c:v>
                </c:pt>
                <c:pt idx="979">
                  <c:v>7.8</c:v>
                </c:pt>
                <c:pt idx="980">
                  <c:v>7.84</c:v>
                </c:pt>
                <c:pt idx="981">
                  <c:v>7.9</c:v>
                </c:pt>
                <c:pt idx="982">
                  <c:v>7.97</c:v>
                </c:pt>
                <c:pt idx="983">
                  <c:v>8.02</c:v>
                </c:pt>
                <c:pt idx="984">
                  <c:v>8.02</c:v>
                </c:pt>
                <c:pt idx="985">
                  <c:v>8.02</c:v>
                </c:pt>
                <c:pt idx="986">
                  <c:v>8.02</c:v>
                </c:pt>
                <c:pt idx="987">
                  <c:v>8.01</c:v>
                </c:pt>
                <c:pt idx="988">
                  <c:v>8.09</c:v>
                </c:pt>
                <c:pt idx="989">
                  <c:v>8.0399999999999991</c:v>
                </c:pt>
                <c:pt idx="990">
                  <c:v>8.0399999999999991</c:v>
                </c:pt>
                <c:pt idx="991">
                  <c:v>8.0500000000000007</c:v>
                </c:pt>
                <c:pt idx="992">
                  <c:v>8.0500000000000007</c:v>
                </c:pt>
                <c:pt idx="993">
                  <c:v>8.0500000000000007</c:v>
                </c:pt>
                <c:pt idx="994">
                  <c:v>8.06</c:v>
                </c:pt>
                <c:pt idx="995">
                  <c:v>7.98</c:v>
                </c:pt>
                <c:pt idx="996">
                  <c:v>8.1</c:v>
                </c:pt>
                <c:pt idx="997">
                  <c:v>8.11</c:v>
                </c:pt>
                <c:pt idx="998">
                  <c:v>8.15</c:v>
                </c:pt>
                <c:pt idx="999">
                  <c:v>8.15</c:v>
                </c:pt>
                <c:pt idx="1000">
                  <c:v>8.15</c:v>
                </c:pt>
                <c:pt idx="1001">
                  <c:v>8.19</c:v>
                </c:pt>
                <c:pt idx="1002">
                  <c:v>8.2200000000000006</c:v>
                </c:pt>
                <c:pt idx="1003">
                  <c:v>8.25</c:v>
                </c:pt>
                <c:pt idx="1004">
                  <c:v>8.26</c:v>
                </c:pt>
                <c:pt idx="1005">
                  <c:v>8.2200000000000006</c:v>
                </c:pt>
                <c:pt idx="1006">
                  <c:v>8.2200000000000006</c:v>
                </c:pt>
                <c:pt idx="1007">
                  <c:v>8.2200000000000006</c:v>
                </c:pt>
                <c:pt idx="1008">
                  <c:v>8.2200000000000006</c:v>
                </c:pt>
                <c:pt idx="1009">
                  <c:v>8.2200000000000006</c:v>
                </c:pt>
                <c:pt idx="1010">
                  <c:v>8.24</c:v>
                </c:pt>
                <c:pt idx="1011">
                  <c:v>8.24</c:v>
                </c:pt>
                <c:pt idx="1012">
                  <c:v>8.2200000000000006</c:v>
                </c:pt>
                <c:pt idx="1013">
                  <c:v>8.2200000000000006</c:v>
                </c:pt>
                <c:pt idx="1014">
                  <c:v>8.2200000000000006</c:v>
                </c:pt>
                <c:pt idx="1015">
                  <c:v>8.2100000000000009</c:v>
                </c:pt>
                <c:pt idx="1016">
                  <c:v>8.2100000000000009</c:v>
                </c:pt>
                <c:pt idx="1017">
                  <c:v>8.2100000000000009</c:v>
                </c:pt>
                <c:pt idx="1018">
                  <c:v>8.27</c:v>
                </c:pt>
                <c:pt idx="1019">
                  <c:v>8.34</c:v>
                </c:pt>
                <c:pt idx="1020">
                  <c:v>8.34</c:v>
                </c:pt>
                <c:pt idx="1021">
                  <c:v>8.34</c:v>
                </c:pt>
                <c:pt idx="1022">
                  <c:v>8.3800000000000008</c:v>
                </c:pt>
                <c:pt idx="1023">
                  <c:v>8.36</c:v>
                </c:pt>
                <c:pt idx="1024">
                  <c:v>8.3800000000000008</c:v>
                </c:pt>
                <c:pt idx="1025">
                  <c:v>8.34</c:v>
                </c:pt>
                <c:pt idx="1026">
                  <c:v>8.33</c:v>
                </c:pt>
                <c:pt idx="1027">
                  <c:v>8.33</c:v>
                </c:pt>
                <c:pt idx="1028">
                  <c:v>8.33</c:v>
                </c:pt>
                <c:pt idx="1029">
                  <c:v>8.33</c:v>
                </c:pt>
                <c:pt idx="1030">
                  <c:v>8.3000000000000007</c:v>
                </c:pt>
                <c:pt idx="1031">
                  <c:v>8.32</c:v>
                </c:pt>
                <c:pt idx="1032">
                  <c:v>8.32</c:v>
                </c:pt>
                <c:pt idx="1033">
                  <c:v>8.27</c:v>
                </c:pt>
                <c:pt idx="1034">
                  <c:v>8.27</c:v>
                </c:pt>
                <c:pt idx="1035">
                  <c:v>8.27</c:v>
                </c:pt>
                <c:pt idx="1036">
                  <c:v>8.27</c:v>
                </c:pt>
                <c:pt idx="1037">
                  <c:v>8.33</c:v>
                </c:pt>
                <c:pt idx="1038">
                  <c:v>8.3800000000000008</c:v>
                </c:pt>
                <c:pt idx="1039">
                  <c:v>8.3699999999999992</c:v>
                </c:pt>
                <c:pt idx="1040">
                  <c:v>8.41</c:v>
                </c:pt>
                <c:pt idx="1041">
                  <c:v>8.41</c:v>
                </c:pt>
                <c:pt idx="1042">
                  <c:v>8.41</c:v>
                </c:pt>
                <c:pt idx="1043">
                  <c:v>8.4700000000000006</c:v>
                </c:pt>
                <c:pt idx="1044">
                  <c:v>8.4600000000000009</c:v>
                </c:pt>
                <c:pt idx="1045">
                  <c:v>8.48</c:v>
                </c:pt>
                <c:pt idx="1046">
                  <c:v>8.4700000000000006</c:v>
                </c:pt>
                <c:pt idx="1047">
                  <c:v>8.42</c:v>
                </c:pt>
                <c:pt idx="1048">
                  <c:v>8.42</c:v>
                </c:pt>
                <c:pt idx="1049">
                  <c:v>8.42</c:v>
                </c:pt>
                <c:pt idx="1050">
                  <c:v>8.39</c:v>
                </c:pt>
                <c:pt idx="1051">
                  <c:v>8.33</c:v>
                </c:pt>
                <c:pt idx="1052">
                  <c:v>8.27</c:v>
                </c:pt>
                <c:pt idx="1053">
                  <c:v>8.24</c:v>
                </c:pt>
                <c:pt idx="1054">
                  <c:v>8.31</c:v>
                </c:pt>
                <c:pt idx="1055">
                  <c:v>8.31</c:v>
                </c:pt>
                <c:pt idx="1056">
                  <c:v>8.31</c:v>
                </c:pt>
                <c:pt idx="1057">
                  <c:v>8.24</c:v>
                </c:pt>
                <c:pt idx="1058">
                  <c:v>8.32</c:v>
                </c:pt>
                <c:pt idx="1059">
                  <c:v>8.32</c:v>
                </c:pt>
                <c:pt idx="1060">
                  <c:v>8.35</c:v>
                </c:pt>
                <c:pt idx="1061">
                  <c:v>8.4600000000000009</c:v>
                </c:pt>
                <c:pt idx="1062">
                  <c:v>8.4600000000000009</c:v>
                </c:pt>
                <c:pt idx="1063">
                  <c:v>8.4600000000000009</c:v>
                </c:pt>
                <c:pt idx="1064">
                  <c:v>8.48</c:v>
                </c:pt>
                <c:pt idx="1065">
                  <c:v>8.5</c:v>
                </c:pt>
                <c:pt idx="1066">
                  <c:v>8.5</c:v>
                </c:pt>
                <c:pt idx="1067">
                  <c:v>8.51</c:v>
                </c:pt>
                <c:pt idx="1068">
                  <c:v>8.51</c:v>
                </c:pt>
                <c:pt idx="1069">
                  <c:v>8.51</c:v>
                </c:pt>
                <c:pt idx="1070">
                  <c:v>8.51</c:v>
                </c:pt>
                <c:pt idx="1071">
                  <c:v>8.51</c:v>
                </c:pt>
                <c:pt idx="1072">
                  <c:v>8.5299999999999994</c:v>
                </c:pt>
                <c:pt idx="1073">
                  <c:v>8.49</c:v>
                </c:pt>
                <c:pt idx="1074">
                  <c:v>8.4700000000000006</c:v>
                </c:pt>
                <c:pt idx="1075">
                  <c:v>8.4600000000000009</c:v>
                </c:pt>
                <c:pt idx="1076">
                  <c:v>8.4600000000000009</c:v>
                </c:pt>
                <c:pt idx="1077">
                  <c:v>8.4600000000000009</c:v>
                </c:pt>
                <c:pt idx="1078">
                  <c:v>8.4600000000000009</c:v>
                </c:pt>
                <c:pt idx="1079">
                  <c:v>8.51</c:v>
                </c:pt>
                <c:pt idx="1080">
                  <c:v>8.4700000000000006</c:v>
                </c:pt>
                <c:pt idx="1081">
                  <c:v>8.44</c:v>
                </c:pt>
                <c:pt idx="1082">
                  <c:v>8.48</c:v>
                </c:pt>
                <c:pt idx="1083">
                  <c:v>8.48</c:v>
                </c:pt>
                <c:pt idx="1084">
                  <c:v>8.48</c:v>
                </c:pt>
                <c:pt idx="1085">
                  <c:v>8.48</c:v>
                </c:pt>
                <c:pt idx="1086">
                  <c:v>8.4499999999999993</c:v>
                </c:pt>
                <c:pt idx="1087">
                  <c:v>8.4600000000000009</c:v>
                </c:pt>
                <c:pt idx="1088">
                  <c:v>8.4</c:v>
                </c:pt>
                <c:pt idx="1089">
                  <c:v>8.41</c:v>
                </c:pt>
                <c:pt idx="1090">
                  <c:v>8.41</c:v>
                </c:pt>
                <c:pt idx="1091">
                  <c:v>8.41</c:v>
                </c:pt>
                <c:pt idx="1092">
                  <c:v>8.5</c:v>
                </c:pt>
                <c:pt idx="1093">
                  <c:v>8.34</c:v>
                </c:pt>
                <c:pt idx="1094">
                  <c:v>8.3000000000000007</c:v>
                </c:pt>
                <c:pt idx="1095">
                  <c:v>8.2799999999999994</c:v>
                </c:pt>
                <c:pt idx="1096">
                  <c:v>8.24</c:v>
                </c:pt>
                <c:pt idx="1097">
                  <c:v>8.24</c:v>
                </c:pt>
                <c:pt idx="1098">
                  <c:v>8.24</c:v>
                </c:pt>
                <c:pt idx="1099">
                  <c:v>8.26</c:v>
                </c:pt>
                <c:pt idx="1100">
                  <c:v>8.2200000000000006</c:v>
                </c:pt>
                <c:pt idx="1101">
                  <c:v>8.18</c:v>
                </c:pt>
                <c:pt idx="1102">
                  <c:v>8.23</c:v>
                </c:pt>
                <c:pt idx="1103">
                  <c:v>8.1999999999999993</c:v>
                </c:pt>
                <c:pt idx="1104">
                  <c:v>8.1999999999999993</c:v>
                </c:pt>
                <c:pt idx="1105">
                  <c:v>8.1999999999999993</c:v>
                </c:pt>
                <c:pt idx="1106">
                  <c:v>8.19</c:v>
                </c:pt>
                <c:pt idx="1107">
                  <c:v>8.36</c:v>
                </c:pt>
                <c:pt idx="1108">
                  <c:v>8.4</c:v>
                </c:pt>
                <c:pt idx="1109">
                  <c:v>8.3800000000000008</c:v>
                </c:pt>
                <c:pt idx="1110">
                  <c:v>8.35</c:v>
                </c:pt>
                <c:pt idx="1111">
                  <c:v>8.35</c:v>
                </c:pt>
                <c:pt idx="1112">
                  <c:v>8.35</c:v>
                </c:pt>
                <c:pt idx="1113">
                  <c:v>8.32</c:v>
                </c:pt>
                <c:pt idx="1114">
                  <c:v>8.3699999999999992</c:v>
                </c:pt>
                <c:pt idx="1115">
                  <c:v>8.35</c:v>
                </c:pt>
                <c:pt idx="1116">
                  <c:v>8.33</c:v>
                </c:pt>
                <c:pt idx="1117">
                  <c:v>8.34</c:v>
                </c:pt>
                <c:pt idx="1118">
                  <c:v>8.34</c:v>
                </c:pt>
                <c:pt idx="1119">
                  <c:v>8.34</c:v>
                </c:pt>
                <c:pt idx="1120">
                  <c:v>8.3699999999999992</c:v>
                </c:pt>
                <c:pt idx="1121">
                  <c:v>8.3000000000000007</c:v>
                </c:pt>
                <c:pt idx="1122">
                  <c:v>8.35</c:v>
                </c:pt>
                <c:pt idx="1123">
                  <c:v>8.44</c:v>
                </c:pt>
                <c:pt idx="1124">
                  <c:v>8.4600000000000009</c:v>
                </c:pt>
                <c:pt idx="1125">
                  <c:v>8.4600000000000009</c:v>
                </c:pt>
                <c:pt idx="1126">
                  <c:v>8.4600000000000009</c:v>
                </c:pt>
                <c:pt idx="1127">
                  <c:v>8.5</c:v>
                </c:pt>
                <c:pt idx="1128">
                  <c:v>8.5299999999999994</c:v>
                </c:pt>
                <c:pt idx="1129">
                  <c:v>8.7200000000000006</c:v>
                </c:pt>
                <c:pt idx="1130">
                  <c:v>8.76</c:v>
                </c:pt>
                <c:pt idx="1131">
                  <c:v>8.76</c:v>
                </c:pt>
                <c:pt idx="1132">
                  <c:v>8.76</c:v>
                </c:pt>
                <c:pt idx="1133">
                  <c:v>8.76</c:v>
                </c:pt>
                <c:pt idx="1134">
                  <c:v>8.7799999999999994</c:v>
                </c:pt>
                <c:pt idx="1135">
                  <c:v>8.8000000000000007</c:v>
                </c:pt>
                <c:pt idx="1136">
                  <c:v>8.8000000000000007</c:v>
                </c:pt>
                <c:pt idx="1137">
                  <c:v>8.8000000000000007</c:v>
                </c:pt>
                <c:pt idx="1138">
                  <c:v>8.8000000000000007</c:v>
                </c:pt>
                <c:pt idx="1139">
                  <c:v>8.8000000000000007</c:v>
                </c:pt>
                <c:pt idx="1140">
                  <c:v>8.8000000000000007</c:v>
                </c:pt>
                <c:pt idx="1141">
                  <c:v>8.81</c:v>
                </c:pt>
                <c:pt idx="1142">
                  <c:v>8.85</c:v>
                </c:pt>
                <c:pt idx="1143">
                  <c:v>8.86</c:v>
                </c:pt>
                <c:pt idx="1144">
                  <c:v>8.84</c:v>
                </c:pt>
                <c:pt idx="1145">
                  <c:v>8.86</c:v>
                </c:pt>
                <c:pt idx="1146">
                  <c:v>8.86</c:v>
                </c:pt>
                <c:pt idx="1147">
                  <c:v>8.86</c:v>
                </c:pt>
                <c:pt idx="1148">
                  <c:v>8.83</c:v>
                </c:pt>
                <c:pt idx="1149">
                  <c:v>8.9</c:v>
                </c:pt>
                <c:pt idx="1150">
                  <c:v>8.8800000000000008</c:v>
                </c:pt>
                <c:pt idx="1151">
                  <c:v>8.83</c:v>
                </c:pt>
                <c:pt idx="1152">
                  <c:v>8.8000000000000007</c:v>
                </c:pt>
                <c:pt idx="1153">
                  <c:v>8.8000000000000007</c:v>
                </c:pt>
                <c:pt idx="1154">
                  <c:v>8.8000000000000007</c:v>
                </c:pt>
                <c:pt idx="1155">
                  <c:v>8.7799999999999994</c:v>
                </c:pt>
                <c:pt idx="1156">
                  <c:v>8.76</c:v>
                </c:pt>
                <c:pt idx="1157">
                  <c:v>8.76</c:v>
                </c:pt>
                <c:pt idx="1158">
                  <c:v>8.7799999999999994</c:v>
                </c:pt>
                <c:pt idx="1159">
                  <c:v>8.76</c:v>
                </c:pt>
                <c:pt idx="1160">
                  <c:v>8.76</c:v>
                </c:pt>
                <c:pt idx="1161">
                  <c:v>8.76</c:v>
                </c:pt>
                <c:pt idx="1162">
                  <c:v>8.83</c:v>
                </c:pt>
                <c:pt idx="1163">
                  <c:v>8.8000000000000007</c:v>
                </c:pt>
                <c:pt idx="1164">
                  <c:v>8.75</c:v>
                </c:pt>
                <c:pt idx="1165">
                  <c:v>8.6999999999999993</c:v>
                </c:pt>
                <c:pt idx="1166">
                  <c:v>8.7899999999999991</c:v>
                </c:pt>
                <c:pt idx="1167">
                  <c:v>8.7899999999999991</c:v>
                </c:pt>
                <c:pt idx="1168">
                  <c:v>8.7899999999999991</c:v>
                </c:pt>
                <c:pt idx="1169">
                  <c:v>8.81</c:v>
                </c:pt>
                <c:pt idx="1170">
                  <c:v>8.93</c:v>
                </c:pt>
                <c:pt idx="1171">
                  <c:v>8.9700000000000006</c:v>
                </c:pt>
                <c:pt idx="1172">
                  <c:v>9.0299999999999994</c:v>
                </c:pt>
                <c:pt idx="1173">
                  <c:v>8.91</c:v>
                </c:pt>
                <c:pt idx="1174">
                  <c:v>8.91</c:v>
                </c:pt>
                <c:pt idx="1175">
                  <c:v>8.91</c:v>
                </c:pt>
                <c:pt idx="1176">
                  <c:v>8.82</c:v>
                </c:pt>
                <c:pt idx="1177">
                  <c:v>8.82</c:v>
                </c:pt>
                <c:pt idx="1178">
                  <c:v>8.84</c:v>
                </c:pt>
                <c:pt idx="1179">
                  <c:v>8.7799999999999994</c:v>
                </c:pt>
                <c:pt idx="1180">
                  <c:v>8.77</c:v>
                </c:pt>
                <c:pt idx="1181">
                  <c:v>8.77</c:v>
                </c:pt>
                <c:pt idx="1182">
                  <c:v>8.77</c:v>
                </c:pt>
                <c:pt idx="1183">
                  <c:v>8.77</c:v>
                </c:pt>
                <c:pt idx="1184">
                  <c:v>8.8800000000000008</c:v>
                </c:pt>
                <c:pt idx="1185">
                  <c:v>9.1199999999999992</c:v>
                </c:pt>
                <c:pt idx="1186">
                  <c:v>9.11</c:v>
                </c:pt>
                <c:pt idx="1187">
                  <c:v>9.0399999999999991</c:v>
                </c:pt>
                <c:pt idx="1188">
                  <c:v>9.0399999999999991</c:v>
                </c:pt>
                <c:pt idx="1189">
                  <c:v>9.0399999999999991</c:v>
                </c:pt>
                <c:pt idx="1190">
                  <c:v>8.92</c:v>
                </c:pt>
                <c:pt idx="1191">
                  <c:v>8.7899999999999991</c:v>
                </c:pt>
                <c:pt idx="1192">
                  <c:v>8.7100000000000009</c:v>
                </c:pt>
                <c:pt idx="1193">
                  <c:v>8.69</c:v>
                </c:pt>
                <c:pt idx="1194">
                  <c:v>8.69</c:v>
                </c:pt>
                <c:pt idx="1195">
                  <c:v>8.69</c:v>
                </c:pt>
                <c:pt idx="1196">
                  <c:v>8.69</c:v>
                </c:pt>
                <c:pt idx="1197">
                  <c:v>8.6999999999999993</c:v>
                </c:pt>
                <c:pt idx="1198">
                  <c:v>8.67</c:v>
                </c:pt>
                <c:pt idx="1199">
                  <c:v>8.6999999999999993</c:v>
                </c:pt>
                <c:pt idx="1200">
                  <c:v>8.69</c:v>
                </c:pt>
                <c:pt idx="1201">
                  <c:v>8.74</c:v>
                </c:pt>
                <c:pt idx="1202">
                  <c:v>8.74</c:v>
                </c:pt>
                <c:pt idx="1203">
                  <c:v>8.74</c:v>
                </c:pt>
                <c:pt idx="1204">
                  <c:v>8.73</c:v>
                </c:pt>
                <c:pt idx="1205">
                  <c:v>8.68</c:v>
                </c:pt>
                <c:pt idx="1206">
                  <c:v>8.64</c:v>
                </c:pt>
                <c:pt idx="1207">
                  <c:v>8.6</c:v>
                </c:pt>
                <c:pt idx="1208">
                  <c:v>8.67</c:v>
                </c:pt>
                <c:pt idx="1209">
                  <c:v>8.67</c:v>
                </c:pt>
                <c:pt idx="1210">
                  <c:v>8.67</c:v>
                </c:pt>
                <c:pt idx="1211">
                  <c:v>8.6999999999999993</c:v>
                </c:pt>
                <c:pt idx="1212">
                  <c:v>8.68</c:v>
                </c:pt>
                <c:pt idx="1213">
                  <c:v>8.68</c:v>
                </c:pt>
                <c:pt idx="1214">
                  <c:v>8.77</c:v>
                </c:pt>
                <c:pt idx="1215">
                  <c:v>8.89</c:v>
                </c:pt>
                <c:pt idx="1216">
                  <c:v>8.89</c:v>
                </c:pt>
                <c:pt idx="1217">
                  <c:v>8.89</c:v>
                </c:pt>
                <c:pt idx="1218">
                  <c:v>8.9700000000000006</c:v>
                </c:pt>
                <c:pt idx="1219">
                  <c:v>8.9499999999999993</c:v>
                </c:pt>
                <c:pt idx="1220">
                  <c:v>8.94</c:v>
                </c:pt>
                <c:pt idx="1221">
                  <c:v>8.9700000000000006</c:v>
                </c:pt>
                <c:pt idx="1222">
                  <c:v>8.85</c:v>
                </c:pt>
                <c:pt idx="1223">
                  <c:v>8.85</c:v>
                </c:pt>
                <c:pt idx="1224">
                  <c:v>8.85</c:v>
                </c:pt>
                <c:pt idx="1225">
                  <c:v>8.83</c:v>
                </c:pt>
                <c:pt idx="1226">
                  <c:v>8.6199999999999992</c:v>
                </c:pt>
                <c:pt idx="1227">
                  <c:v>8.5500000000000007</c:v>
                </c:pt>
                <c:pt idx="1228">
                  <c:v>8.58</c:v>
                </c:pt>
                <c:pt idx="1229">
                  <c:v>8.65</c:v>
                </c:pt>
                <c:pt idx="1230">
                  <c:v>8.65</c:v>
                </c:pt>
                <c:pt idx="1231">
                  <c:v>8.65</c:v>
                </c:pt>
                <c:pt idx="1232">
                  <c:v>8.64</c:v>
                </c:pt>
                <c:pt idx="1233">
                  <c:v>8.7200000000000006</c:v>
                </c:pt>
                <c:pt idx="1234">
                  <c:v>8.69</c:v>
                </c:pt>
                <c:pt idx="1235">
                  <c:v>8.67</c:v>
                </c:pt>
                <c:pt idx="1236">
                  <c:v>8.75</c:v>
                </c:pt>
                <c:pt idx="1237">
                  <c:v>8.75</c:v>
                </c:pt>
                <c:pt idx="1238">
                  <c:v>8.75</c:v>
                </c:pt>
                <c:pt idx="1239">
                  <c:v>8.84</c:v>
                </c:pt>
                <c:pt idx="1240">
                  <c:v>8.81</c:v>
                </c:pt>
                <c:pt idx="1241">
                  <c:v>8.92</c:v>
                </c:pt>
                <c:pt idx="1242">
                  <c:v>9.02</c:v>
                </c:pt>
                <c:pt idx="1243">
                  <c:v>8.93</c:v>
                </c:pt>
                <c:pt idx="1244">
                  <c:v>8.93</c:v>
                </c:pt>
                <c:pt idx="1245">
                  <c:v>8.93</c:v>
                </c:pt>
                <c:pt idx="1246">
                  <c:v>8.93</c:v>
                </c:pt>
                <c:pt idx="1247">
                  <c:v>8.9499999999999993</c:v>
                </c:pt>
                <c:pt idx="1248">
                  <c:v>9.09</c:v>
                </c:pt>
                <c:pt idx="1249">
                  <c:v>9.32</c:v>
                </c:pt>
                <c:pt idx="1250">
                  <c:v>9.34</c:v>
                </c:pt>
                <c:pt idx="1251">
                  <c:v>9.34</c:v>
                </c:pt>
                <c:pt idx="1252">
                  <c:v>9.34</c:v>
                </c:pt>
                <c:pt idx="1253">
                  <c:v>9.26</c:v>
                </c:pt>
                <c:pt idx="1254">
                  <c:v>9.01</c:v>
                </c:pt>
                <c:pt idx="1255">
                  <c:v>8.94</c:v>
                </c:pt>
                <c:pt idx="1256">
                  <c:v>8.8000000000000007</c:v>
                </c:pt>
                <c:pt idx="1257">
                  <c:v>8.81</c:v>
                </c:pt>
                <c:pt idx="1258">
                  <c:v>8.81</c:v>
                </c:pt>
                <c:pt idx="1259">
                  <c:v>8.81</c:v>
                </c:pt>
                <c:pt idx="1260">
                  <c:v>8.85</c:v>
                </c:pt>
                <c:pt idx="1261">
                  <c:v>8.7899999999999991</c:v>
                </c:pt>
                <c:pt idx="1262">
                  <c:v>8.77</c:v>
                </c:pt>
                <c:pt idx="1263">
                  <c:v>8.75</c:v>
                </c:pt>
                <c:pt idx="1264">
                  <c:v>8.75</c:v>
                </c:pt>
                <c:pt idx="1265">
                  <c:v>8.75</c:v>
                </c:pt>
                <c:pt idx="1266">
                  <c:v>8.75</c:v>
                </c:pt>
                <c:pt idx="1267">
                  <c:v>8.77</c:v>
                </c:pt>
                <c:pt idx="1268">
                  <c:v>8.7100000000000009</c:v>
                </c:pt>
                <c:pt idx="1269">
                  <c:v>8.69</c:v>
                </c:pt>
                <c:pt idx="1270">
                  <c:v>8.77</c:v>
                </c:pt>
                <c:pt idx="1271">
                  <c:v>8.7799999999999994</c:v>
                </c:pt>
                <c:pt idx="1272">
                  <c:v>8.7799999999999994</c:v>
                </c:pt>
                <c:pt idx="1273">
                  <c:v>8.7799999999999994</c:v>
                </c:pt>
                <c:pt idx="1274">
                  <c:v>8.6</c:v>
                </c:pt>
                <c:pt idx="1275">
                  <c:v>8.5299999999999994</c:v>
                </c:pt>
                <c:pt idx="1276">
                  <c:v>8.4499999999999993</c:v>
                </c:pt>
                <c:pt idx="1277">
                  <c:v>8.49</c:v>
                </c:pt>
                <c:pt idx="1278">
                  <c:v>8.3699999999999992</c:v>
                </c:pt>
                <c:pt idx="1279">
                  <c:v>8.3699999999999992</c:v>
                </c:pt>
                <c:pt idx="1280">
                  <c:v>8.3699999999999992</c:v>
                </c:pt>
                <c:pt idx="1281">
                  <c:v>8.3000000000000007</c:v>
                </c:pt>
                <c:pt idx="1282">
                  <c:v>8.15</c:v>
                </c:pt>
                <c:pt idx="1283">
                  <c:v>7.96</c:v>
                </c:pt>
                <c:pt idx="1284">
                  <c:v>7.99</c:v>
                </c:pt>
                <c:pt idx="1285">
                  <c:v>7.91</c:v>
                </c:pt>
                <c:pt idx="1286">
                  <c:v>7.91</c:v>
                </c:pt>
                <c:pt idx="1287">
                  <c:v>7.91</c:v>
                </c:pt>
                <c:pt idx="1288">
                  <c:v>7.92</c:v>
                </c:pt>
                <c:pt idx="1289">
                  <c:v>7.8</c:v>
                </c:pt>
                <c:pt idx="1290">
                  <c:v>7.78</c:v>
                </c:pt>
                <c:pt idx="1291">
                  <c:v>7.83</c:v>
                </c:pt>
                <c:pt idx="1292">
                  <c:v>7.86</c:v>
                </c:pt>
                <c:pt idx="1293">
                  <c:v>7.86</c:v>
                </c:pt>
                <c:pt idx="1294">
                  <c:v>7.86</c:v>
                </c:pt>
                <c:pt idx="1295">
                  <c:v>7.84</c:v>
                </c:pt>
                <c:pt idx="1296">
                  <c:v>7.83</c:v>
                </c:pt>
                <c:pt idx="1297">
                  <c:v>7.79</c:v>
                </c:pt>
                <c:pt idx="1298">
                  <c:v>7.8</c:v>
                </c:pt>
                <c:pt idx="1299">
                  <c:v>7.81</c:v>
                </c:pt>
                <c:pt idx="1300">
                  <c:v>7.81</c:v>
                </c:pt>
                <c:pt idx="1301">
                  <c:v>7.81</c:v>
                </c:pt>
                <c:pt idx="1302">
                  <c:v>7.78</c:v>
                </c:pt>
                <c:pt idx="1303">
                  <c:v>7.76</c:v>
                </c:pt>
                <c:pt idx="1304">
                  <c:v>7.7</c:v>
                </c:pt>
                <c:pt idx="1305">
                  <c:v>7.63</c:v>
                </c:pt>
                <c:pt idx="1306">
                  <c:v>7.61</c:v>
                </c:pt>
                <c:pt idx="1307">
                  <c:v>7.61</c:v>
                </c:pt>
                <c:pt idx="1308">
                  <c:v>7.61</c:v>
                </c:pt>
                <c:pt idx="1309">
                  <c:v>7.62</c:v>
                </c:pt>
                <c:pt idx="1310">
                  <c:v>7.63</c:v>
                </c:pt>
                <c:pt idx="1311">
                  <c:v>7.67</c:v>
                </c:pt>
                <c:pt idx="1312">
                  <c:v>7.69</c:v>
                </c:pt>
                <c:pt idx="1313">
                  <c:v>7.76</c:v>
                </c:pt>
                <c:pt idx="1314">
                  <c:v>7.76</c:v>
                </c:pt>
                <c:pt idx="1315">
                  <c:v>7.76</c:v>
                </c:pt>
                <c:pt idx="1316">
                  <c:v>7.76</c:v>
                </c:pt>
                <c:pt idx="1317">
                  <c:v>7.79</c:v>
                </c:pt>
                <c:pt idx="1318">
                  <c:v>7.79</c:v>
                </c:pt>
                <c:pt idx="1319">
                  <c:v>7.79</c:v>
                </c:pt>
                <c:pt idx="1320">
                  <c:v>7.77</c:v>
                </c:pt>
                <c:pt idx="1321">
                  <c:v>7.77</c:v>
                </c:pt>
                <c:pt idx="1322">
                  <c:v>7.77</c:v>
                </c:pt>
                <c:pt idx="1323">
                  <c:v>7.83</c:v>
                </c:pt>
                <c:pt idx="1324">
                  <c:v>7.84</c:v>
                </c:pt>
                <c:pt idx="1325">
                  <c:v>7.83</c:v>
                </c:pt>
                <c:pt idx="1326">
                  <c:v>7.74</c:v>
                </c:pt>
                <c:pt idx="1327">
                  <c:v>7.76</c:v>
                </c:pt>
                <c:pt idx="1328">
                  <c:v>7.76</c:v>
                </c:pt>
                <c:pt idx="1329">
                  <c:v>7.76</c:v>
                </c:pt>
                <c:pt idx="1330">
                  <c:v>7.76</c:v>
                </c:pt>
                <c:pt idx="1331">
                  <c:v>7.81</c:v>
                </c:pt>
                <c:pt idx="1332">
                  <c:v>7.94</c:v>
                </c:pt>
                <c:pt idx="1333">
                  <c:v>7.94</c:v>
                </c:pt>
                <c:pt idx="1334">
                  <c:v>7.75</c:v>
                </c:pt>
                <c:pt idx="1335">
                  <c:v>7.75</c:v>
                </c:pt>
                <c:pt idx="1336">
                  <c:v>7.75</c:v>
                </c:pt>
                <c:pt idx="1337">
                  <c:v>7.62</c:v>
                </c:pt>
                <c:pt idx="1338">
                  <c:v>7.63</c:v>
                </c:pt>
                <c:pt idx="1339">
                  <c:v>7.59</c:v>
                </c:pt>
                <c:pt idx="1340">
                  <c:v>7.59</c:v>
                </c:pt>
                <c:pt idx="1341">
                  <c:v>7.59</c:v>
                </c:pt>
                <c:pt idx="1342">
                  <c:v>7.59</c:v>
                </c:pt>
                <c:pt idx="1343">
                  <c:v>7.59</c:v>
                </c:pt>
                <c:pt idx="1344">
                  <c:v>7.54</c:v>
                </c:pt>
                <c:pt idx="1345">
                  <c:v>7.47</c:v>
                </c:pt>
                <c:pt idx="1346">
                  <c:v>7.46</c:v>
                </c:pt>
                <c:pt idx="1347">
                  <c:v>7.4</c:v>
                </c:pt>
                <c:pt idx="1348">
                  <c:v>7.43</c:v>
                </c:pt>
                <c:pt idx="1349">
                  <c:v>7.43</c:v>
                </c:pt>
                <c:pt idx="1350">
                  <c:v>7.43</c:v>
                </c:pt>
                <c:pt idx="1351">
                  <c:v>7.44</c:v>
                </c:pt>
                <c:pt idx="1352">
                  <c:v>7.42</c:v>
                </c:pt>
                <c:pt idx="1353">
                  <c:v>7.43</c:v>
                </c:pt>
                <c:pt idx="1354">
                  <c:v>7.4</c:v>
                </c:pt>
                <c:pt idx="1355">
                  <c:v>7.4</c:v>
                </c:pt>
                <c:pt idx="1356">
                  <c:v>7.4</c:v>
                </c:pt>
                <c:pt idx="1357">
                  <c:v>7.4</c:v>
                </c:pt>
                <c:pt idx="1358">
                  <c:v>7.36</c:v>
                </c:pt>
                <c:pt idx="1359">
                  <c:v>7.38</c:v>
                </c:pt>
                <c:pt idx="1360">
                  <c:v>7.43</c:v>
                </c:pt>
                <c:pt idx="1361">
                  <c:v>7.46</c:v>
                </c:pt>
                <c:pt idx="1362">
                  <c:v>7.48</c:v>
                </c:pt>
                <c:pt idx="1363">
                  <c:v>7.48</c:v>
                </c:pt>
                <c:pt idx="1364">
                  <c:v>7.48</c:v>
                </c:pt>
                <c:pt idx="1365">
                  <c:v>7.45</c:v>
                </c:pt>
                <c:pt idx="1366">
                  <c:v>7.45</c:v>
                </c:pt>
                <c:pt idx="1367">
                  <c:v>7.48</c:v>
                </c:pt>
                <c:pt idx="1368">
                  <c:v>7.47</c:v>
                </c:pt>
                <c:pt idx="1369">
                  <c:v>7.46</c:v>
                </c:pt>
                <c:pt idx="1370">
                  <c:v>7.46</c:v>
                </c:pt>
                <c:pt idx="1371">
                  <c:v>7.46</c:v>
                </c:pt>
                <c:pt idx="1372">
                  <c:v>7.49</c:v>
                </c:pt>
                <c:pt idx="1373">
                  <c:v>7.52</c:v>
                </c:pt>
                <c:pt idx="1374">
                  <c:v>7.52</c:v>
                </c:pt>
                <c:pt idx="1375">
                  <c:v>7.45</c:v>
                </c:pt>
                <c:pt idx="1376">
                  <c:v>7.46</c:v>
                </c:pt>
                <c:pt idx="1377">
                  <c:v>7.46</c:v>
                </c:pt>
                <c:pt idx="1378">
                  <c:v>7.46</c:v>
                </c:pt>
                <c:pt idx="1379">
                  <c:v>7.47</c:v>
                </c:pt>
                <c:pt idx="1380">
                  <c:v>7.41</c:v>
                </c:pt>
                <c:pt idx="1381">
                  <c:v>7.39</c:v>
                </c:pt>
                <c:pt idx="1382">
                  <c:v>7.39</c:v>
                </c:pt>
                <c:pt idx="1383">
                  <c:v>7.38</c:v>
                </c:pt>
                <c:pt idx="1384">
                  <c:v>7.38</c:v>
                </c:pt>
                <c:pt idx="1385">
                  <c:v>7.38</c:v>
                </c:pt>
                <c:pt idx="1386">
                  <c:v>7.43</c:v>
                </c:pt>
                <c:pt idx="1387">
                  <c:v>7.39</c:v>
                </c:pt>
                <c:pt idx="1388">
                  <c:v>7.33</c:v>
                </c:pt>
                <c:pt idx="1389">
                  <c:v>7.38</c:v>
                </c:pt>
                <c:pt idx="1390">
                  <c:v>7.37</c:v>
                </c:pt>
                <c:pt idx="1391">
                  <c:v>7.37</c:v>
                </c:pt>
                <c:pt idx="1392">
                  <c:v>7.37</c:v>
                </c:pt>
                <c:pt idx="1393">
                  <c:v>7.35</c:v>
                </c:pt>
                <c:pt idx="1394">
                  <c:v>7.43</c:v>
                </c:pt>
                <c:pt idx="1395">
                  <c:v>7.48</c:v>
                </c:pt>
                <c:pt idx="1396">
                  <c:v>7.56</c:v>
                </c:pt>
                <c:pt idx="1397">
                  <c:v>7.55</c:v>
                </c:pt>
                <c:pt idx="1398">
                  <c:v>7.55</c:v>
                </c:pt>
                <c:pt idx="1399">
                  <c:v>7.55</c:v>
                </c:pt>
                <c:pt idx="1400">
                  <c:v>7.46</c:v>
                </c:pt>
                <c:pt idx="1401">
                  <c:v>7.63</c:v>
                </c:pt>
                <c:pt idx="1402">
                  <c:v>7.65</c:v>
                </c:pt>
                <c:pt idx="1403">
                  <c:v>7.39</c:v>
                </c:pt>
                <c:pt idx="1404">
                  <c:v>7.17</c:v>
                </c:pt>
                <c:pt idx="1405">
                  <c:v>7.17</c:v>
                </c:pt>
                <c:pt idx="1406">
                  <c:v>7.17</c:v>
                </c:pt>
                <c:pt idx="1407">
                  <c:v>7.16</c:v>
                </c:pt>
                <c:pt idx="1408">
                  <c:v>7.16</c:v>
                </c:pt>
                <c:pt idx="1409">
                  <c:v>7.16</c:v>
                </c:pt>
                <c:pt idx="1410">
                  <c:v>7.16</c:v>
                </c:pt>
                <c:pt idx="1411">
                  <c:v>7.16</c:v>
                </c:pt>
                <c:pt idx="1412">
                  <c:v>7.16</c:v>
                </c:pt>
                <c:pt idx="1413">
                  <c:v>7.16</c:v>
                </c:pt>
                <c:pt idx="1414">
                  <c:v>7.18</c:v>
                </c:pt>
                <c:pt idx="1415">
                  <c:v>7.17</c:v>
                </c:pt>
                <c:pt idx="1416">
                  <c:v>7.18</c:v>
                </c:pt>
                <c:pt idx="1417">
                  <c:v>7.17</c:v>
                </c:pt>
                <c:pt idx="1418">
                  <c:v>7.12</c:v>
                </c:pt>
                <c:pt idx="1419">
                  <c:v>7.12</c:v>
                </c:pt>
                <c:pt idx="1420">
                  <c:v>7.12</c:v>
                </c:pt>
                <c:pt idx="1421">
                  <c:v>7.11</c:v>
                </c:pt>
                <c:pt idx="1422">
                  <c:v>7.14</c:v>
                </c:pt>
                <c:pt idx="1423">
                  <c:v>7.19</c:v>
                </c:pt>
                <c:pt idx="1424">
                  <c:v>7.22</c:v>
                </c:pt>
                <c:pt idx="1425">
                  <c:v>7.22</c:v>
                </c:pt>
                <c:pt idx="1426">
                  <c:v>7.22</c:v>
                </c:pt>
                <c:pt idx="1427">
                  <c:v>7.22</c:v>
                </c:pt>
                <c:pt idx="1428">
                  <c:v>7.23</c:v>
                </c:pt>
                <c:pt idx="1429">
                  <c:v>7.18</c:v>
                </c:pt>
                <c:pt idx="1430">
                  <c:v>7.15</c:v>
                </c:pt>
                <c:pt idx="1431">
                  <c:v>7.14</c:v>
                </c:pt>
                <c:pt idx="1432">
                  <c:v>7.11</c:v>
                </c:pt>
                <c:pt idx="1433">
                  <c:v>7.11</c:v>
                </c:pt>
                <c:pt idx="1434">
                  <c:v>7.11</c:v>
                </c:pt>
                <c:pt idx="1435">
                  <c:v>7.16</c:v>
                </c:pt>
                <c:pt idx="1436">
                  <c:v>7.16</c:v>
                </c:pt>
                <c:pt idx="1437">
                  <c:v>7.16</c:v>
                </c:pt>
                <c:pt idx="1438">
                  <c:v>7.18</c:v>
                </c:pt>
                <c:pt idx="1439">
                  <c:v>7.2</c:v>
                </c:pt>
                <c:pt idx="1440">
                  <c:v>7.2</c:v>
                </c:pt>
                <c:pt idx="1441">
                  <c:v>7.2</c:v>
                </c:pt>
                <c:pt idx="1442">
                  <c:v>7.18</c:v>
                </c:pt>
                <c:pt idx="1443">
                  <c:v>7.13</c:v>
                </c:pt>
                <c:pt idx="1444">
                  <c:v>7.16</c:v>
                </c:pt>
                <c:pt idx="1445">
                  <c:v>7.12</c:v>
                </c:pt>
                <c:pt idx="1446">
                  <c:v>7.17</c:v>
                </c:pt>
                <c:pt idx="1447">
                  <c:v>7.17</c:v>
                </c:pt>
                <c:pt idx="1448">
                  <c:v>7.17</c:v>
                </c:pt>
                <c:pt idx="1449">
                  <c:v>7.17</c:v>
                </c:pt>
                <c:pt idx="1450">
                  <c:v>7.15</c:v>
                </c:pt>
                <c:pt idx="1451">
                  <c:v>7.19</c:v>
                </c:pt>
                <c:pt idx="1452">
                  <c:v>7.17</c:v>
                </c:pt>
                <c:pt idx="1453">
                  <c:v>7.15</c:v>
                </c:pt>
                <c:pt idx="1454">
                  <c:v>7.15</c:v>
                </c:pt>
                <c:pt idx="1455">
                  <c:v>7.15</c:v>
                </c:pt>
                <c:pt idx="1456">
                  <c:v>7.22</c:v>
                </c:pt>
                <c:pt idx="1457">
                  <c:v>7.23</c:v>
                </c:pt>
                <c:pt idx="1458">
                  <c:v>7.26</c:v>
                </c:pt>
                <c:pt idx="1459">
                  <c:v>7.23</c:v>
                </c:pt>
                <c:pt idx="1460">
                  <c:v>7.24</c:v>
                </c:pt>
                <c:pt idx="1461">
                  <c:v>7.24</c:v>
                </c:pt>
                <c:pt idx="1462">
                  <c:v>7.24</c:v>
                </c:pt>
                <c:pt idx="1463">
                  <c:v>7.23</c:v>
                </c:pt>
                <c:pt idx="1464">
                  <c:v>7.2</c:v>
                </c:pt>
                <c:pt idx="1465">
                  <c:v>7.31</c:v>
                </c:pt>
                <c:pt idx="1466">
                  <c:v>7.27</c:v>
                </c:pt>
                <c:pt idx="1467">
                  <c:v>7.29</c:v>
                </c:pt>
                <c:pt idx="1468">
                  <c:v>7.29</c:v>
                </c:pt>
                <c:pt idx="1469">
                  <c:v>7.29</c:v>
                </c:pt>
                <c:pt idx="1470">
                  <c:v>7.31</c:v>
                </c:pt>
                <c:pt idx="1471">
                  <c:v>7.34</c:v>
                </c:pt>
                <c:pt idx="1472">
                  <c:v>7.42</c:v>
                </c:pt>
                <c:pt idx="1473">
                  <c:v>7.52</c:v>
                </c:pt>
                <c:pt idx="1474">
                  <c:v>7.51</c:v>
                </c:pt>
                <c:pt idx="1475">
                  <c:v>7.51</c:v>
                </c:pt>
                <c:pt idx="1476">
                  <c:v>7.51</c:v>
                </c:pt>
                <c:pt idx="1477">
                  <c:v>7.49</c:v>
                </c:pt>
                <c:pt idx="1478">
                  <c:v>7.5</c:v>
                </c:pt>
                <c:pt idx="1479">
                  <c:v>7.56</c:v>
                </c:pt>
                <c:pt idx="1480">
                  <c:v>7.54</c:v>
                </c:pt>
                <c:pt idx="1481">
                  <c:v>7.53</c:v>
                </c:pt>
                <c:pt idx="1482">
                  <c:v>7.53</c:v>
                </c:pt>
                <c:pt idx="1483">
                  <c:v>7.53</c:v>
                </c:pt>
                <c:pt idx="1484">
                  <c:v>7.54</c:v>
                </c:pt>
                <c:pt idx="1485">
                  <c:v>7.55</c:v>
                </c:pt>
                <c:pt idx="1486">
                  <c:v>7.55</c:v>
                </c:pt>
                <c:pt idx="1487">
                  <c:v>7.52</c:v>
                </c:pt>
                <c:pt idx="1488">
                  <c:v>7.54</c:v>
                </c:pt>
                <c:pt idx="1489">
                  <c:v>7.54</c:v>
                </c:pt>
                <c:pt idx="1490">
                  <c:v>7.54</c:v>
                </c:pt>
                <c:pt idx="1491">
                  <c:v>7.6</c:v>
                </c:pt>
                <c:pt idx="1492">
                  <c:v>7.59</c:v>
                </c:pt>
                <c:pt idx="1493">
                  <c:v>7.56</c:v>
                </c:pt>
                <c:pt idx="1494">
                  <c:v>7.58</c:v>
                </c:pt>
                <c:pt idx="1495">
                  <c:v>7.58</c:v>
                </c:pt>
                <c:pt idx="1496">
                  <c:v>7.58</c:v>
                </c:pt>
                <c:pt idx="1497">
                  <c:v>7.58</c:v>
                </c:pt>
                <c:pt idx="1498">
                  <c:v>7.56</c:v>
                </c:pt>
                <c:pt idx="1499">
                  <c:v>7.62</c:v>
                </c:pt>
                <c:pt idx="1500">
                  <c:v>7.65</c:v>
                </c:pt>
                <c:pt idx="1501">
                  <c:v>7.65</c:v>
                </c:pt>
                <c:pt idx="1502">
                  <c:v>7.65</c:v>
                </c:pt>
                <c:pt idx="1503">
                  <c:v>7.65</c:v>
                </c:pt>
                <c:pt idx="1504">
                  <c:v>7.65</c:v>
                </c:pt>
                <c:pt idx="1505">
                  <c:v>7.66</c:v>
                </c:pt>
                <c:pt idx="1506">
                  <c:v>7.67</c:v>
                </c:pt>
                <c:pt idx="1507">
                  <c:v>7.67</c:v>
                </c:pt>
                <c:pt idx="1508">
                  <c:v>7.66</c:v>
                </c:pt>
                <c:pt idx="1509">
                  <c:v>7.66</c:v>
                </c:pt>
                <c:pt idx="1510">
                  <c:v>7.66</c:v>
                </c:pt>
                <c:pt idx="1511">
                  <c:v>7.66</c:v>
                </c:pt>
                <c:pt idx="1512">
                  <c:v>7.65</c:v>
                </c:pt>
                <c:pt idx="1513">
                  <c:v>7.64</c:v>
                </c:pt>
                <c:pt idx="1514">
                  <c:v>7.66</c:v>
                </c:pt>
                <c:pt idx="1515">
                  <c:v>7.67</c:v>
                </c:pt>
                <c:pt idx="1516">
                  <c:v>7.65</c:v>
                </c:pt>
                <c:pt idx="1517">
                  <c:v>7.65</c:v>
                </c:pt>
                <c:pt idx="1518">
                  <c:v>7.65</c:v>
                </c:pt>
                <c:pt idx="1519">
                  <c:v>7.69</c:v>
                </c:pt>
                <c:pt idx="1520">
                  <c:v>7.68</c:v>
                </c:pt>
                <c:pt idx="1521">
                  <c:v>7.68</c:v>
                </c:pt>
                <c:pt idx="1522">
                  <c:v>7.67</c:v>
                </c:pt>
                <c:pt idx="1523">
                  <c:v>7.67</c:v>
                </c:pt>
                <c:pt idx="1524">
                  <c:v>7.67</c:v>
                </c:pt>
                <c:pt idx="1525">
                  <c:v>7.67</c:v>
                </c:pt>
                <c:pt idx="1526">
                  <c:v>7.68</c:v>
                </c:pt>
                <c:pt idx="1527">
                  <c:v>7.69</c:v>
                </c:pt>
                <c:pt idx="1528">
                  <c:v>7.68</c:v>
                </c:pt>
                <c:pt idx="1529">
                  <c:v>7.71</c:v>
                </c:pt>
                <c:pt idx="1530">
                  <c:v>7.68</c:v>
                </c:pt>
                <c:pt idx="1531">
                  <c:v>7.68</c:v>
                </c:pt>
                <c:pt idx="1532">
                  <c:v>7.68</c:v>
                </c:pt>
                <c:pt idx="1533">
                  <c:v>7.69</c:v>
                </c:pt>
                <c:pt idx="1534">
                  <c:v>7.71</c:v>
                </c:pt>
                <c:pt idx="1535">
                  <c:v>7.7</c:v>
                </c:pt>
                <c:pt idx="1536">
                  <c:v>7.7</c:v>
                </c:pt>
                <c:pt idx="1537">
                  <c:v>7.71</c:v>
                </c:pt>
                <c:pt idx="1538">
                  <c:v>7.71</c:v>
                </c:pt>
                <c:pt idx="1539">
                  <c:v>7.71</c:v>
                </c:pt>
                <c:pt idx="1540">
                  <c:v>7.71</c:v>
                </c:pt>
                <c:pt idx="1541">
                  <c:v>7.73</c:v>
                </c:pt>
                <c:pt idx="1542">
                  <c:v>7.79</c:v>
                </c:pt>
                <c:pt idx="1543">
                  <c:v>7.78</c:v>
                </c:pt>
                <c:pt idx="1544">
                  <c:v>7.75</c:v>
                </c:pt>
                <c:pt idx="1545">
                  <c:v>7.75</c:v>
                </c:pt>
                <c:pt idx="1546">
                  <c:v>7.75</c:v>
                </c:pt>
                <c:pt idx="1547">
                  <c:v>7.77</c:v>
                </c:pt>
                <c:pt idx="1548">
                  <c:v>7.8</c:v>
                </c:pt>
                <c:pt idx="1549">
                  <c:v>7.81</c:v>
                </c:pt>
                <c:pt idx="1550">
                  <c:v>7.81</c:v>
                </c:pt>
                <c:pt idx="1551">
                  <c:v>7.74</c:v>
                </c:pt>
                <c:pt idx="1552">
                  <c:v>7.74</c:v>
                </c:pt>
                <c:pt idx="1553">
                  <c:v>7.74</c:v>
                </c:pt>
                <c:pt idx="1554">
                  <c:v>7.74</c:v>
                </c:pt>
                <c:pt idx="1555">
                  <c:v>7.74</c:v>
                </c:pt>
                <c:pt idx="1556">
                  <c:v>7.67</c:v>
                </c:pt>
                <c:pt idx="1557">
                  <c:v>7.71</c:v>
                </c:pt>
                <c:pt idx="1558">
                  <c:v>7.71</c:v>
                </c:pt>
                <c:pt idx="1559">
                  <c:v>7.71</c:v>
                </c:pt>
                <c:pt idx="1560">
                  <c:v>7.71</c:v>
                </c:pt>
                <c:pt idx="1561">
                  <c:v>7.64</c:v>
                </c:pt>
                <c:pt idx="1562">
                  <c:v>7.63</c:v>
                </c:pt>
                <c:pt idx="1563">
                  <c:v>7.65</c:v>
                </c:pt>
                <c:pt idx="1564">
                  <c:v>7.62</c:v>
                </c:pt>
                <c:pt idx="1565">
                  <c:v>7.64</c:v>
                </c:pt>
                <c:pt idx="1566">
                  <c:v>7.64</c:v>
                </c:pt>
                <c:pt idx="1567">
                  <c:v>7.64</c:v>
                </c:pt>
                <c:pt idx="1568">
                  <c:v>7.61</c:v>
                </c:pt>
                <c:pt idx="1569">
                  <c:v>7.6</c:v>
                </c:pt>
                <c:pt idx="1570">
                  <c:v>7.6</c:v>
                </c:pt>
                <c:pt idx="1571">
                  <c:v>7.59</c:v>
                </c:pt>
                <c:pt idx="1572">
                  <c:v>7.6</c:v>
                </c:pt>
                <c:pt idx="1573">
                  <c:v>7.6</c:v>
                </c:pt>
                <c:pt idx="1574">
                  <c:v>7.6</c:v>
                </c:pt>
                <c:pt idx="1575">
                  <c:v>7.59</c:v>
                </c:pt>
                <c:pt idx="1576">
                  <c:v>7.58</c:v>
                </c:pt>
                <c:pt idx="1577">
                  <c:v>7.6</c:v>
                </c:pt>
                <c:pt idx="1578">
                  <c:v>7.58</c:v>
                </c:pt>
                <c:pt idx="1579">
                  <c:v>7.55</c:v>
                </c:pt>
                <c:pt idx="1580">
                  <c:v>7.55</c:v>
                </c:pt>
                <c:pt idx="1581">
                  <c:v>7.55</c:v>
                </c:pt>
                <c:pt idx="1582">
                  <c:v>7.58</c:v>
                </c:pt>
                <c:pt idx="1583">
                  <c:v>7.59</c:v>
                </c:pt>
                <c:pt idx="1584">
                  <c:v>7.64</c:v>
                </c:pt>
                <c:pt idx="1585">
                  <c:v>7.68</c:v>
                </c:pt>
                <c:pt idx="1586">
                  <c:v>7.65</c:v>
                </c:pt>
                <c:pt idx="1587">
                  <c:v>7.65</c:v>
                </c:pt>
                <c:pt idx="1588">
                  <c:v>7.65</c:v>
                </c:pt>
                <c:pt idx="1589">
                  <c:v>7.64</c:v>
                </c:pt>
                <c:pt idx="1590">
                  <c:v>7.65</c:v>
                </c:pt>
                <c:pt idx="1591">
                  <c:v>7.68</c:v>
                </c:pt>
                <c:pt idx="1592">
                  <c:v>7.67</c:v>
                </c:pt>
                <c:pt idx="1593">
                  <c:v>7.64</c:v>
                </c:pt>
                <c:pt idx="1594">
                  <c:v>7.64</c:v>
                </c:pt>
                <c:pt idx="1595">
                  <c:v>7.64</c:v>
                </c:pt>
                <c:pt idx="1596">
                  <c:v>7.69</c:v>
                </c:pt>
                <c:pt idx="1597">
                  <c:v>7.72</c:v>
                </c:pt>
                <c:pt idx="1598">
                  <c:v>7.68</c:v>
                </c:pt>
                <c:pt idx="1599">
                  <c:v>7.63</c:v>
                </c:pt>
                <c:pt idx="1600">
                  <c:v>7.61</c:v>
                </c:pt>
                <c:pt idx="1601">
                  <c:v>7.61</c:v>
                </c:pt>
                <c:pt idx="1602">
                  <c:v>7.61</c:v>
                </c:pt>
                <c:pt idx="1603">
                  <c:v>7.61</c:v>
                </c:pt>
                <c:pt idx="1604">
                  <c:v>7.57</c:v>
                </c:pt>
                <c:pt idx="1605">
                  <c:v>7.59</c:v>
                </c:pt>
                <c:pt idx="1606">
                  <c:v>7.61</c:v>
                </c:pt>
                <c:pt idx="1607">
                  <c:v>7.55</c:v>
                </c:pt>
                <c:pt idx="1608">
                  <c:v>7.55</c:v>
                </c:pt>
                <c:pt idx="1609">
                  <c:v>7.55</c:v>
                </c:pt>
                <c:pt idx="1610">
                  <c:v>7.58</c:v>
                </c:pt>
                <c:pt idx="1611">
                  <c:v>7.57</c:v>
                </c:pt>
                <c:pt idx="1612">
                  <c:v>7.59</c:v>
                </c:pt>
                <c:pt idx="1613">
                  <c:v>7.56</c:v>
                </c:pt>
                <c:pt idx="1614">
                  <c:v>7.56</c:v>
                </c:pt>
                <c:pt idx="1615">
                  <c:v>7.56</c:v>
                </c:pt>
                <c:pt idx="1616">
                  <c:v>7.56</c:v>
                </c:pt>
                <c:pt idx="1617">
                  <c:v>7.56</c:v>
                </c:pt>
                <c:pt idx="1618">
                  <c:v>7.55</c:v>
                </c:pt>
                <c:pt idx="1619">
                  <c:v>7.61</c:v>
                </c:pt>
                <c:pt idx="1620">
                  <c:v>7.69</c:v>
                </c:pt>
                <c:pt idx="1621">
                  <c:v>7.71</c:v>
                </c:pt>
                <c:pt idx="1622">
                  <c:v>7.71</c:v>
                </c:pt>
                <c:pt idx="1623">
                  <c:v>7.71</c:v>
                </c:pt>
                <c:pt idx="1624">
                  <c:v>7.76</c:v>
                </c:pt>
                <c:pt idx="1625">
                  <c:v>7.84</c:v>
                </c:pt>
                <c:pt idx="1626">
                  <c:v>7.88</c:v>
                </c:pt>
                <c:pt idx="1627">
                  <c:v>7.84</c:v>
                </c:pt>
                <c:pt idx="1628">
                  <c:v>7.84</c:v>
                </c:pt>
                <c:pt idx="1629">
                  <c:v>7.84</c:v>
                </c:pt>
                <c:pt idx="1630">
                  <c:v>7.84</c:v>
                </c:pt>
                <c:pt idx="1631">
                  <c:v>7.83</c:v>
                </c:pt>
                <c:pt idx="1632">
                  <c:v>7.84</c:v>
                </c:pt>
                <c:pt idx="1633">
                  <c:v>7.84</c:v>
                </c:pt>
                <c:pt idx="1634">
                  <c:v>7.83</c:v>
                </c:pt>
                <c:pt idx="1635">
                  <c:v>7.82</c:v>
                </c:pt>
                <c:pt idx="1636">
                  <c:v>7.82</c:v>
                </c:pt>
                <c:pt idx="1637">
                  <c:v>7.82</c:v>
                </c:pt>
                <c:pt idx="1638">
                  <c:v>7.81</c:v>
                </c:pt>
                <c:pt idx="1639">
                  <c:v>7.81</c:v>
                </c:pt>
                <c:pt idx="1640">
                  <c:v>7.8</c:v>
                </c:pt>
                <c:pt idx="1641">
                  <c:v>7.77</c:v>
                </c:pt>
                <c:pt idx="1642">
                  <c:v>7.79</c:v>
                </c:pt>
                <c:pt idx="1643">
                  <c:v>7.79</c:v>
                </c:pt>
                <c:pt idx="1644">
                  <c:v>7.79</c:v>
                </c:pt>
                <c:pt idx="1645">
                  <c:v>7.78</c:v>
                </c:pt>
                <c:pt idx="1646">
                  <c:v>7.8</c:v>
                </c:pt>
                <c:pt idx="1647">
                  <c:v>7.79</c:v>
                </c:pt>
                <c:pt idx="1648">
                  <c:v>7.74</c:v>
                </c:pt>
                <c:pt idx="1649">
                  <c:v>7.72</c:v>
                </c:pt>
                <c:pt idx="1650">
                  <c:v>7.72</c:v>
                </c:pt>
                <c:pt idx="1651">
                  <c:v>7.72</c:v>
                </c:pt>
                <c:pt idx="1652">
                  <c:v>7.79</c:v>
                </c:pt>
                <c:pt idx="1653">
                  <c:v>7.86</c:v>
                </c:pt>
                <c:pt idx="1654">
                  <c:v>7.85</c:v>
                </c:pt>
                <c:pt idx="1655">
                  <c:v>7.83</c:v>
                </c:pt>
                <c:pt idx="1656">
                  <c:v>7.82</c:v>
                </c:pt>
                <c:pt idx="1657">
                  <c:v>7.82</c:v>
                </c:pt>
                <c:pt idx="1658">
                  <c:v>7.82</c:v>
                </c:pt>
                <c:pt idx="1659">
                  <c:v>7.8</c:v>
                </c:pt>
                <c:pt idx="1660">
                  <c:v>7.86</c:v>
                </c:pt>
                <c:pt idx="1661">
                  <c:v>7.92</c:v>
                </c:pt>
                <c:pt idx="1662">
                  <c:v>7.93</c:v>
                </c:pt>
                <c:pt idx="1663">
                  <c:v>7.84</c:v>
                </c:pt>
                <c:pt idx="1664">
                  <c:v>7.84</c:v>
                </c:pt>
                <c:pt idx="1665">
                  <c:v>7.84</c:v>
                </c:pt>
                <c:pt idx="1666">
                  <c:v>7.79</c:v>
                </c:pt>
                <c:pt idx="1667">
                  <c:v>7.84</c:v>
                </c:pt>
                <c:pt idx="1668">
                  <c:v>7.82</c:v>
                </c:pt>
                <c:pt idx="1669">
                  <c:v>7.8</c:v>
                </c:pt>
                <c:pt idx="1670">
                  <c:v>7.79</c:v>
                </c:pt>
                <c:pt idx="1671">
                  <c:v>7.79</c:v>
                </c:pt>
                <c:pt idx="1672">
                  <c:v>7.79</c:v>
                </c:pt>
                <c:pt idx="1673">
                  <c:v>7.85</c:v>
                </c:pt>
                <c:pt idx="1674">
                  <c:v>7.88</c:v>
                </c:pt>
                <c:pt idx="1675">
                  <c:v>7.96</c:v>
                </c:pt>
                <c:pt idx="1676">
                  <c:v>7.9</c:v>
                </c:pt>
                <c:pt idx="1677">
                  <c:v>7.96</c:v>
                </c:pt>
                <c:pt idx="1678">
                  <c:v>7.96</c:v>
                </c:pt>
                <c:pt idx="1679">
                  <c:v>7.96</c:v>
                </c:pt>
                <c:pt idx="1680">
                  <c:v>7.89</c:v>
                </c:pt>
                <c:pt idx="1681">
                  <c:v>7.84</c:v>
                </c:pt>
                <c:pt idx="1682">
                  <c:v>7.76</c:v>
                </c:pt>
                <c:pt idx="1683">
                  <c:v>7.76</c:v>
                </c:pt>
                <c:pt idx="1684">
                  <c:v>7.77</c:v>
                </c:pt>
                <c:pt idx="1685">
                  <c:v>7.77</c:v>
                </c:pt>
                <c:pt idx="1686">
                  <c:v>7.77</c:v>
                </c:pt>
                <c:pt idx="1687">
                  <c:v>7.77</c:v>
                </c:pt>
                <c:pt idx="1688">
                  <c:v>7.76</c:v>
                </c:pt>
                <c:pt idx="1689">
                  <c:v>7.73</c:v>
                </c:pt>
                <c:pt idx="1690">
                  <c:v>7.73</c:v>
                </c:pt>
                <c:pt idx="1691">
                  <c:v>7.76</c:v>
                </c:pt>
                <c:pt idx="1692">
                  <c:v>7.76</c:v>
                </c:pt>
                <c:pt idx="1693">
                  <c:v>7.76</c:v>
                </c:pt>
                <c:pt idx="1694">
                  <c:v>7.82</c:v>
                </c:pt>
                <c:pt idx="1695">
                  <c:v>7.84</c:v>
                </c:pt>
                <c:pt idx="1696">
                  <c:v>7.91</c:v>
                </c:pt>
                <c:pt idx="1697">
                  <c:v>7.93</c:v>
                </c:pt>
                <c:pt idx="1698">
                  <c:v>7.87</c:v>
                </c:pt>
                <c:pt idx="1699">
                  <c:v>7.87</c:v>
                </c:pt>
                <c:pt idx="1700">
                  <c:v>7.87</c:v>
                </c:pt>
                <c:pt idx="1701">
                  <c:v>7.78</c:v>
                </c:pt>
                <c:pt idx="1702">
                  <c:v>7.65</c:v>
                </c:pt>
                <c:pt idx="1703">
                  <c:v>7.61</c:v>
                </c:pt>
                <c:pt idx="1704">
                  <c:v>7.61</c:v>
                </c:pt>
                <c:pt idx="1705">
                  <c:v>7.62</c:v>
                </c:pt>
                <c:pt idx="1706">
                  <c:v>7.62</c:v>
                </c:pt>
                <c:pt idx="1707">
                  <c:v>7.62</c:v>
                </c:pt>
                <c:pt idx="1708">
                  <c:v>7.65</c:v>
                </c:pt>
                <c:pt idx="1709">
                  <c:v>7.62</c:v>
                </c:pt>
                <c:pt idx="1710">
                  <c:v>7.63</c:v>
                </c:pt>
                <c:pt idx="1711">
                  <c:v>7.63</c:v>
                </c:pt>
                <c:pt idx="1712">
                  <c:v>7.6</c:v>
                </c:pt>
                <c:pt idx="1713">
                  <c:v>7.6</c:v>
                </c:pt>
                <c:pt idx="1714">
                  <c:v>7.6</c:v>
                </c:pt>
                <c:pt idx="1715">
                  <c:v>7.6</c:v>
                </c:pt>
                <c:pt idx="1716">
                  <c:v>7.65</c:v>
                </c:pt>
                <c:pt idx="1717">
                  <c:v>7.66</c:v>
                </c:pt>
                <c:pt idx="1718">
                  <c:v>7.61</c:v>
                </c:pt>
                <c:pt idx="1719">
                  <c:v>7.63</c:v>
                </c:pt>
                <c:pt idx="1720">
                  <c:v>7.63</c:v>
                </c:pt>
                <c:pt idx="1721">
                  <c:v>7.63</c:v>
                </c:pt>
                <c:pt idx="1722">
                  <c:v>7.56</c:v>
                </c:pt>
                <c:pt idx="1723">
                  <c:v>7.58</c:v>
                </c:pt>
                <c:pt idx="1724">
                  <c:v>7.52</c:v>
                </c:pt>
                <c:pt idx="1725">
                  <c:v>7.49</c:v>
                </c:pt>
                <c:pt idx="1726">
                  <c:v>7.52</c:v>
                </c:pt>
                <c:pt idx="1727">
                  <c:v>7.52</c:v>
                </c:pt>
                <c:pt idx="1728">
                  <c:v>7.52</c:v>
                </c:pt>
                <c:pt idx="1729">
                  <c:v>7.63</c:v>
                </c:pt>
                <c:pt idx="1730">
                  <c:v>7.65</c:v>
                </c:pt>
                <c:pt idx="1731">
                  <c:v>7.56</c:v>
                </c:pt>
                <c:pt idx="1732">
                  <c:v>7.54</c:v>
                </c:pt>
                <c:pt idx="1733">
                  <c:v>7.62</c:v>
                </c:pt>
                <c:pt idx="1734">
                  <c:v>7.62</c:v>
                </c:pt>
                <c:pt idx="1735">
                  <c:v>7.62</c:v>
                </c:pt>
                <c:pt idx="1736">
                  <c:v>7.62</c:v>
                </c:pt>
                <c:pt idx="1737">
                  <c:v>7.69</c:v>
                </c:pt>
                <c:pt idx="1738">
                  <c:v>7.76</c:v>
                </c:pt>
                <c:pt idx="1739">
                  <c:v>7.76</c:v>
                </c:pt>
                <c:pt idx="1740">
                  <c:v>7.75</c:v>
                </c:pt>
                <c:pt idx="1741">
                  <c:v>7.75</c:v>
                </c:pt>
                <c:pt idx="1742">
                  <c:v>7.75</c:v>
                </c:pt>
                <c:pt idx="1743">
                  <c:v>7.74</c:v>
                </c:pt>
                <c:pt idx="1744">
                  <c:v>7.63</c:v>
                </c:pt>
                <c:pt idx="1745">
                  <c:v>7.62</c:v>
                </c:pt>
                <c:pt idx="1746">
                  <c:v>7.65</c:v>
                </c:pt>
                <c:pt idx="1747">
                  <c:v>7.64</c:v>
                </c:pt>
                <c:pt idx="1748">
                  <c:v>7.64</c:v>
                </c:pt>
                <c:pt idx="1749">
                  <c:v>7.64</c:v>
                </c:pt>
                <c:pt idx="1750">
                  <c:v>7.77</c:v>
                </c:pt>
                <c:pt idx="1751">
                  <c:v>7.75</c:v>
                </c:pt>
                <c:pt idx="1752">
                  <c:v>7.76</c:v>
                </c:pt>
                <c:pt idx="1753">
                  <c:v>7.7</c:v>
                </c:pt>
                <c:pt idx="1754">
                  <c:v>7.8</c:v>
                </c:pt>
                <c:pt idx="1755">
                  <c:v>7.8</c:v>
                </c:pt>
                <c:pt idx="1756">
                  <c:v>7.8</c:v>
                </c:pt>
                <c:pt idx="1757">
                  <c:v>7.86</c:v>
                </c:pt>
                <c:pt idx="1758">
                  <c:v>7.92</c:v>
                </c:pt>
                <c:pt idx="1759">
                  <c:v>7.98</c:v>
                </c:pt>
                <c:pt idx="1760">
                  <c:v>7.95</c:v>
                </c:pt>
                <c:pt idx="1761">
                  <c:v>7.96</c:v>
                </c:pt>
                <c:pt idx="1762">
                  <c:v>7.96</c:v>
                </c:pt>
                <c:pt idx="1763">
                  <c:v>7.96</c:v>
                </c:pt>
                <c:pt idx="1764">
                  <c:v>7.99</c:v>
                </c:pt>
                <c:pt idx="1765">
                  <c:v>8.0299999999999994</c:v>
                </c:pt>
                <c:pt idx="1766">
                  <c:v>8.0399999999999991</c:v>
                </c:pt>
                <c:pt idx="1767">
                  <c:v>7.96</c:v>
                </c:pt>
                <c:pt idx="1768">
                  <c:v>7.93</c:v>
                </c:pt>
                <c:pt idx="1769">
                  <c:v>7.93</c:v>
                </c:pt>
                <c:pt idx="1770">
                  <c:v>7.93</c:v>
                </c:pt>
                <c:pt idx="1771">
                  <c:v>7.87</c:v>
                </c:pt>
                <c:pt idx="1772">
                  <c:v>7.88</c:v>
                </c:pt>
                <c:pt idx="1773">
                  <c:v>7.98</c:v>
                </c:pt>
                <c:pt idx="1774">
                  <c:v>7.98</c:v>
                </c:pt>
                <c:pt idx="1775">
                  <c:v>7.99</c:v>
                </c:pt>
                <c:pt idx="1776">
                  <c:v>7.99</c:v>
                </c:pt>
                <c:pt idx="1777">
                  <c:v>7.99</c:v>
                </c:pt>
                <c:pt idx="1778">
                  <c:v>7.93</c:v>
                </c:pt>
                <c:pt idx="1779">
                  <c:v>7.99</c:v>
                </c:pt>
                <c:pt idx="1780">
                  <c:v>7.97</c:v>
                </c:pt>
                <c:pt idx="1781">
                  <c:v>7.99</c:v>
                </c:pt>
                <c:pt idx="1782">
                  <c:v>8.0299999999999994</c:v>
                </c:pt>
                <c:pt idx="1783">
                  <c:v>8.0299999999999994</c:v>
                </c:pt>
                <c:pt idx="1784">
                  <c:v>8.0299999999999994</c:v>
                </c:pt>
                <c:pt idx="1785">
                  <c:v>8.02</c:v>
                </c:pt>
                <c:pt idx="1786">
                  <c:v>8.01</c:v>
                </c:pt>
                <c:pt idx="1787">
                  <c:v>7.99</c:v>
                </c:pt>
                <c:pt idx="1788">
                  <c:v>7.99</c:v>
                </c:pt>
                <c:pt idx="1789">
                  <c:v>8.01</c:v>
                </c:pt>
                <c:pt idx="1790">
                  <c:v>8.01</c:v>
                </c:pt>
                <c:pt idx="1791">
                  <c:v>8.01</c:v>
                </c:pt>
                <c:pt idx="1792">
                  <c:v>8.02</c:v>
                </c:pt>
                <c:pt idx="1793">
                  <c:v>8.08</c:v>
                </c:pt>
                <c:pt idx="1794">
                  <c:v>8.14</c:v>
                </c:pt>
                <c:pt idx="1795">
                  <c:v>8.1300000000000008</c:v>
                </c:pt>
                <c:pt idx="1796">
                  <c:v>8.16</c:v>
                </c:pt>
                <c:pt idx="1797">
                  <c:v>8.16</c:v>
                </c:pt>
                <c:pt idx="1798">
                  <c:v>8.16</c:v>
                </c:pt>
                <c:pt idx="1799">
                  <c:v>8.2100000000000009</c:v>
                </c:pt>
                <c:pt idx="1800">
                  <c:v>8.2100000000000009</c:v>
                </c:pt>
                <c:pt idx="1801">
                  <c:v>8.2100000000000009</c:v>
                </c:pt>
                <c:pt idx="1802">
                  <c:v>8.23</c:v>
                </c:pt>
                <c:pt idx="1803">
                  <c:v>8.27</c:v>
                </c:pt>
                <c:pt idx="1804">
                  <c:v>8.27</c:v>
                </c:pt>
                <c:pt idx="1805">
                  <c:v>8.27</c:v>
                </c:pt>
                <c:pt idx="1806">
                  <c:v>8.2899999999999991</c:v>
                </c:pt>
                <c:pt idx="1807">
                  <c:v>8.27</c:v>
                </c:pt>
                <c:pt idx="1808">
                  <c:v>8.32</c:v>
                </c:pt>
                <c:pt idx="1809">
                  <c:v>8.26</c:v>
                </c:pt>
                <c:pt idx="1810">
                  <c:v>8.2799999999999994</c:v>
                </c:pt>
                <c:pt idx="1811">
                  <c:v>8.2799999999999994</c:v>
                </c:pt>
                <c:pt idx="1812">
                  <c:v>8.2799999999999994</c:v>
                </c:pt>
                <c:pt idx="1813">
                  <c:v>8.2899999999999991</c:v>
                </c:pt>
                <c:pt idx="1814">
                  <c:v>8.2899999999999991</c:v>
                </c:pt>
                <c:pt idx="1815">
                  <c:v>8.25</c:v>
                </c:pt>
                <c:pt idx="1816">
                  <c:v>8.27</c:v>
                </c:pt>
                <c:pt idx="1817">
                  <c:v>8.27</c:v>
                </c:pt>
                <c:pt idx="1818">
                  <c:v>8.27</c:v>
                </c:pt>
                <c:pt idx="1819">
                  <c:v>8.27</c:v>
                </c:pt>
                <c:pt idx="1820">
                  <c:v>8.23</c:v>
                </c:pt>
                <c:pt idx="1821">
                  <c:v>8.15</c:v>
                </c:pt>
                <c:pt idx="1822">
                  <c:v>8.1</c:v>
                </c:pt>
                <c:pt idx="1823">
                  <c:v>8.11</c:v>
                </c:pt>
                <c:pt idx="1824">
                  <c:v>8.15</c:v>
                </c:pt>
                <c:pt idx="1825">
                  <c:v>8.15</c:v>
                </c:pt>
                <c:pt idx="1826">
                  <c:v>8.15</c:v>
                </c:pt>
                <c:pt idx="1827">
                  <c:v>8.17</c:v>
                </c:pt>
                <c:pt idx="1828">
                  <c:v>8.17</c:v>
                </c:pt>
                <c:pt idx="1829">
                  <c:v>8.2200000000000006</c:v>
                </c:pt>
                <c:pt idx="1830">
                  <c:v>8.17</c:v>
                </c:pt>
                <c:pt idx="1831">
                  <c:v>8.15</c:v>
                </c:pt>
                <c:pt idx="1832">
                  <c:v>8.15</c:v>
                </c:pt>
                <c:pt idx="1833">
                  <c:v>8.15</c:v>
                </c:pt>
                <c:pt idx="1834">
                  <c:v>8.16</c:v>
                </c:pt>
                <c:pt idx="1835">
                  <c:v>8.2100000000000009</c:v>
                </c:pt>
                <c:pt idx="1836">
                  <c:v>8.26</c:v>
                </c:pt>
                <c:pt idx="1837">
                  <c:v>8.3000000000000007</c:v>
                </c:pt>
                <c:pt idx="1838">
                  <c:v>8.23</c:v>
                </c:pt>
                <c:pt idx="1839">
                  <c:v>8.23</c:v>
                </c:pt>
                <c:pt idx="1840">
                  <c:v>8.23</c:v>
                </c:pt>
                <c:pt idx="1841">
                  <c:v>8.4</c:v>
                </c:pt>
                <c:pt idx="1842">
                  <c:v>8.3699999999999992</c:v>
                </c:pt>
                <c:pt idx="1843">
                  <c:v>8.23</c:v>
                </c:pt>
                <c:pt idx="1844">
                  <c:v>8.19</c:v>
                </c:pt>
                <c:pt idx="1845">
                  <c:v>8.16</c:v>
                </c:pt>
                <c:pt idx="1846">
                  <c:v>8.16</c:v>
                </c:pt>
                <c:pt idx="1847">
                  <c:v>8.16</c:v>
                </c:pt>
                <c:pt idx="1848">
                  <c:v>8.17</c:v>
                </c:pt>
                <c:pt idx="1849">
                  <c:v>8.16</c:v>
                </c:pt>
                <c:pt idx="1850">
                  <c:v>8.11</c:v>
                </c:pt>
                <c:pt idx="1851">
                  <c:v>8.1</c:v>
                </c:pt>
                <c:pt idx="1852">
                  <c:v>8.08</c:v>
                </c:pt>
                <c:pt idx="1853">
                  <c:v>8.08</c:v>
                </c:pt>
                <c:pt idx="1854">
                  <c:v>8.08</c:v>
                </c:pt>
                <c:pt idx="1855">
                  <c:v>8.07</c:v>
                </c:pt>
                <c:pt idx="1856">
                  <c:v>8.17</c:v>
                </c:pt>
                <c:pt idx="1857">
                  <c:v>8.15</c:v>
                </c:pt>
                <c:pt idx="1858">
                  <c:v>8.19</c:v>
                </c:pt>
                <c:pt idx="1859">
                  <c:v>8.4</c:v>
                </c:pt>
                <c:pt idx="1860">
                  <c:v>8.4</c:v>
                </c:pt>
                <c:pt idx="1861">
                  <c:v>8.4</c:v>
                </c:pt>
                <c:pt idx="1862">
                  <c:v>8.4</c:v>
                </c:pt>
                <c:pt idx="1863">
                  <c:v>8.43</c:v>
                </c:pt>
                <c:pt idx="1864">
                  <c:v>8.41</c:v>
                </c:pt>
                <c:pt idx="1865">
                  <c:v>8.48</c:v>
                </c:pt>
                <c:pt idx="1866">
                  <c:v>8.48</c:v>
                </c:pt>
                <c:pt idx="1867">
                  <c:v>8.48</c:v>
                </c:pt>
                <c:pt idx="1868">
                  <c:v>8.48</c:v>
                </c:pt>
                <c:pt idx="1869">
                  <c:v>8.42</c:v>
                </c:pt>
                <c:pt idx="1870">
                  <c:v>8.4499999999999993</c:v>
                </c:pt>
                <c:pt idx="1871">
                  <c:v>8.52</c:v>
                </c:pt>
                <c:pt idx="1872">
                  <c:v>8.5500000000000007</c:v>
                </c:pt>
                <c:pt idx="1873">
                  <c:v>8.57</c:v>
                </c:pt>
                <c:pt idx="1874">
                  <c:v>8.57</c:v>
                </c:pt>
                <c:pt idx="1875">
                  <c:v>8.57</c:v>
                </c:pt>
                <c:pt idx="1876">
                  <c:v>8.5299999999999994</c:v>
                </c:pt>
                <c:pt idx="1877">
                  <c:v>8.56</c:v>
                </c:pt>
                <c:pt idx="1878">
                  <c:v>8.5500000000000007</c:v>
                </c:pt>
                <c:pt idx="1879">
                  <c:v>8.57</c:v>
                </c:pt>
                <c:pt idx="1880">
                  <c:v>8.56</c:v>
                </c:pt>
                <c:pt idx="1881">
                  <c:v>8.56</c:v>
                </c:pt>
                <c:pt idx="1882">
                  <c:v>8.56</c:v>
                </c:pt>
                <c:pt idx="1883">
                  <c:v>8.64</c:v>
                </c:pt>
                <c:pt idx="1884">
                  <c:v>8.51</c:v>
                </c:pt>
                <c:pt idx="1885">
                  <c:v>8.48</c:v>
                </c:pt>
                <c:pt idx="1886">
                  <c:v>8.4700000000000006</c:v>
                </c:pt>
                <c:pt idx="1887">
                  <c:v>8.5399999999999991</c:v>
                </c:pt>
                <c:pt idx="1888">
                  <c:v>8.5399999999999991</c:v>
                </c:pt>
                <c:pt idx="1889">
                  <c:v>8.5399999999999991</c:v>
                </c:pt>
                <c:pt idx="1890">
                  <c:v>8.56</c:v>
                </c:pt>
                <c:pt idx="1891">
                  <c:v>8.6300000000000008</c:v>
                </c:pt>
                <c:pt idx="1892">
                  <c:v>8.74</c:v>
                </c:pt>
                <c:pt idx="1893">
                  <c:v>8.76</c:v>
                </c:pt>
                <c:pt idx="1894">
                  <c:v>8.81</c:v>
                </c:pt>
                <c:pt idx="1895">
                  <c:v>8.81</c:v>
                </c:pt>
                <c:pt idx="1896">
                  <c:v>8.81</c:v>
                </c:pt>
                <c:pt idx="1897">
                  <c:v>8.82</c:v>
                </c:pt>
                <c:pt idx="1898">
                  <c:v>8.92</c:v>
                </c:pt>
                <c:pt idx="1899">
                  <c:v>8.9700000000000006</c:v>
                </c:pt>
                <c:pt idx="1900">
                  <c:v>8.92</c:v>
                </c:pt>
                <c:pt idx="1901">
                  <c:v>8.92</c:v>
                </c:pt>
                <c:pt idx="1902">
                  <c:v>8.92</c:v>
                </c:pt>
                <c:pt idx="1903">
                  <c:v>8.92</c:v>
                </c:pt>
                <c:pt idx="1904">
                  <c:v>8.86</c:v>
                </c:pt>
                <c:pt idx="1905">
                  <c:v>8.8800000000000008</c:v>
                </c:pt>
                <c:pt idx="1906">
                  <c:v>8.7200000000000006</c:v>
                </c:pt>
                <c:pt idx="1907">
                  <c:v>8.74</c:v>
                </c:pt>
                <c:pt idx="1908">
                  <c:v>8.81</c:v>
                </c:pt>
                <c:pt idx="1909">
                  <c:v>8.81</c:v>
                </c:pt>
                <c:pt idx="1910">
                  <c:v>8.81</c:v>
                </c:pt>
                <c:pt idx="1911">
                  <c:v>8.81</c:v>
                </c:pt>
                <c:pt idx="1912">
                  <c:v>8.89</c:v>
                </c:pt>
                <c:pt idx="1913">
                  <c:v>8.7899999999999991</c:v>
                </c:pt>
                <c:pt idx="1914">
                  <c:v>9.01</c:v>
                </c:pt>
                <c:pt idx="1915">
                  <c:v>8.94</c:v>
                </c:pt>
                <c:pt idx="1916">
                  <c:v>8.94</c:v>
                </c:pt>
                <c:pt idx="1917">
                  <c:v>8.94</c:v>
                </c:pt>
                <c:pt idx="1918">
                  <c:v>8.64</c:v>
                </c:pt>
                <c:pt idx="1919">
                  <c:v>8.52</c:v>
                </c:pt>
                <c:pt idx="1920">
                  <c:v>8.5</c:v>
                </c:pt>
                <c:pt idx="1921">
                  <c:v>8.49</c:v>
                </c:pt>
                <c:pt idx="1922">
                  <c:v>8.6999999999999993</c:v>
                </c:pt>
                <c:pt idx="1923">
                  <c:v>8.6999999999999993</c:v>
                </c:pt>
                <c:pt idx="1924">
                  <c:v>8.6999999999999993</c:v>
                </c:pt>
                <c:pt idx="1925">
                  <c:v>8.6999999999999993</c:v>
                </c:pt>
                <c:pt idx="1926">
                  <c:v>8.6300000000000008</c:v>
                </c:pt>
                <c:pt idx="1927">
                  <c:v>8.56</c:v>
                </c:pt>
                <c:pt idx="1928">
                  <c:v>8.59</c:v>
                </c:pt>
                <c:pt idx="1929">
                  <c:v>8.58</c:v>
                </c:pt>
                <c:pt idx="1930">
                  <c:v>8.58</c:v>
                </c:pt>
                <c:pt idx="1931">
                  <c:v>8.58</c:v>
                </c:pt>
                <c:pt idx="1932">
                  <c:v>8.52</c:v>
                </c:pt>
                <c:pt idx="1933">
                  <c:v>8.43</c:v>
                </c:pt>
                <c:pt idx="1934">
                  <c:v>8.3699999999999992</c:v>
                </c:pt>
                <c:pt idx="1935">
                  <c:v>8.35</c:v>
                </c:pt>
                <c:pt idx="1936">
                  <c:v>8.35</c:v>
                </c:pt>
                <c:pt idx="1937">
                  <c:v>8.35</c:v>
                </c:pt>
                <c:pt idx="1938">
                  <c:v>8.35</c:v>
                </c:pt>
                <c:pt idx="1939">
                  <c:v>8.39</c:v>
                </c:pt>
                <c:pt idx="1940">
                  <c:v>8.3699999999999992</c:v>
                </c:pt>
                <c:pt idx="1941">
                  <c:v>8.58</c:v>
                </c:pt>
                <c:pt idx="1942">
                  <c:v>8.56</c:v>
                </c:pt>
                <c:pt idx="1943">
                  <c:v>8.39</c:v>
                </c:pt>
                <c:pt idx="1944">
                  <c:v>8.39</c:v>
                </c:pt>
                <c:pt idx="1945">
                  <c:v>8.39</c:v>
                </c:pt>
                <c:pt idx="1946">
                  <c:v>8.43</c:v>
                </c:pt>
                <c:pt idx="1947">
                  <c:v>8.3699999999999992</c:v>
                </c:pt>
                <c:pt idx="1948">
                  <c:v>8.31</c:v>
                </c:pt>
                <c:pt idx="1949">
                  <c:v>8.2899999999999991</c:v>
                </c:pt>
                <c:pt idx="1950">
                  <c:v>8.25</c:v>
                </c:pt>
                <c:pt idx="1951">
                  <c:v>8.25</c:v>
                </c:pt>
                <c:pt idx="1952">
                  <c:v>8.25</c:v>
                </c:pt>
                <c:pt idx="1953">
                  <c:v>8.2100000000000009</c:v>
                </c:pt>
                <c:pt idx="1954">
                  <c:v>8.17</c:v>
                </c:pt>
                <c:pt idx="1955">
                  <c:v>8.11</c:v>
                </c:pt>
                <c:pt idx="1956">
                  <c:v>8.1</c:v>
                </c:pt>
                <c:pt idx="1957">
                  <c:v>8.17</c:v>
                </c:pt>
                <c:pt idx="1958">
                  <c:v>8.17</c:v>
                </c:pt>
                <c:pt idx="1959">
                  <c:v>8.17</c:v>
                </c:pt>
                <c:pt idx="1960">
                  <c:v>8.18</c:v>
                </c:pt>
                <c:pt idx="1961">
                  <c:v>8.23</c:v>
                </c:pt>
                <c:pt idx="1962">
                  <c:v>8.25</c:v>
                </c:pt>
                <c:pt idx="1963">
                  <c:v>8.2200000000000006</c:v>
                </c:pt>
                <c:pt idx="1964">
                  <c:v>8.2100000000000009</c:v>
                </c:pt>
                <c:pt idx="1965">
                  <c:v>8.2100000000000009</c:v>
                </c:pt>
                <c:pt idx="1966">
                  <c:v>8.2100000000000009</c:v>
                </c:pt>
                <c:pt idx="1967">
                  <c:v>8.0500000000000007</c:v>
                </c:pt>
                <c:pt idx="1968">
                  <c:v>8.17</c:v>
                </c:pt>
                <c:pt idx="1969">
                  <c:v>8.2799999999999994</c:v>
                </c:pt>
                <c:pt idx="1970">
                  <c:v>8.26</c:v>
                </c:pt>
                <c:pt idx="1971">
                  <c:v>8.2200000000000006</c:v>
                </c:pt>
                <c:pt idx="1972">
                  <c:v>8.2200000000000006</c:v>
                </c:pt>
                <c:pt idx="1973">
                  <c:v>8.2200000000000006</c:v>
                </c:pt>
                <c:pt idx="1974">
                  <c:v>8.1199999999999992</c:v>
                </c:pt>
                <c:pt idx="1975">
                  <c:v>8.1300000000000008</c:v>
                </c:pt>
                <c:pt idx="1976">
                  <c:v>8.07</c:v>
                </c:pt>
                <c:pt idx="1977">
                  <c:v>8.07</c:v>
                </c:pt>
                <c:pt idx="1978">
                  <c:v>8.06</c:v>
                </c:pt>
                <c:pt idx="1979">
                  <c:v>8.06</c:v>
                </c:pt>
                <c:pt idx="1980">
                  <c:v>8.06</c:v>
                </c:pt>
                <c:pt idx="1981">
                  <c:v>7.93</c:v>
                </c:pt>
                <c:pt idx="1982">
                  <c:v>7.98</c:v>
                </c:pt>
                <c:pt idx="1983">
                  <c:v>8.07</c:v>
                </c:pt>
                <c:pt idx="1984">
                  <c:v>8.1</c:v>
                </c:pt>
                <c:pt idx="1985">
                  <c:v>8.1</c:v>
                </c:pt>
                <c:pt idx="1986">
                  <c:v>8.1</c:v>
                </c:pt>
                <c:pt idx="1987">
                  <c:v>8.1</c:v>
                </c:pt>
                <c:pt idx="1988">
                  <c:v>8.16</c:v>
                </c:pt>
                <c:pt idx="1989">
                  <c:v>8.15</c:v>
                </c:pt>
                <c:pt idx="1990">
                  <c:v>8.2200000000000006</c:v>
                </c:pt>
                <c:pt idx="1991">
                  <c:v>8.25</c:v>
                </c:pt>
                <c:pt idx="1992">
                  <c:v>8.2200000000000006</c:v>
                </c:pt>
                <c:pt idx="1993">
                  <c:v>8.2200000000000006</c:v>
                </c:pt>
                <c:pt idx="1994">
                  <c:v>8.2200000000000006</c:v>
                </c:pt>
                <c:pt idx="1995">
                  <c:v>8.26</c:v>
                </c:pt>
                <c:pt idx="1996">
                  <c:v>8.3000000000000007</c:v>
                </c:pt>
                <c:pt idx="1997">
                  <c:v>8.26</c:v>
                </c:pt>
                <c:pt idx="1998">
                  <c:v>8.3000000000000007</c:v>
                </c:pt>
                <c:pt idx="1999">
                  <c:v>8.27</c:v>
                </c:pt>
                <c:pt idx="2000">
                  <c:v>8.27</c:v>
                </c:pt>
                <c:pt idx="2001">
                  <c:v>8.27</c:v>
                </c:pt>
                <c:pt idx="2002">
                  <c:v>8.2799999999999994</c:v>
                </c:pt>
                <c:pt idx="2003">
                  <c:v>8.2899999999999991</c:v>
                </c:pt>
                <c:pt idx="2004">
                  <c:v>8.2899999999999991</c:v>
                </c:pt>
                <c:pt idx="2005">
                  <c:v>8.24</c:v>
                </c:pt>
                <c:pt idx="2006">
                  <c:v>8.2899999999999991</c:v>
                </c:pt>
                <c:pt idx="2007">
                  <c:v>8.2899999999999991</c:v>
                </c:pt>
                <c:pt idx="2008">
                  <c:v>8.2899999999999991</c:v>
                </c:pt>
                <c:pt idx="2009">
                  <c:v>8.2200000000000006</c:v>
                </c:pt>
                <c:pt idx="2010">
                  <c:v>8.16</c:v>
                </c:pt>
                <c:pt idx="2011">
                  <c:v>8.23</c:v>
                </c:pt>
                <c:pt idx="2012">
                  <c:v>8.24</c:v>
                </c:pt>
                <c:pt idx="2013">
                  <c:v>8.35</c:v>
                </c:pt>
                <c:pt idx="2014">
                  <c:v>8.35</c:v>
                </c:pt>
                <c:pt idx="2015">
                  <c:v>8.35</c:v>
                </c:pt>
                <c:pt idx="2016">
                  <c:v>8.43</c:v>
                </c:pt>
                <c:pt idx="2017">
                  <c:v>8.4499999999999993</c:v>
                </c:pt>
                <c:pt idx="2018">
                  <c:v>8.42</c:v>
                </c:pt>
                <c:pt idx="2019">
                  <c:v>8.42</c:v>
                </c:pt>
                <c:pt idx="2020">
                  <c:v>8.4499999999999993</c:v>
                </c:pt>
                <c:pt idx="2021">
                  <c:v>8.4499999999999993</c:v>
                </c:pt>
                <c:pt idx="2022">
                  <c:v>8.4499999999999993</c:v>
                </c:pt>
                <c:pt idx="2023">
                  <c:v>8.5399999999999991</c:v>
                </c:pt>
                <c:pt idx="2024">
                  <c:v>8.6</c:v>
                </c:pt>
                <c:pt idx="2025">
                  <c:v>8.67</c:v>
                </c:pt>
                <c:pt idx="2026">
                  <c:v>8.6300000000000008</c:v>
                </c:pt>
                <c:pt idx="2027">
                  <c:v>8.6300000000000008</c:v>
                </c:pt>
                <c:pt idx="2028">
                  <c:v>8.6300000000000008</c:v>
                </c:pt>
                <c:pt idx="2029">
                  <c:v>8.6300000000000008</c:v>
                </c:pt>
                <c:pt idx="2030">
                  <c:v>8.5299999999999994</c:v>
                </c:pt>
                <c:pt idx="2031">
                  <c:v>8.51</c:v>
                </c:pt>
                <c:pt idx="2032">
                  <c:v>8.49</c:v>
                </c:pt>
                <c:pt idx="2033">
                  <c:v>8.48</c:v>
                </c:pt>
                <c:pt idx="2034">
                  <c:v>8.41</c:v>
                </c:pt>
                <c:pt idx="2035">
                  <c:v>8.41</c:v>
                </c:pt>
                <c:pt idx="2036">
                  <c:v>8.41</c:v>
                </c:pt>
                <c:pt idx="2037">
                  <c:v>8.3699999999999992</c:v>
                </c:pt>
                <c:pt idx="2038">
                  <c:v>8.36</c:v>
                </c:pt>
                <c:pt idx="2039">
                  <c:v>8.3000000000000007</c:v>
                </c:pt>
                <c:pt idx="2040">
                  <c:v>8.31</c:v>
                </c:pt>
                <c:pt idx="2041">
                  <c:v>8.33</c:v>
                </c:pt>
                <c:pt idx="2042">
                  <c:v>8.33</c:v>
                </c:pt>
                <c:pt idx="2043">
                  <c:v>8.33</c:v>
                </c:pt>
                <c:pt idx="2044">
                  <c:v>8.3000000000000007</c:v>
                </c:pt>
                <c:pt idx="2045">
                  <c:v>8.34</c:v>
                </c:pt>
                <c:pt idx="2046">
                  <c:v>8.2899999999999991</c:v>
                </c:pt>
                <c:pt idx="2047">
                  <c:v>8.18</c:v>
                </c:pt>
                <c:pt idx="2048">
                  <c:v>8.14</c:v>
                </c:pt>
                <c:pt idx="2049">
                  <c:v>8.14</c:v>
                </c:pt>
                <c:pt idx="2050">
                  <c:v>8.14</c:v>
                </c:pt>
                <c:pt idx="2051">
                  <c:v>8.2100000000000009</c:v>
                </c:pt>
                <c:pt idx="2052">
                  <c:v>8.35</c:v>
                </c:pt>
                <c:pt idx="2053">
                  <c:v>8.4</c:v>
                </c:pt>
                <c:pt idx="2054">
                  <c:v>8.4700000000000006</c:v>
                </c:pt>
                <c:pt idx="2055">
                  <c:v>8.5399999999999991</c:v>
                </c:pt>
                <c:pt idx="2056">
                  <c:v>8.5399999999999991</c:v>
                </c:pt>
                <c:pt idx="2057">
                  <c:v>8.5399999999999991</c:v>
                </c:pt>
                <c:pt idx="2058">
                  <c:v>8.49</c:v>
                </c:pt>
                <c:pt idx="2059">
                  <c:v>8.5399999999999991</c:v>
                </c:pt>
                <c:pt idx="2060">
                  <c:v>8.56</c:v>
                </c:pt>
                <c:pt idx="2061">
                  <c:v>8.5299999999999994</c:v>
                </c:pt>
                <c:pt idx="2062">
                  <c:v>8.6300000000000008</c:v>
                </c:pt>
                <c:pt idx="2063">
                  <c:v>8.6300000000000008</c:v>
                </c:pt>
                <c:pt idx="2064">
                  <c:v>8.6300000000000008</c:v>
                </c:pt>
                <c:pt idx="2065">
                  <c:v>8.69</c:v>
                </c:pt>
                <c:pt idx="2066">
                  <c:v>8.6199999999999992</c:v>
                </c:pt>
                <c:pt idx="2067">
                  <c:v>8.69</c:v>
                </c:pt>
                <c:pt idx="2068">
                  <c:v>8.56</c:v>
                </c:pt>
                <c:pt idx="2069">
                  <c:v>8.56</c:v>
                </c:pt>
                <c:pt idx="2070">
                  <c:v>8.56</c:v>
                </c:pt>
                <c:pt idx="2071">
                  <c:v>8.56</c:v>
                </c:pt>
                <c:pt idx="2072">
                  <c:v>8.6199999999999992</c:v>
                </c:pt>
                <c:pt idx="2073">
                  <c:v>8.57</c:v>
                </c:pt>
                <c:pt idx="2074">
                  <c:v>8.61</c:v>
                </c:pt>
                <c:pt idx="2075">
                  <c:v>8.64</c:v>
                </c:pt>
                <c:pt idx="2076">
                  <c:v>8.81</c:v>
                </c:pt>
                <c:pt idx="2077">
                  <c:v>8.81</c:v>
                </c:pt>
                <c:pt idx="2078">
                  <c:v>8.81</c:v>
                </c:pt>
                <c:pt idx="2079">
                  <c:v>8.93</c:v>
                </c:pt>
                <c:pt idx="2080">
                  <c:v>8.94</c:v>
                </c:pt>
                <c:pt idx="2081">
                  <c:v>8.8000000000000007</c:v>
                </c:pt>
                <c:pt idx="2082">
                  <c:v>8.7899999999999991</c:v>
                </c:pt>
                <c:pt idx="2083">
                  <c:v>8.81</c:v>
                </c:pt>
                <c:pt idx="2084">
                  <c:v>8.81</c:v>
                </c:pt>
                <c:pt idx="2085">
                  <c:v>8.81</c:v>
                </c:pt>
                <c:pt idx="2086">
                  <c:v>8.7899999999999991</c:v>
                </c:pt>
                <c:pt idx="2087">
                  <c:v>8.77</c:v>
                </c:pt>
                <c:pt idx="2088">
                  <c:v>8.82</c:v>
                </c:pt>
                <c:pt idx="2089">
                  <c:v>8.83</c:v>
                </c:pt>
                <c:pt idx="2090">
                  <c:v>8.7899999999999991</c:v>
                </c:pt>
                <c:pt idx="2091">
                  <c:v>8.7899999999999991</c:v>
                </c:pt>
                <c:pt idx="2092">
                  <c:v>8.7899999999999991</c:v>
                </c:pt>
                <c:pt idx="2093">
                  <c:v>8.8800000000000008</c:v>
                </c:pt>
                <c:pt idx="2094">
                  <c:v>8.8000000000000007</c:v>
                </c:pt>
                <c:pt idx="2095">
                  <c:v>8.74</c:v>
                </c:pt>
                <c:pt idx="2096">
                  <c:v>8.7200000000000006</c:v>
                </c:pt>
                <c:pt idx="2097">
                  <c:v>8.73</c:v>
                </c:pt>
                <c:pt idx="2098">
                  <c:v>8.73</c:v>
                </c:pt>
                <c:pt idx="2099">
                  <c:v>8.73</c:v>
                </c:pt>
                <c:pt idx="2100">
                  <c:v>8.73</c:v>
                </c:pt>
                <c:pt idx="2101">
                  <c:v>8.75</c:v>
                </c:pt>
                <c:pt idx="2102">
                  <c:v>8.89</c:v>
                </c:pt>
                <c:pt idx="2103">
                  <c:v>8.89</c:v>
                </c:pt>
                <c:pt idx="2104">
                  <c:v>8.89</c:v>
                </c:pt>
                <c:pt idx="2105">
                  <c:v>8.89</c:v>
                </c:pt>
                <c:pt idx="2106">
                  <c:v>8.89</c:v>
                </c:pt>
                <c:pt idx="2107">
                  <c:v>8.9</c:v>
                </c:pt>
                <c:pt idx="2108">
                  <c:v>8.92</c:v>
                </c:pt>
                <c:pt idx="2109">
                  <c:v>8.7899999999999991</c:v>
                </c:pt>
                <c:pt idx="2110">
                  <c:v>8.7899999999999991</c:v>
                </c:pt>
                <c:pt idx="2111">
                  <c:v>8.7899999999999991</c:v>
                </c:pt>
                <c:pt idx="2112">
                  <c:v>8.7899999999999991</c:v>
                </c:pt>
                <c:pt idx="2113">
                  <c:v>8.7899999999999991</c:v>
                </c:pt>
                <c:pt idx="2114">
                  <c:v>9.0299999999999994</c:v>
                </c:pt>
                <c:pt idx="2115">
                  <c:v>9.19</c:v>
                </c:pt>
                <c:pt idx="2116">
                  <c:v>9.2200000000000006</c:v>
                </c:pt>
                <c:pt idx="2117">
                  <c:v>9.2200000000000006</c:v>
                </c:pt>
                <c:pt idx="2118">
                  <c:v>9.16</c:v>
                </c:pt>
                <c:pt idx="2119">
                  <c:v>9.16</c:v>
                </c:pt>
                <c:pt idx="2120">
                  <c:v>9.16</c:v>
                </c:pt>
                <c:pt idx="2121">
                  <c:v>9.1199999999999992</c:v>
                </c:pt>
                <c:pt idx="2122">
                  <c:v>9.11</c:v>
                </c:pt>
                <c:pt idx="2123">
                  <c:v>9.16</c:v>
                </c:pt>
                <c:pt idx="2124">
                  <c:v>9.23</c:v>
                </c:pt>
                <c:pt idx="2125">
                  <c:v>9.25</c:v>
                </c:pt>
                <c:pt idx="2126">
                  <c:v>9.25</c:v>
                </c:pt>
                <c:pt idx="2127">
                  <c:v>9.25</c:v>
                </c:pt>
                <c:pt idx="2128">
                  <c:v>9.2100000000000009</c:v>
                </c:pt>
                <c:pt idx="2129">
                  <c:v>9.2100000000000009</c:v>
                </c:pt>
                <c:pt idx="2130">
                  <c:v>9.2200000000000006</c:v>
                </c:pt>
                <c:pt idx="2131">
                  <c:v>9.23</c:v>
                </c:pt>
                <c:pt idx="2132">
                  <c:v>9.2200000000000006</c:v>
                </c:pt>
                <c:pt idx="2133">
                  <c:v>9.2200000000000006</c:v>
                </c:pt>
                <c:pt idx="2134">
                  <c:v>9.2200000000000006</c:v>
                </c:pt>
                <c:pt idx="2135">
                  <c:v>9.34</c:v>
                </c:pt>
                <c:pt idx="2136">
                  <c:v>9.24</c:v>
                </c:pt>
                <c:pt idx="2137">
                  <c:v>9.23</c:v>
                </c:pt>
                <c:pt idx="2138">
                  <c:v>9.15</c:v>
                </c:pt>
                <c:pt idx="2139">
                  <c:v>9.16</c:v>
                </c:pt>
                <c:pt idx="2140">
                  <c:v>9.16</c:v>
                </c:pt>
                <c:pt idx="2141">
                  <c:v>9.16</c:v>
                </c:pt>
                <c:pt idx="2142">
                  <c:v>9.06</c:v>
                </c:pt>
                <c:pt idx="2143">
                  <c:v>9.06</c:v>
                </c:pt>
                <c:pt idx="2144">
                  <c:v>9.26</c:v>
                </c:pt>
                <c:pt idx="2145">
                  <c:v>9.19</c:v>
                </c:pt>
                <c:pt idx="2146">
                  <c:v>9.18</c:v>
                </c:pt>
                <c:pt idx="2147">
                  <c:v>9.18</c:v>
                </c:pt>
                <c:pt idx="2148">
                  <c:v>9.18</c:v>
                </c:pt>
                <c:pt idx="2149">
                  <c:v>9.3000000000000007</c:v>
                </c:pt>
                <c:pt idx="2150">
                  <c:v>9.18</c:v>
                </c:pt>
                <c:pt idx="2151">
                  <c:v>9.02</c:v>
                </c:pt>
                <c:pt idx="2152">
                  <c:v>9.0299999999999994</c:v>
                </c:pt>
                <c:pt idx="2153">
                  <c:v>8.9700000000000006</c:v>
                </c:pt>
                <c:pt idx="2154">
                  <c:v>8.9700000000000006</c:v>
                </c:pt>
                <c:pt idx="2155">
                  <c:v>8.9700000000000006</c:v>
                </c:pt>
                <c:pt idx="2156">
                  <c:v>9.14</c:v>
                </c:pt>
                <c:pt idx="2157">
                  <c:v>9.4600000000000009</c:v>
                </c:pt>
                <c:pt idx="2158">
                  <c:v>9.5</c:v>
                </c:pt>
                <c:pt idx="2159">
                  <c:v>9.5</c:v>
                </c:pt>
                <c:pt idx="2160">
                  <c:v>9.3000000000000007</c:v>
                </c:pt>
                <c:pt idx="2161">
                  <c:v>9.3000000000000007</c:v>
                </c:pt>
                <c:pt idx="2162">
                  <c:v>9.3000000000000007</c:v>
                </c:pt>
                <c:pt idx="2163">
                  <c:v>9.24</c:v>
                </c:pt>
                <c:pt idx="2164">
                  <c:v>9.23</c:v>
                </c:pt>
                <c:pt idx="2165">
                  <c:v>9.2100000000000009</c:v>
                </c:pt>
                <c:pt idx="2166">
                  <c:v>9.2100000000000009</c:v>
                </c:pt>
                <c:pt idx="2167">
                  <c:v>9.25</c:v>
                </c:pt>
                <c:pt idx="2168">
                  <c:v>9.25</c:v>
                </c:pt>
                <c:pt idx="2169">
                  <c:v>9.25</c:v>
                </c:pt>
                <c:pt idx="2170">
                  <c:v>9.31</c:v>
                </c:pt>
                <c:pt idx="2171">
                  <c:v>9.36</c:v>
                </c:pt>
                <c:pt idx="2172">
                  <c:v>9.32</c:v>
                </c:pt>
                <c:pt idx="2173">
                  <c:v>9.6</c:v>
                </c:pt>
                <c:pt idx="2174">
                  <c:v>9.58</c:v>
                </c:pt>
                <c:pt idx="2175">
                  <c:v>9.58</c:v>
                </c:pt>
                <c:pt idx="2176">
                  <c:v>9.58</c:v>
                </c:pt>
                <c:pt idx="2177">
                  <c:v>9.64</c:v>
                </c:pt>
                <c:pt idx="2178">
                  <c:v>9.89</c:v>
                </c:pt>
                <c:pt idx="2179">
                  <c:v>9.93</c:v>
                </c:pt>
                <c:pt idx="2180">
                  <c:v>9.93</c:v>
                </c:pt>
                <c:pt idx="2181">
                  <c:v>9.9700000000000006</c:v>
                </c:pt>
                <c:pt idx="2182">
                  <c:v>9.9700000000000006</c:v>
                </c:pt>
                <c:pt idx="2183">
                  <c:v>9.9700000000000006</c:v>
                </c:pt>
                <c:pt idx="2184">
                  <c:v>9.9499999999999993</c:v>
                </c:pt>
                <c:pt idx="2185">
                  <c:v>10.14</c:v>
                </c:pt>
                <c:pt idx="2186">
                  <c:v>10.19</c:v>
                </c:pt>
                <c:pt idx="2187">
                  <c:v>10.119999999999999</c:v>
                </c:pt>
                <c:pt idx="2188">
                  <c:v>10.27</c:v>
                </c:pt>
                <c:pt idx="2189">
                  <c:v>10.27</c:v>
                </c:pt>
                <c:pt idx="2190">
                  <c:v>10.27</c:v>
                </c:pt>
                <c:pt idx="2191">
                  <c:v>10.3</c:v>
                </c:pt>
                <c:pt idx="2192">
                  <c:v>10.26</c:v>
                </c:pt>
                <c:pt idx="2193">
                  <c:v>10.38</c:v>
                </c:pt>
                <c:pt idx="2194">
                  <c:v>10.26</c:v>
                </c:pt>
                <c:pt idx="2195">
                  <c:v>10.18</c:v>
                </c:pt>
                <c:pt idx="2196">
                  <c:v>10.18</c:v>
                </c:pt>
                <c:pt idx="2197">
                  <c:v>10.18</c:v>
                </c:pt>
                <c:pt idx="2198">
                  <c:v>10.16</c:v>
                </c:pt>
                <c:pt idx="2199">
                  <c:v>10.25</c:v>
                </c:pt>
                <c:pt idx="2200">
                  <c:v>10.4</c:v>
                </c:pt>
                <c:pt idx="2201">
                  <c:v>10.26</c:v>
                </c:pt>
                <c:pt idx="2202">
                  <c:v>10.18</c:v>
                </c:pt>
                <c:pt idx="2203">
                  <c:v>10.18</c:v>
                </c:pt>
                <c:pt idx="2204">
                  <c:v>10.18</c:v>
                </c:pt>
                <c:pt idx="2205">
                  <c:v>10.039999999999999</c:v>
                </c:pt>
                <c:pt idx="2206">
                  <c:v>10.26</c:v>
                </c:pt>
                <c:pt idx="2207">
                  <c:v>10.54</c:v>
                </c:pt>
                <c:pt idx="2208">
                  <c:v>10.56</c:v>
                </c:pt>
                <c:pt idx="2209">
                  <c:v>10.55</c:v>
                </c:pt>
                <c:pt idx="2210">
                  <c:v>10.55</c:v>
                </c:pt>
                <c:pt idx="2211">
                  <c:v>10.55</c:v>
                </c:pt>
                <c:pt idx="2212">
                  <c:v>10.89</c:v>
                </c:pt>
                <c:pt idx="2213">
                  <c:v>10.86</c:v>
                </c:pt>
                <c:pt idx="2214">
                  <c:v>10.54</c:v>
                </c:pt>
                <c:pt idx="2215">
                  <c:v>10.64</c:v>
                </c:pt>
                <c:pt idx="2216">
                  <c:v>10.61</c:v>
                </c:pt>
                <c:pt idx="2217">
                  <c:v>10.61</c:v>
                </c:pt>
                <c:pt idx="2218">
                  <c:v>10.61</c:v>
                </c:pt>
                <c:pt idx="2219">
                  <c:v>10.44</c:v>
                </c:pt>
                <c:pt idx="2220">
                  <c:v>10.27</c:v>
                </c:pt>
                <c:pt idx="2221">
                  <c:v>10.26</c:v>
                </c:pt>
                <c:pt idx="2222">
                  <c:v>10.039999999999999</c:v>
                </c:pt>
                <c:pt idx="2223">
                  <c:v>9.61</c:v>
                </c:pt>
                <c:pt idx="2224">
                  <c:v>9.61</c:v>
                </c:pt>
                <c:pt idx="2225">
                  <c:v>9.61</c:v>
                </c:pt>
                <c:pt idx="2226">
                  <c:v>9.61</c:v>
                </c:pt>
                <c:pt idx="2227">
                  <c:v>9.61</c:v>
                </c:pt>
                <c:pt idx="2228">
                  <c:v>9.5399999999999991</c:v>
                </c:pt>
                <c:pt idx="2229">
                  <c:v>9.57</c:v>
                </c:pt>
                <c:pt idx="2230">
                  <c:v>9.57</c:v>
                </c:pt>
                <c:pt idx="2231">
                  <c:v>9.57</c:v>
                </c:pt>
                <c:pt idx="2232">
                  <c:v>9.57</c:v>
                </c:pt>
                <c:pt idx="2233">
                  <c:v>9.57</c:v>
                </c:pt>
                <c:pt idx="2234">
                  <c:v>9.57</c:v>
                </c:pt>
                <c:pt idx="2235">
                  <c:v>9.59</c:v>
                </c:pt>
                <c:pt idx="2236">
                  <c:v>9.6</c:v>
                </c:pt>
                <c:pt idx="2237">
                  <c:v>9.6199999999999992</c:v>
                </c:pt>
                <c:pt idx="2238">
                  <c:v>9.6199999999999992</c:v>
                </c:pt>
                <c:pt idx="2239">
                  <c:v>9.6199999999999992</c:v>
                </c:pt>
                <c:pt idx="2240">
                  <c:v>9.6199999999999992</c:v>
                </c:pt>
                <c:pt idx="2241">
                  <c:v>9.6999999999999993</c:v>
                </c:pt>
              </c:numCache>
            </c:numRef>
          </c:val>
          <c:smooth val="0"/>
          <c:extLst xmlns:c16r2="http://schemas.microsoft.com/office/drawing/2015/06/chart">
            <c:ext xmlns:c16="http://schemas.microsoft.com/office/drawing/2014/chart" uri="{C3380CC4-5D6E-409C-BE32-E72D297353CC}">
              <c16:uniqueId val="{00000001-654C-423B-883D-52463F1383CC}"/>
            </c:ext>
          </c:extLst>
        </c:ser>
        <c:ser>
          <c:idx val="1"/>
          <c:order val="1"/>
          <c:tx>
            <c:strRef>
              <c:f>'2.1.'!$D$5:$D$6</c:f>
              <c:strCache>
                <c:ptCount val="2"/>
                <c:pt idx="1">
                  <c:v>EM 10Y index</c:v>
                </c:pt>
              </c:strCache>
            </c:strRef>
          </c:tx>
          <c:spPr>
            <a:ln w="22225" cap="rnd">
              <a:solidFill>
                <a:schemeClr val="accent1"/>
              </a:solidFill>
              <a:round/>
            </a:ln>
            <a:effectLst/>
          </c:spPr>
          <c:marker>
            <c:symbol val="none"/>
          </c:marker>
          <c:cat>
            <c:numRef>
              <c:f>'2.1.'!$A$7:$A$2248</c:f>
              <c:numCache>
                <c:formatCode>m/d/yyyy</c:formatCode>
                <c:ptCount val="2242"/>
                <c:pt idx="0">
                  <c:v>44602</c:v>
                </c:pt>
                <c:pt idx="1">
                  <c:v>44601</c:v>
                </c:pt>
                <c:pt idx="2">
                  <c:v>44600</c:v>
                </c:pt>
                <c:pt idx="3">
                  <c:v>44599</c:v>
                </c:pt>
                <c:pt idx="4">
                  <c:v>44598</c:v>
                </c:pt>
                <c:pt idx="5">
                  <c:v>44597</c:v>
                </c:pt>
                <c:pt idx="6">
                  <c:v>44596</c:v>
                </c:pt>
                <c:pt idx="7">
                  <c:v>44595</c:v>
                </c:pt>
                <c:pt idx="8">
                  <c:v>44594</c:v>
                </c:pt>
                <c:pt idx="9">
                  <c:v>44593</c:v>
                </c:pt>
                <c:pt idx="10">
                  <c:v>44592</c:v>
                </c:pt>
                <c:pt idx="11">
                  <c:v>44591</c:v>
                </c:pt>
                <c:pt idx="12">
                  <c:v>44590</c:v>
                </c:pt>
                <c:pt idx="13">
                  <c:v>44589</c:v>
                </c:pt>
                <c:pt idx="14">
                  <c:v>44588</c:v>
                </c:pt>
                <c:pt idx="15">
                  <c:v>44587</c:v>
                </c:pt>
                <c:pt idx="16">
                  <c:v>44586</c:v>
                </c:pt>
                <c:pt idx="17">
                  <c:v>44585</c:v>
                </c:pt>
                <c:pt idx="18">
                  <c:v>44584</c:v>
                </c:pt>
                <c:pt idx="19">
                  <c:v>44583</c:v>
                </c:pt>
                <c:pt idx="20">
                  <c:v>44582</c:v>
                </c:pt>
                <c:pt idx="21">
                  <c:v>44581</c:v>
                </c:pt>
                <c:pt idx="22">
                  <c:v>44580</c:v>
                </c:pt>
                <c:pt idx="23">
                  <c:v>44579</c:v>
                </c:pt>
                <c:pt idx="24">
                  <c:v>44578</c:v>
                </c:pt>
                <c:pt idx="25">
                  <c:v>44577</c:v>
                </c:pt>
                <c:pt idx="26">
                  <c:v>44576</c:v>
                </c:pt>
                <c:pt idx="27">
                  <c:v>44575</c:v>
                </c:pt>
                <c:pt idx="28">
                  <c:v>44574</c:v>
                </c:pt>
                <c:pt idx="29">
                  <c:v>44573</c:v>
                </c:pt>
                <c:pt idx="30">
                  <c:v>44572</c:v>
                </c:pt>
                <c:pt idx="31">
                  <c:v>44571</c:v>
                </c:pt>
                <c:pt idx="32">
                  <c:v>44570</c:v>
                </c:pt>
                <c:pt idx="33">
                  <c:v>44569</c:v>
                </c:pt>
                <c:pt idx="34">
                  <c:v>44568</c:v>
                </c:pt>
                <c:pt idx="35">
                  <c:v>44567</c:v>
                </c:pt>
                <c:pt idx="36">
                  <c:v>44566</c:v>
                </c:pt>
                <c:pt idx="37">
                  <c:v>44565</c:v>
                </c:pt>
                <c:pt idx="38">
                  <c:v>44564</c:v>
                </c:pt>
                <c:pt idx="39">
                  <c:v>44563</c:v>
                </c:pt>
                <c:pt idx="40">
                  <c:v>44562</c:v>
                </c:pt>
                <c:pt idx="41">
                  <c:v>44561</c:v>
                </c:pt>
                <c:pt idx="42">
                  <c:v>44560</c:v>
                </c:pt>
                <c:pt idx="43">
                  <c:v>44559</c:v>
                </c:pt>
                <c:pt idx="44">
                  <c:v>44558</c:v>
                </c:pt>
                <c:pt idx="45">
                  <c:v>44557</c:v>
                </c:pt>
                <c:pt idx="46">
                  <c:v>44556</c:v>
                </c:pt>
                <c:pt idx="47">
                  <c:v>44555</c:v>
                </c:pt>
                <c:pt idx="48">
                  <c:v>44554</c:v>
                </c:pt>
                <c:pt idx="49">
                  <c:v>44553</c:v>
                </c:pt>
                <c:pt idx="50">
                  <c:v>44552</c:v>
                </c:pt>
                <c:pt idx="51">
                  <c:v>44551</c:v>
                </c:pt>
                <c:pt idx="52">
                  <c:v>44550</c:v>
                </c:pt>
                <c:pt idx="53">
                  <c:v>44549</c:v>
                </c:pt>
                <c:pt idx="54">
                  <c:v>44548</c:v>
                </c:pt>
                <c:pt idx="55">
                  <c:v>44547</c:v>
                </c:pt>
                <c:pt idx="56">
                  <c:v>44546</c:v>
                </c:pt>
                <c:pt idx="57">
                  <c:v>44545</c:v>
                </c:pt>
                <c:pt idx="58">
                  <c:v>44544</c:v>
                </c:pt>
                <c:pt idx="59">
                  <c:v>44543</c:v>
                </c:pt>
                <c:pt idx="60">
                  <c:v>44542</c:v>
                </c:pt>
                <c:pt idx="61">
                  <c:v>44541</c:v>
                </c:pt>
                <c:pt idx="62">
                  <c:v>44540</c:v>
                </c:pt>
                <c:pt idx="63">
                  <c:v>44539</c:v>
                </c:pt>
                <c:pt idx="64">
                  <c:v>44538</c:v>
                </c:pt>
                <c:pt idx="65">
                  <c:v>44537</c:v>
                </c:pt>
                <c:pt idx="66">
                  <c:v>44536</c:v>
                </c:pt>
                <c:pt idx="67">
                  <c:v>44535</c:v>
                </c:pt>
                <c:pt idx="68">
                  <c:v>44534</c:v>
                </c:pt>
                <c:pt idx="69">
                  <c:v>44533</c:v>
                </c:pt>
                <c:pt idx="70">
                  <c:v>44532</c:v>
                </c:pt>
                <c:pt idx="71">
                  <c:v>44531</c:v>
                </c:pt>
                <c:pt idx="72">
                  <c:v>44530</c:v>
                </c:pt>
                <c:pt idx="73">
                  <c:v>44529</c:v>
                </c:pt>
                <c:pt idx="74">
                  <c:v>44528</c:v>
                </c:pt>
                <c:pt idx="75">
                  <c:v>44527</c:v>
                </c:pt>
                <c:pt idx="76">
                  <c:v>44526</c:v>
                </c:pt>
                <c:pt idx="77">
                  <c:v>44525</c:v>
                </c:pt>
                <c:pt idx="78">
                  <c:v>44524</c:v>
                </c:pt>
                <c:pt idx="79">
                  <c:v>44523</c:v>
                </c:pt>
                <c:pt idx="80">
                  <c:v>44522</c:v>
                </c:pt>
                <c:pt idx="81">
                  <c:v>44521</c:v>
                </c:pt>
                <c:pt idx="82">
                  <c:v>44520</c:v>
                </c:pt>
                <c:pt idx="83">
                  <c:v>44519</c:v>
                </c:pt>
                <c:pt idx="84">
                  <c:v>44518</c:v>
                </c:pt>
                <c:pt idx="85">
                  <c:v>44517</c:v>
                </c:pt>
                <c:pt idx="86">
                  <c:v>44516</c:v>
                </c:pt>
                <c:pt idx="87">
                  <c:v>44515</c:v>
                </c:pt>
                <c:pt idx="88">
                  <c:v>44514</c:v>
                </c:pt>
                <c:pt idx="89">
                  <c:v>44513</c:v>
                </c:pt>
                <c:pt idx="90">
                  <c:v>44512</c:v>
                </c:pt>
                <c:pt idx="91">
                  <c:v>44511</c:v>
                </c:pt>
                <c:pt idx="92">
                  <c:v>44510</c:v>
                </c:pt>
                <c:pt idx="93">
                  <c:v>44509</c:v>
                </c:pt>
                <c:pt idx="94">
                  <c:v>44508</c:v>
                </c:pt>
                <c:pt idx="95">
                  <c:v>44507</c:v>
                </c:pt>
                <c:pt idx="96">
                  <c:v>44506</c:v>
                </c:pt>
                <c:pt idx="97">
                  <c:v>44505</c:v>
                </c:pt>
                <c:pt idx="98">
                  <c:v>44504</c:v>
                </c:pt>
                <c:pt idx="99">
                  <c:v>44503</c:v>
                </c:pt>
                <c:pt idx="100">
                  <c:v>44502</c:v>
                </c:pt>
                <c:pt idx="101">
                  <c:v>44501</c:v>
                </c:pt>
                <c:pt idx="102">
                  <c:v>44500</c:v>
                </c:pt>
                <c:pt idx="103">
                  <c:v>44499</c:v>
                </c:pt>
                <c:pt idx="104">
                  <c:v>44498</c:v>
                </c:pt>
                <c:pt idx="105">
                  <c:v>44497</c:v>
                </c:pt>
                <c:pt idx="106">
                  <c:v>44496</c:v>
                </c:pt>
                <c:pt idx="107">
                  <c:v>44495</c:v>
                </c:pt>
                <c:pt idx="108">
                  <c:v>44494</c:v>
                </c:pt>
                <c:pt idx="109">
                  <c:v>44493</c:v>
                </c:pt>
                <c:pt idx="110">
                  <c:v>44492</c:v>
                </c:pt>
                <c:pt idx="111">
                  <c:v>44491</c:v>
                </c:pt>
                <c:pt idx="112">
                  <c:v>44490</c:v>
                </c:pt>
                <c:pt idx="113">
                  <c:v>44489</c:v>
                </c:pt>
                <c:pt idx="114">
                  <c:v>44488</c:v>
                </c:pt>
                <c:pt idx="115">
                  <c:v>44487</c:v>
                </c:pt>
                <c:pt idx="116">
                  <c:v>44486</c:v>
                </c:pt>
                <c:pt idx="117">
                  <c:v>44485</c:v>
                </c:pt>
                <c:pt idx="118">
                  <c:v>44484</c:v>
                </c:pt>
                <c:pt idx="119">
                  <c:v>44483</c:v>
                </c:pt>
                <c:pt idx="120">
                  <c:v>44482</c:v>
                </c:pt>
                <c:pt idx="121">
                  <c:v>44481</c:v>
                </c:pt>
                <c:pt idx="122">
                  <c:v>44480</c:v>
                </c:pt>
                <c:pt idx="123">
                  <c:v>44479</c:v>
                </c:pt>
                <c:pt idx="124">
                  <c:v>44478</c:v>
                </c:pt>
                <c:pt idx="125">
                  <c:v>44477</c:v>
                </c:pt>
                <c:pt idx="126">
                  <c:v>44476</c:v>
                </c:pt>
                <c:pt idx="127">
                  <c:v>44475</c:v>
                </c:pt>
                <c:pt idx="128">
                  <c:v>44474</c:v>
                </c:pt>
                <c:pt idx="129">
                  <c:v>44473</c:v>
                </c:pt>
                <c:pt idx="130">
                  <c:v>44472</c:v>
                </c:pt>
                <c:pt idx="131">
                  <c:v>44471</c:v>
                </c:pt>
                <c:pt idx="132">
                  <c:v>44470</c:v>
                </c:pt>
                <c:pt idx="133">
                  <c:v>44469</c:v>
                </c:pt>
                <c:pt idx="134">
                  <c:v>44468</c:v>
                </c:pt>
                <c:pt idx="135">
                  <c:v>44467</c:v>
                </c:pt>
                <c:pt idx="136">
                  <c:v>44466</c:v>
                </c:pt>
                <c:pt idx="137">
                  <c:v>44465</c:v>
                </c:pt>
                <c:pt idx="138">
                  <c:v>44464</c:v>
                </c:pt>
                <c:pt idx="139">
                  <c:v>44463</c:v>
                </c:pt>
                <c:pt idx="140">
                  <c:v>44462</c:v>
                </c:pt>
                <c:pt idx="141">
                  <c:v>44461</c:v>
                </c:pt>
                <c:pt idx="142">
                  <c:v>44460</c:v>
                </c:pt>
                <c:pt idx="143">
                  <c:v>44459</c:v>
                </c:pt>
                <c:pt idx="144">
                  <c:v>44458</c:v>
                </c:pt>
                <c:pt idx="145">
                  <c:v>44457</c:v>
                </c:pt>
                <c:pt idx="146">
                  <c:v>44456</c:v>
                </c:pt>
                <c:pt idx="147">
                  <c:v>44455</c:v>
                </c:pt>
                <c:pt idx="148">
                  <c:v>44454</c:v>
                </c:pt>
                <c:pt idx="149">
                  <c:v>44453</c:v>
                </c:pt>
                <c:pt idx="150">
                  <c:v>44452</c:v>
                </c:pt>
                <c:pt idx="151">
                  <c:v>44451</c:v>
                </c:pt>
                <c:pt idx="152">
                  <c:v>44450</c:v>
                </c:pt>
                <c:pt idx="153">
                  <c:v>44449</c:v>
                </c:pt>
                <c:pt idx="154">
                  <c:v>44448</c:v>
                </c:pt>
                <c:pt idx="155">
                  <c:v>44447</c:v>
                </c:pt>
                <c:pt idx="156">
                  <c:v>44446</c:v>
                </c:pt>
                <c:pt idx="157">
                  <c:v>44445</c:v>
                </c:pt>
                <c:pt idx="158">
                  <c:v>44444</c:v>
                </c:pt>
                <c:pt idx="159">
                  <c:v>44443</c:v>
                </c:pt>
                <c:pt idx="160">
                  <c:v>44442</c:v>
                </c:pt>
                <c:pt idx="161">
                  <c:v>44441</c:v>
                </c:pt>
                <c:pt idx="162">
                  <c:v>44440</c:v>
                </c:pt>
                <c:pt idx="163">
                  <c:v>44439</c:v>
                </c:pt>
                <c:pt idx="164">
                  <c:v>44438</c:v>
                </c:pt>
                <c:pt idx="165">
                  <c:v>44437</c:v>
                </c:pt>
                <c:pt idx="166">
                  <c:v>44436</c:v>
                </c:pt>
                <c:pt idx="167">
                  <c:v>44435</c:v>
                </c:pt>
                <c:pt idx="168">
                  <c:v>44434</c:v>
                </c:pt>
                <c:pt idx="169">
                  <c:v>44433</c:v>
                </c:pt>
                <c:pt idx="170">
                  <c:v>44432</c:v>
                </c:pt>
                <c:pt idx="171">
                  <c:v>44431</c:v>
                </c:pt>
                <c:pt idx="172">
                  <c:v>44430</c:v>
                </c:pt>
                <c:pt idx="173">
                  <c:v>44429</c:v>
                </c:pt>
                <c:pt idx="174">
                  <c:v>44428</c:v>
                </c:pt>
                <c:pt idx="175">
                  <c:v>44427</c:v>
                </c:pt>
                <c:pt idx="176">
                  <c:v>44426</c:v>
                </c:pt>
                <c:pt idx="177">
                  <c:v>44425</c:v>
                </c:pt>
                <c:pt idx="178">
                  <c:v>44424</c:v>
                </c:pt>
                <c:pt idx="179">
                  <c:v>44423</c:v>
                </c:pt>
                <c:pt idx="180">
                  <c:v>44422</c:v>
                </c:pt>
                <c:pt idx="181">
                  <c:v>44421</c:v>
                </c:pt>
                <c:pt idx="182">
                  <c:v>44420</c:v>
                </c:pt>
                <c:pt idx="183">
                  <c:v>44419</c:v>
                </c:pt>
                <c:pt idx="184">
                  <c:v>44418</c:v>
                </c:pt>
                <c:pt idx="185">
                  <c:v>44417</c:v>
                </c:pt>
                <c:pt idx="186">
                  <c:v>44416</c:v>
                </c:pt>
                <c:pt idx="187">
                  <c:v>44415</c:v>
                </c:pt>
                <c:pt idx="188">
                  <c:v>44414</c:v>
                </c:pt>
                <c:pt idx="189">
                  <c:v>44413</c:v>
                </c:pt>
                <c:pt idx="190">
                  <c:v>44412</c:v>
                </c:pt>
                <c:pt idx="191">
                  <c:v>44411</c:v>
                </c:pt>
                <c:pt idx="192">
                  <c:v>44410</c:v>
                </c:pt>
                <c:pt idx="193">
                  <c:v>44409</c:v>
                </c:pt>
                <c:pt idx="194">
                  <c:v>44408</c:v>
                </c:pt>
                <c:pt idx="195">
                  <c:v>44407</c:v>
                </c:pt>
                <c:pt idx="196">
                  <c:v>44406</c:v>
                </c:pt>
                <c:pt idx="197">
                  <c:v>44405</c:v>
                </c:pt>
                <c:pt idx="198">
                  <c:v>44404</c:v>
                </c:pt>
                <c:pt idx="199">
                  <c:v>44403</c:v>
                </c:pt>
                <c:pt idx="200">
                  <c:v>44402</c:v>
                </c:pt>
                <c:pt idx="201">
                  <c:v>44401</c:v>
                </c:pt>
                <c:pt idx="202">
                  <c:v>44400</c:v>
                </c:pt>
                <c:pt idx="203">
                  <c:v>44399</c:v>
                </c:pt>
                <c:pt idx="204">
                  <c:v>44398</c:v>
                </c:pt>
                <c:pt idx="205">
                  <c:v>44397</c:v>
                </c:pt>
                <c:pt idx="206">
                  <c:v>44396</c:v>
                </c:pt>
                <c:pt idx="207">
                  <c:v>44395</c:v>
                </c:pt>
                <c:pt idx="208">
                  <c:v>44394</c:v>
                </c:pt>
                <c:pt idx="209">
                  <c:v>44393</c:v>
                </c:pt>
                <c:pt idx="210">
                  <c:v>44392</c:v>
                </c:pt>
                <c:pt idx="211">
                  <c:v>44391</c:v>
                </c:pt>
                <c:pt idx="212">
                  <c:v>44390</c:v>
                </c:pt>
                <c:pt idx="213">
                  <c:v>44389</c:v>
                </c:pt>
                <c:pt idx="214">
                  <c:v>44388</c:v>
                </c:pt>
                <c:pt idx="215">
                  <c:v>44387</c:v>
                </c:pt>
                <c:pt idx="216">
                  <c:v>44386</c:v>
                </c:pt>
                <c:pt idx="217">
                  <c:v>44385</c:v>
                </c:pt>
                <c:pt idx="218">
                  <c:v>44384</c:v>
                </c:pt>
                <c:pt idx="219">
                  <c:v>44383</c:v>
                </c:pt>
                <c:pt idx="220">
                  <c:v>44382</c:v>
                </c:pt>
                <c:pt idx="221">
                  <c:v>44381</c:v>
                </c:pt>
                <c:pt idx="222">
                  <c:v>44380</c:v>
                </c:pt>
                <c:pt idx="223">
                  <c:v>44379</c:v>
                </c:pt>
                <c:pt idx="224">
                  <c:v>44378</c:v>
                </c:pt>
                <c:pt idx="225">
                  <c:v>44377</c:v>
                </c:pt>
                <c:pt idx="226">
                  <c:v>44376</c:v>
                </c:pt>
                <c:pt idx="227">
                  <c:v>44375</c:v>
                </c:pt>
                <c:pt idx="228">
                  <c:v>44374</c:v>
                </c:pt>
                <c:pt idx="229">
                  <c:v>44373</c:v>
                </c:pt>
                <c:pt idx="230">
                  <c:v>44372</c:v>
                </c:pt>
                <c:pt idx="231">
                  <c:v>44371</c:v>
                </c:pt>
                <c:pt idx="232">
                  <c:v>44370</c:v>
                </c:pt>
                <c:pt idx="233">
                  <c:v>44369</c:v>
                </c:pt>
                <c:pt idx="234">
                  <c:v>44368</c:v>
                </c:pt>
                <c:pt idx="235">
                  <c:v>44367</c:v>
                </c:pt>
                <c:pt idx="236">
                  <c:v>44366</c:v>
                </c:pt>
                <c:pt idx="237">
                  <c:v>44365</c:v>
                </c:pt>
                <c:pt idx="238">
                  <c:v>44364</c:v>
                </c:pt>
                <c:pt idx="239">
                  <c:v>44363</c:v>
                </c:pt>
                <c:pt idx="240">
                  <c:v>44362</c:v>
                </c:pt>
                <c:pt idx="241">
                  <c:v>44361</c:v>
                </c:pt>
                <c:pt idx="242">
                  <c:v>44360</c:v>
                </c:pt>
                <c:pt idx="243">
                  <c:v>44359</c:v>
                </c:pt>
                <c:pt idx="244">
                  <c:v>44358</c:v>
                </c:pt>
                <c:pt idx="245">
                  <c:v>44357</c:v>
                </c:pt>
                <c:pt idx="246">
                  <c:v>44356</c:v>
                </c:pt>
                <c:pt idx="247">
                  <c:v>44355</c:v>
                </c:pt>
                <c:pt idx="248">
                  <c:v>44354</c:v>
                </c:pt>
                <c:pt idx="249">
                  <c:v>44353</c:v>
                </c:pt>
                <c:pt idx="250">
                  <c:v>44352</c:v>
                </c:pt>
                <c:pt idx="251">
                  <c:v>44351</c:v>
                </c:pt>
                <c:pt idx="252">
                  <c:v>44350</c:v>
                </c:pt>
                <c:pt idx="253">
                  <c:v>44349</c:v>
                </c:pt>
                <c:pt idx="254">
                  <c:v>44348</c:v>
                </c:pt>
                <c:pt idx="255">
                  <c:v>44347</c:v>
                </c:pt>
                <c:pt idx="256">
                  <c:v>44346</c:v>
                </c:pt>
                <c:pt idx="257">
                  <c:v>44345</c:v>
                </c:pt>
                <c:pt idx="258">
                  <c:v>44344</c:v>
                </c:pt>
                <c:pt idx="259">
                  <c:v>44343</c:v>
                </c:pt>
                <c:pt idx="260">
                  <c:v>44342</c:v>
                </c:pt>
                <c:pt idx="261">
                  <c:v>44341</c:v>
                </c:pt>
                <c:pt idx="262">
                  <c:v>44340</c:v>
                </c:pt>
                <c:pt idx="263">
                  <c:v>44339</c:v>
                </c:pt>
                <c:pt idx="264">
                  <c:v>44338</c:v>
                </c:pt>
                <c:pt idx="265">
                  <c:v>44337</c:v>
                </c:pt>
                <c:pt idx="266">
                  <c:v>44336</c:v>
                </c:pt>
                <c:pt idx="267">
                  <c:v>44335</c:v>
                </c:pt>
                <c:pt idx="268">
                  <c:v>44334</c:v>
                </c:pt>
                <c:pt idx="269">
                  <c:v>44333</c:v>
                </c:pt>
                <c:pt idx="270">
                  <c:v>44332</c:v>
                </c:pt>
                <c:pt idx="271">
                  <c:v>44331</c:v>
                </c:pt>
                <c:pt idx="272">
                  <c:v>44330</c:v>
                </c:pt>
                <c:pt idx="273">
                  <c:v>44329</c:v>
                </c:pt>
                <c:pt idx="274">
                  <c:v>44328</c:v>
                </c:pt>
                <c:pt idx="275">
                  <c:v>44327</c:v>
                </c:pt>
                <c:pt idx="276">
                  <c:v>44326</c:v>
                </c:pt>
                <c:pt idx="277">
                  <c:v>44325</c:v>
                </c:pt>
                <c:pt idx="278">
                  <c:v>44324</c:v>
                </c:pt>
                <c:pt idx="279">
                  <c:v>44323</c:v>
                </c:pt>
                <c:pt idx="280">
                  <c:v>44322</c:v>
                </c:pt>
                <c:pt idx="281">
                  <c:v>44321</c:v>
                </c:pt>
                <c:pt idx="282">
                  <c:v>44320</c:v>
                </c:pt>
                <c:pt idx="283">
                  <c:v>44319</c:v>
                </c:pt>
                <c:pt idx="284">
                  <c:v>44318</c:v>
                </c:pt>
                <c:pt idx="285">
                  <c:v>44317</c:v>
                </c:pt>
                <c:pt idx="286">
                  <c:v>44316</c:v>
                </c:pt>
                <c:pt idx="287">
                  <c:v>44315</c:v>
                </c:pt>
                <c:pt idx="288">
                  <c:v>44314</c:v>
                </c:pt>
                <c:pt idx="289">
                  <c:v>44313</c:v>
                </c:pt>
                <c:pt idx="290">
                  <c:v>44312</c:v>
                </c:pt>
                <c:pt idx="291">
                  <c:v>44311</c:v>
                </c:pt>
                <c:pt idx="292">
                  <c:v>44310</c:v>
                </c:pt>
                <c:pt idx="293">
                  <c:v>44309</c:v>
                </c:pt>
                <c:pt idx="294">
                  <c:v>44308</c:v>
                </c:pt>
                <c:pt idx="295">
                  <c:v>44307</c:v>
                </c:pt>
                <c:pt idx="296">
                  <c:v>44306</c:v>
                </c:pt>
                <c:pt idx="297">
                  <c:v>44305</c:v>
                </c:pt>
                <c:pt idx="298">
                  <c:v>44304</c:v>
                </c:pt>
                <c:pt idx="299">
                  <c:v>44303</c:v>
                </c:pt>
                <c:pt idx="300">
                  <c:v>44302</c:v>
                </c:pt>
                <c:pt idx="301">
                  <c:v>44301</c:v>
                </c:pt>
                <c:pt idx="302">
                  <c:v>44300</c:v>
                </c:pt>
                <c:pt idx="303">
                  <c:v>44299</c:v>
                </c:pt>
                <c:pt idx="304">
                  <c:v>44298</c:v>
                </c:pt>
                <c:pt idx="305">
                  <c:v>44297</c:v>
                </c:pt>
                <c:pt idx="306">
                  <c:v>44296</c:v>
                </c:pt>
                <c:pt idx="307">
                  <c:v>44295</c:v>
                </c:pt>
                <c:pt idx="308">
                  <c:v>44294</c:v>
                </c:pt>
                <c:pt idx="309">
                  <c:v>44293</c:v>
                </c:pt>
                <c:pt idx="310">
                  <c:v>44292</c:v>
                </c:pt>
                <c:pt idx="311">
                  <c:v>44291</c:v>
                </c:pt>
                <c:pt idx="312">
                  <c:v>44290</c:v>
                </c:pt>
                <c:pt idx="313">
                  <c:v>44289</c:v>
                </c:pt>
                <c:pt idx="314">
                  <c:v>44288</c:v>
                </c:pt>
                <c:pt idx="315">
                  <c:v>44287</c:v>
                </c:pt>
                <c:pt idx="316">
                  <c:v>44286</c:v>
                </c:pt>
                <c:pt idx="317">
                  <c:v>44285</c:v>
                </c:pt>
                <c:pt idx="318">
                  <c:v>44284</c:v>
                </c:pt>
                <c:pt idx="319">
                  <c:v>44283</c:v>
                </c:pt>
                <c:pt idx="320">
                  <c:v>44282</c:v>
                </c:pt>
                <c:pt idx="321">
                  <c:v>44281</c:v>
                </c:pt>
                <c:pt idx="322">
                  <c:v>44280</c:v>
                </c:pt>
                <c:pt idx="323">
                  <c:v>44279</c:v>
                </c:pt>
                <c:pt idx="324">
                  <c:v>44278</c:v>
                </c:pt>
                <c:pt idx="325">
                  <c:v>44277</c:v>
                </c:pt>
                <c:pt idx="326">
                  <c:v>44276</c:v>
                </c:pt>
                <c:pt idx="327">
                  <c:v>44275</c:v>
                </c:pt>
                <c:pt idx="328">
                  <c:v>44274</c:v>
                </c:pt>
                <c:pt idx="329">
                  <c:v>44273</c:v>
                </c:pt>
                <c:pt idx="330">
                  <c:v>44272</c:v>
                </c:pt>
                <c:pt idx="331">
                  <c:v>44271</c:v>
                </c:pt>
                <c:pt idx="332">
                  <c:v>44270</c:v>
                </c:pt>
                <c:pt idx="333">
                  <c:v>44269</c:v>
                </c:pt>
                <c:pt idx="334">
                  <c:v>44268</c:v>
                </c:pt>
                <c:pt idx="335">
                  <c:v>44267</c:v>
                </c:pt>
                <c:pt idx="336">
                  <c:v>44266</c:v>
                </c:pt>
                <c:pt idx="337">
                  <c:v>44265</c:v>
                </c:pt>
                <c:pt idx="338">
                  <c:v>44264</c:v>
                </c:pt>
                <c:pt idx="339">
                  <c:v>44263</c:v>
                </c:pt>
                <c:pt idx="340">
                  <c:v>44262</c:v>
                </c:pt>
                <c:pt idx="341">
                  <c:v>44261</c:v>
                </c:pt>
                <c:pt idx="342">
                  <c:v>44260</c:v>
                </c:pt>
                <c:pt idx="343">
                  <c:v>44259</c:v>
                </c:pt>
                <c:pt idx="344">
                  <c:v>44258</c:v>
                </c:pt>
                <c:pt idx="345">
                  <c:v>44257</c:v>
                </c:pt>
                <c:pt idx="346">
                  <c:v>44256</c:v>
                </c:pt>
                <c:pt idx="347">
                  <c:v>44255</c:v>
                </c:pt>
                <c:pt idx="348">
                  <c:v>44254</c:v>
                </c:pt>
                <c:pt idx="349">
                  <c:v>44253</c:v>
                </c:pt>
                <c:pt idx="350">
                  <c:v>44252</c:v>
                </c:pt>
                <c:pt idx="351">
                  <c:v>44251</c:v>
                </c:pt>
                <c:pt idx="352">
                  <c:v>44250</c:v>
                </c:pt>
                <c:pt idx="353">
                  <c:v>44249</c:v>
                </c:pt>
                <c:pt idx="354">
                  <c:v>44248</c:v>
                </c:pt>
                <c:pt idx="355">
                  <c:v>44247</c:v>
                </c:pt>
                <c:pt idx="356">
                  <c:v>44246</c:v>
                </c:pt>
                <c:pt idx="357">
                  <c:v>44245</c:v>
                </c:pt>
                <c:pt idx="358">
                  <c:v>44244</c:v>
                </c:pt>
                <c:pt idx="359">
                  <c:v>44243</c:v>
                </c:pt>
                <c:pt idx="360">
                  <c:v>44242</c:v>
                </c:pt>
                <c:pt idx="361">
                  <c:v>44241</c:v>
                </c:pt>
                <c:pt idx="362">
                  <c:v>44240</c:v>
                </c:pt>
                <c:pt idx="363">
                  <c:v>44239</c:v>
                </c:pt>
                <c:pt idx="364">
                  <c:v>44238</c:v>
                </c:pt>
                <c:pt idx="365">
                  <c:v>44237</c:v>
                </c:pt>
                <c:pt idx="366">
                  <c:v>44236</c:v>
                </c:pt>
                <c:pt idx="367">
                  <c:v>44235</c:v>
                </c:pt>
                <c:pt idx="368">
                  <c:v>44234</c:v>
                </c:pt>
                <c:pt idx="369">
                  <c:v>44233</c:v>
                </c:pt>
                <c:pt idx="370">
                  <c:v>44232</c:v>
                </c:pt>
                <c:pt idx="371">
                  <c:v>44231</c:v>
                </c:pt>
                <c:pt idx="372">
                  <c:v>44230</c:v>
                </c:pt>
                <c:pt idx="373">
                  <c:v>44229</c:v>
                </c:pt>
                <c:pt idx="374">
                  <c:v>44228</c:v>
                </c:pt>
                <c:pt idx="375">
                  <c:v>44227</c:v>
                </c:pt>
                <c:pt idx="376">
                  <c:v>44226</c:v>
                </c:pt>
                <c:pt idx="377">
                  <c:v>44225</c:v>
                </c:pt>
                <c:pt idx="378">
                  <c:v>44224</c:v>
                </c:pt>
                <c:pt idx="379">
                  <c:v>44223</c:v>
                </c:pt>
                <c:pt idx="380">
                  <c:v>44222</c:v>
                </c:pt>
                <c:pt idx="381">
                  <c:v>44221</c:v>
                </c:pt>
                <c:pt idx="382">
                  <c:v>44220</c:v>
                </c:pt>
                <c:pt idx="383">
                  <c:v>44219</c:v>
                </c:pt>
                <c:pt idx="384">
                  <c:v>44218</c:v>
                </c:pt>
                <c:pt idx="385">
                  <c:v>44217</c:v>
                </c:pt>
                <c:pt idx="386">
                  <c:v>44216</c:v>
                </c:pt>
                <c:pt idx="387">
                  <c:v>44215</c:v>
                </c:pt>
                <c:pt idx="388">
                  <c:v>44214</c:v>
                </c:pt>
                <c:pt idx="389">
                  <c:v>44213</c:v>
                </c:pt>
                <c:pt idx="390">
                  <c:v>44212</c:v>
                </c:pt>
                <c:pt idx="391">
                  <c:v>44211</c:v>
                </c:pt>
                <c:pt idx="392">
                  <c:v>44210</c:v>
                </c:pt>
                <c:pt idx="393">
                  <c:v>44209</c:v>
                </c:pt>
                <c:pt idx="394">
                  <c:v>44208</c:v>
                </c:pt>
                <c:pt idx="395">
                  <c:v>44207</c:v>
                </c:pt>
                <c:pt idx="396">
                  <c:v>44206</c:v>
                </c:pt>
                <c:pt idx="397">
                  <c:v>44205</c:v>
                </c:pt>
                <c:pt idx="398">
                  <c:v>44204</c:v>
                </c:pt>
                <c:pt idx="399">
                  <c:v>44203</c:v>
                </c:pt>
                <c:pt idx="400">
                  <c:v>44202</c:v>
                </c:pt>
                <c:pt idx="401">
                  <c:v>44201</c:v>
                </c:pt>
                <c:pt idx="402">
                  <c:v>44200</c:v>
                </c:pt>
                <c:pt idx="403">
                  <c:v>44199</c:v>
                </c:pt>
                <c:pt idx="404">
                  <c:v>44198</c:v>
                </c:pt>
                <c:pt idx="405">
                  <c:v>44197</c:v>
                </c:pt>
                <c:pt idx="406">
                  <c:v>44196</c:v>
                </c:pt>
                <c:pt idx="407">
                  <c:v>44195</c:v>
                </c:pt>
                <c:pt idx="408">
                  <c:v>44194</c:v>
                </c:pt>
                <c:pt idx="409">
                  <c:v>44193</c:v>
                </c:pt>
                <c:pt idx="410">
                  <c:v>44192</c:v>
                </c:pt>
                <c:pt idx="411">
                  <c:v>44191</c:v>
                </c:pt>
                <c:pt idx="412">
                  <c:v>44190</c:v>
                </c:pt>
                <c:pt idx="413">
                  <c:v>44189</c:v>
                </c:pt>
                <c:pt idx="414">
                  <c:v>44188</c:v>
                </c:pt>
                <c:pt idx="415">
                  <c:v>44187</c:v>
                </c:pt>
                <c:pt idx="416">
                  <c:v>44186</c:v>
                </c:pt>
                <c:pt idx="417">
                  <c:v>44185</c:v>
                </c:pt>
                <c:pt idx="418">
                  <c:v>44184</c:v>
                </c:pt>
                <c:pt idx="419">
                  <c:v>44183</c:v>
                </c:pt>
                <c:pt idx="420">
                  <c:v>44182</c:v>
                </c:pt>
                <c:pt idx="421">
                  <c:v>44181</c:v>
                </c:pt>
                <c:pt idx="422">
                  <c:v>44180</c:v>
                </c:pt>
                <c:pt idx="423">
                  <c:v>44179</c:v>
                </c:pt>
                <c:pt idx="424">
                  <c:v>44178</c:v>
                </c:pt>
                <c:pt idx="425">
                  <c:v>44177</c:v>
                </c:pt>
                <c:pt idx="426">
                  <c:v>44176</c:v>
                </c:pt>
                <c:pt idx="427">
                  <c:v>44175</c:v>
                </c:pt>
                <c:pt idx="428">
                  <c:v>44174</c:v>
                </c:pt>
                <c:pt idx="429">
                  <c:v>44173</c:v>
                </c:pt>
                <c:pt idx="430">
                  <c:v>44172</c:v>
                </c:pt>
                <c:pt idx="431">
                  <c:v>44171</c:v>
                </c:pt>
                <c:pt idx="432">
                  <c:v>44170</c:v>
                </c:pt>
                <c:pt idx="433">
                  <c:v>44169</c:v>
                </c:pt>
                <c:pt idx="434">
                  <c:v>44168</c:v>
                </c:pt>
                <c:pt idx="435">
                  <c:v>44167</c:v>
                </c:pt>
                <c:pt idx="436">
                  <c:v>44166</c:v>
                </c:pt>
                <c:pt idx="437">
                  <c:v>44165</c:v>
                </c:pt>
                <c:pt idx="438">
                  <c:v>44164</c:v>
                </c:pt>
                <c:pt idx="439">
                  <c:v>44163</c:v>
                </c:pt>
                <c:pt idx="440">
                  <c:v>44162</c:v>
                </c:pt>
                <c:pt idx="441">
                  <c:v>44161</c:v>
                </c:pt>
                <c:pt idx="442">
                  <c:v>44160</c:v>
                </c:pt>
                <c:pt idx="443">
                  <c:v>44159</c:v>
                </c:pt>
                <c:pt idx="444">
                  <c:v>44158</c:v>
                </c:pt>
                <c:pt idx="445">
                  <c:v>44157</c:v>
                </c:pt>
                <c:pt idx="446">
                  <c:v>44156</c:v>
                </c:pt>
                <c:pt idx="447">
                  <c:v>44155</c:v>
                </c:pt>
                <c:pt idx="448">
                  <c:v>44154</c:v>
                </c:pt>
                <c:pt idx="449">
                  <c:v>44153</c:v>
                </c:pt>
                <c:pt idx="450">
                  <c:v>44152</c:v>
                </c:pt>
                <c:pt idx="451">
                  <c:v>44151</c:v>
                </c:pt>
                <c:pt idx="452">
                  <c:v>44150</c:v>
                </c:pt>
                <c:pt idx="453">
                  <c:v>44149</c:v>
                </c:pt>
                <c:pt idx="454">
                  <c:v>44148</c:v>
                </c:pt>
                <c:pt idx="455">
                  <c:v>44147</c:v>
                </c:pt>
                <c:pt idx="456">
                  <c:v>44146</c:v>
                </c:pt>
                <c:pt idx="457">
                  <c:v>44145</c:v>
                </c:pt>
                <c:pt idx="458">
                  <c:v>44144</c:v>
                </c:pt>
                <c:pt idx="459">
                  <c:v>44143</c:v>
                </c:pt>
                <c:pt idx="460">
                  <c:v>44142</c:v>
                </c:pt>
                <c:pt idx="461">
                  <c:v>44141</c:v>
                </c:pt>
                <c:pt idx="462">
                  <c:v>44140</c:v>
                </c:pt>
                <c:pt idx="463">
                  <c:v>44139</c:v>
                </c:pt>
                <c:pt idx="464">
                  <c:v>44138</c:v>
                </c:pt>
                <c:pt idx="465">
                  <c:v>44137</c:v>
                </c:pt>
                <c:pt idx="466">
                  <c:v>44136</c:v>
                </c:pt>
                <c:pt idx="467">
                  <c:v>44135</c:v>
                </c:pt>
                <c:pt idx="468">
                  <c:v>44134</c:v>
                </c:pt>
                <c:pt idx="469">
                  <c:v>44133</c:v>
                </c:pt>
                <c:pt idx="470">
                  <c:v>44132</c:v>
                </c:pt>
                <c:pt idx="471">
                  <c:v>44131</c:v>
                </c:pt>
                <c:pt idx="472">
                  <c:v>44130</c:v>
                </c:pt>
                <c:pt idx="473">
                  <c:v>44129</c:v>
                </c:pt>
                <c:pt idx="474">
                  <c:v>44128</c:v>
                </c:pt>
                <c:pt idx="475">
                  <c:v>44127</c:v>
                </c:pt>
                <c:pt idx="476">
                  <c:v>44126</c:v>
                </c:pt>
                <c:pt idx="477">
                  <c:v>44125</c:v>
                </c:pt>
                <c:pt idx="478">
                  <c:v>44124</c:v>
                </c:pt>
                <c:pt idx="479">
                  <c:v>44123</c:v>
                </c:pt>
                <c:pt idx="480">
                  <c:v>44122</c:v>
                </c:pt>
                <c:pt idx="481">
                  <c:v>44121</c:v>
                </c:pt>
                <c:pt idx="482">
                  <c:v>44120</c:v>
                </c:pt>
                <c:pt idx="483">
                  <c:v>44119</c:v>
                </c:pt>
                <c:pt idx="484">
                  <c:v>44118</c:v>
                </c:pt>
                <c:pt idx="485">
                  <c:v>44117</c:v>
                </c:pt>
                <c:pt idx="486">
                  <c:v>44116</c:v>
                </c:pt>
                <c:pt idx="487">
                  <c:v>44115</c:v>
                </c:pt>
                <c:pt idx="488">
                  <c:v>44114</c:v>
                </c:pt>
                <c:pt idx="489">
                  <c:v>44113</c:v>
                </c:pt>
                <c:pt idx="490">
                  <c:v>44112</c:v>
                </c:pt>
                <c:pt idx="491">
                  <c:v>44111</c:v>
                </c:pt>
                <c:pt idx="492">
                  <c:v>44110</c:v>
                </c:pt>
                <c:pt idx="493">
                  <c:v>44109</c:v>
                </c:pt>
                <c:pt idx="494">
                  <c:v>44108</c:v>
                </c:pt>
                <c:pt idx="495">
                  <c:v>44107</c:v>
                </c:pt>
                <c:pt idx="496">
                  <c:v>44106</c:v>
                </c:pt>
                <c:pt idx="497">
                  <c:v>44105</c:v>
                </c:pt>
                <c:pt idx="498">
                  <c:v>44104</c:v>
                </c:pt>
                <c:pt idx="499">
                  <c:v>44103</c:v>
                </c:pt>
                <c:pt idx="500">
                  <c:v>44102</c:v>
                </c:pt>
                <c:pt idx="501">
                  <c:v>44101</c:v>
                </c:pt>
                <c:pt idx="502">
                  <c:v>44100</c:v>
                </c:pt>
                <c:pt idx="503">
                  <c:v>44099</c:v>
                </c:pt>
                <c:pt idx="504">
                  <c:v>44098</c:v>
                </c:pt>
                <c:pt idx="505">
                  <c:v>44097</c:v>
                </c:pt>
                <c:pt idx="506">
                  <c:v>44096</c:v>
                </c:pt>
                <c:pt idx="507">
                  <c:v>44095</c:v>
                </c:pt>
                <c:pt idx="508">
                  <c:v>44094</c:v>
                </c:pt>
                <c:pt idx="509">
                  <c:v>44093</c:v>
                </c:pt>
                <c:pt idx="510">
                  <c:v>44092</c:v>
                </c:pt>
                <c:pt idx="511">
                  <c:v>44091</c:v>
                </c:pt>
                <c:pt idx="512">
                  <c:v>44090</c:v>
                </c:pt>
                <c:pt idx="513">
                  <c:v>44089</c:v>
                </c:pt>
                <c:pt idx="514">
                  <c:v>44088</c:v>
                </c:pt>
                <c:pt idx="515">
                  <c:v>44087</c:v>
                </c:pt>
                <c:pt idx="516">
                  <c:v>44086</c:v>
                </c:pt>
                <c:pt idx="517">
                  <c:v>44085</c:v>
                </c:pt>
                <c:pt idx="518">
                  <c:v>44084</c:v>
                </c:pt>
                <c:pt idx="519">
                  <c:v>44083</c:v>
                </c:pt>
                <c:pt idx="520">
                  <c:v>44082</c:v>
                </c:pt>
                <c:pt idx="521">
                  <c:v>44081</c:v>
                </c:pt>
                <c:pt idx="522">
                  <c:v>44080</c:v>
                </c:pt>
                <c:pt idx="523">
                  <c:v>44079</c:v>
                </c:pt>
                <c:pt idx="524">
                  <c:v>44078</c:v>
                </c:pt>
                <c:pt idx="525">
                  <c:v>44077</c:v>
                </c:pt>
                <c:pt idx="526">
                  <c:v>44076</c:v>
                </c:pt>
                <c:pt idx="527">
                  <c:v>44075</c:v>
                </c:pt>
                <c:pt idx="528">
                  <c:v>44074</c:v>
                </c:pt>
                <c:pt idx="529">
                  <c:v>44073</c:v>
                </c:pt>
                <c:pt idx="530">
                  <c:v>44072</c:v>
                </c:pt>
                <c:pt idx="531">
                  <c:v>44071</c:v>
                </c:pt>
                <c:pt idx="532">
                  <c:v>44070</c:v>
                </c:pt>
                <c:pt idx="533">
                  <c:v>44069</c:v>
                </c:pt>
                <c:pt idx="534">
                  <c:v>44068</c:v>
                </c:pt>
                <c:pt idx="535">
                  <c:v>44067</c:v>
                </c:pt>
                <c:pt idx="536">
                  <c:v>44066</c:v>
                </c:pt>
                <c:pt idx="537">
                  <c:v>44065</c:v>
                </c:pt>
                <c:pt idx="538">
                  <c:v>44064</c:v>
                </c:pt>
                <c:pt idx="539">
                  <c:v>44063</c:v>
                </c:pt>
                <c:pt idx="540">
                  <c:v>44062</c:v>
                </c:pt>
                <c:pt idx="541">
                  <c:v>44061</c:v>
                </c:pt>
                <c:pt idx="542">
                  <c:v>44060</c:v>
                </c:pt>
                <c:pt idx="543">
                  <c:v>44059</c:v>
                </c:pt>
                <c:pt idx="544">
                  <c:v>44058</c:v>
                </c:pt>
                <c:pt idx="545">
                  <c:v>44057</c:v>
                </c:pt>
                <c:pt idx="546">
                  <c:v>44056</c:v>
                </c:pt>
                <c:pt idx="547">
                  <c:v>44055</c:v>
                </c:pt>
                <c:pt idx="548">
                  <c:v>44054</c:v>
                </c:pt>
                <c:pt idx="549">
                  <c:v>44053</c:v>
                </c:pt>
                <c:pt idx="550">
                  <c:v>44052</c:v>
                </c:pt>
                <c:pt idx="551">
                  <c:v>44051</c:v>
                </c:pt>
                <c:pt idx="552">
                  <c:v>44050</c:v>
                </c:pt>
                <c:pt idx="553">
                  <c:v>44049</c:v>
                </c:pt>
                <c:pt idx="554">
                  <c:v>44048</c:v>
                </c:pt>
                <c:pt idx="555">
                  <c:v>44047</c:v>
                </c:pt>
                <c:pt idx="556">
                  <c:v>44046</c:v>
                </c:pt>
                <c:pt idx="557">
                  <c:v>44045</c:v>
                </c:pt>
                <c:pt idx="558">
                  <c:v>44044</c:v>
                </c:pt>
                <c:pt idx="559">
                  <c:v>44043</c:v>
                </c:pt>
                <c:pt idx="560">
                  <c:v>44042</c:v>
                </c:pt>
                <c:pt idx="561">
                  <c:v>44041</c:v>
                </c:pt>
                <c:pt idx="562">
                  <c:v>44040</c:v>
                </c:pt>
                <c:pt idx="563">
                  <c:v>44039</c:v>
                </c:pt>
                <c:pt idx="564">
                  <c:v>44038</c:v>
                </c:pt>
                <c:pt idx="565">
                  <c:v>44037</c:v>
                </c:pt>
                <c:pt idx="566">
                  <c:v>44036</c:v>
                </c:pt>
                <c:pt idx="567">
                  <c:v>44035</c:v>
                </c:pt>
                <c:pt idx="568">
                  <c:v>44034</c:v>
                </c:pt>
                <c:pt idx="569">
                  <c:v>44033</c:v>
                </c:pt>
                <c:pt idx="570">
                  <c:v>44032</c:v>
                </c:pt>
                <c:pt idx="571">
                  <c:v>44031</c:v>
                </c:pt>
                <c:pt idx="572">
                  <c:v>44030</c:v>
                </c:pt>
                <c:pt idx="573">
                  <c:v>44029</c:v>
                </c:pt>
                <c:pt idx="574">
                  <c:v>44028</c:v>
                </c:pt>
                <c:pt idx="575">
                  <c:v>44027</c:v>
                </c:pt>
                <c:pt idx="576">
                  <c:v>44026</c:v>
                </c:pt>
                <c:pt idx="577">
                  <c:v>44025</c:v>
                </c:pt>
                <c:pt idx="578">
                  <c:v>44024</c:v>
                </c:pt>
                <c:pt idx="579">
                  <c:v>44023</c:v>
                </c:pt>
                <c:pt idx="580">
                  <c:v>44022</c:v>
                </c:pt>
                <c:pt idx="581">
                  <c:v>44021</c:v>
                </c:pt>
                <c:pt idx="582">
                  <c:v>44020</c:v>
                </c:pt>
                <c:pt idx="583">
                  <c:v>44019</c:v>
                </c:pt>
                <c:pt idx="584">
                  <c:v>44018</c:v>
                </c:pt>
                <c:pt idx="585">
                  <c:v>44017</c:v>
                </c:pt>
                <c:pt idx="586">
                  <c:v>44016</c:v>
                </c:pt>
                <c:pt idx="587">
                  <c:v>44015</c:v>
                </c:pt>
                <c:pt idx="588">
                  <c:v>44014</c:v>
                </c:pt>
                <c:pt idx="589">
                  <c:v>44013</c:v>
                </c:pt>
                <c:pt idx="590">
                  <c:v>44012</c:v>
                </c:pt>
                <c:pt idx="591">
                  <c:v>44011</c:v>
                </c:pt>
                <c:pt idx="592">
                  <c:v>44010</c:v>
                </c:pt>
                <c:pt idx="593">
                  <c:v>44009</c:v>
                </c:pt>
                <c:pt idx="594">
                  <c:v>44008</c:v>
                </c:pt>
                <c:pt idx="595">
                  <c:v>44007</c:v>
                </c:pt>
                <c:pt idx="596">
                  <c:v>44006</c:v>
                </c:pt>
                <c:pt idx="597">
                  <c:v>44005</c:v>
                </c:pt>
                <c:pt idx="598">
                  <c:v>44004</c:v>
                </c:pt>
                <c:pt idx="599">
                  <c:v>44003</c:v>
                </c:pt>
                <c:pt idx="600">
                  <c:v>44002</c:v>
                </c:pt>
                <c:pt idx="601">
                  <c:v>44001</c:v>
                </c:pt>
                <c:pt idx="602">
                  <c:v>44000</c:v>
                </c:pt>
                <c:pt idx="603">
                  <c:v>43999</c:v>
                </c:pt>
                <c:pt idx="604">
                  <c:v>43998</c:v>
                </c:pt>
                <c:pt idx="605">
                  <c:v>43997</c:v>
                </c:pt>
                <c:pt idx="606">
                  <c:v>43996</c:v>
                </c:pt>
                <c:pt idx="607">
                  <c:v>43995</c:v>
                </c:pt>
                <c:pt idx="608">
                  <c:v>43994</c:v>
                </c:pt>
                <c:pt idx="609">
                  <c:v>43993</c:v>
                </c:pt>
                <c:pt idx="610">
                  <c:v>43992</c:v>
                </c:pt>
                <c:pt idx="611">
                  <c:v>43991</c:v>
                </c:pt>
                <c:pt idx="612">
                  <c:v>43990</c:v>
                </c:pt>
                <c:pt idx="613">
                  <c:v>43989</c:v>
                </c:pt>
                <c:pt idx="614">
                  <c:v>43988</c:v>
                </c:pt>
                <c:pt idx="615">
                  <c:v>43987</c:v>
                </c:pt>
                <c:pt idx="616">
                  <c:v>43986</c:v>
                </c:pt>
                <c:pt idx="617">
                  <c:v>43985</c:v>
                </c:pt>
                <c:pt idx="618">
                  <c:v>43984</c:v>
                </c:pt>
                <c:pt idx="619">
                  <c:v>43983</c:v>
                </c:pt>
                <c:pt idx="620">
                  <c:v>43982</c:v>
                </c:pt>
                <c:pt idx="621">
                  <c:v>43981</c:v>
                </c:pt>
                <c:pt idx="622">
                  <c:v>43980</c:v>
                </c:pt>
                <c:pt idx="623">
                  <c:v>43979</c:v>
                </c:pt>
                <c:pt idx="624">
                  <c:v>43978</c:v>
                </c:pt>
                <c:pt idx="625">
                  <c:v>43977</c:v>
                </c:pt>
                <c:pt idx="626">
                  <c:v>43976</c:v>
                </c:pt>
                <c:pt idx="627">
                  <c:v>43975</c:v>
                </c:pt>
                <c:pt idx="628">
                  <c:v>43974</c:v>
                </c:pt>
                <c:pt idx="629">
                  <c:v>43973</c:v>
                </c:pt>
                <c:pt idx="630">
                  <c:v>43972</c:v>
                </c:pt>
                <c:pt idx="631">
                  <c:v>43971</c:v>
                </c:pt>
                <c:pt idx="632">
                  <c:v>43970</c:v>
                </c:pt>
                <c:pt idx="633">
                  <c:v>43969</c:v>
                </c:pt>
                <c:pt idx="634">
                  <c:v>43968</c:v>
                </c:pt>
                <c:pt idx="635">
                  <c:v>43967</c:v>
                </c:pt>
                <c:pt idx="636">
                  <c:v>43966</c:v>
                </c:pt>
                <c:pt idx="637">
                  <c:v>43965</c:v>
                </c:pt>
                <c:pt idx="638">
                  <c:v>43964</c:v>
                </c:pt>
                <c:pt idx="639">
                  <c:v>43963</c:v>
                </c:pt>
                <c:pt idx="640">
                  <c:v>43962</c:v>
                </c:pt>
                <c:pt idx="641">
                  <c:v>43961</c:v>
                </c:pt>
                <c:pt idx="642">
                  <c:v>43960</c:v>
                </c:pt>
                <c:pt idx="643">
                  <c:v>43959</c:v>
                </c:pt>
                <c:pt idx="644">
                  <c:v>43958</c:v>
                </c:pt>
                <c:pt idx="645">
                  <c:v>43957</c:v>
                </c:pt>
                <c:pt idx="646">
                  <c:v>43956</c:v>
                </c:pt>
                <c:pt idx="647">
                  <c:v>43955</c:v>
                </c:pt>
                <c:pt idx="648">
                  <c:v>43954</c:v>
                </c:pt>
                <c:pt idx="649">
                  <c:v>43953</c:v>
                </c:pt>
                <c:pt idx="650">
                  <c:v>43952</c:v>
                </c:pt>
                <c:pt idx="651">
                  <c:v>43951</c:v>
                </c:pt>
                <c:pt idx="652">
                  <c:v>43950</c:v>
                </c:pt>
                <c:pt idx="653">
                  <c:v>43949</c:v>
                </c:pt>
                <c:pt idx="654">
                  <c:v>43948</c:v>
                </c:pt>
                <c:pt idx="655">
                  <c:v>43947</c:v>
                </c:pt>
                <c:pt idx="656">
                  <c:v>43946</c:v>
                </c:pt>
                <c:pt idx="657">
                  <c:v>43945</c:v>
                </c:pt>
                <c:pt idx="658">
                  <c:v>43944</c:v>
                </c:pt>
                <c:pt idx="659">
                  <c:v>43943</c:v>
                </c:pt>
                <c:pt idx="660">
                  <c:v>43942</c:v>
                </c:pt>
                <c:pt idx="661">
                  <c:v>43941</c:v>
                </c:pt>
                <c:pt idx="662">
                  <c:v>43940</c:v>
                </c:pt>
                <c:pt idx="663">
                  <c:v>43939</c:v>
                </c:pt>
                <c:pt idx="664">
                  <c:v>43938</c:v>
                </c:pt>
                <c:pt idx="665">
                  <c:v>43937</c:v>
                </c:pt>
                <c:pt idx="666">
                  <c:v>43936</c:v>
                </c:pt>
                <c:pt idx="667">
                  <c:v>43935</c:v>
                </c:pt>
                <c:pt idx="668">
                  <c:v>43934</c:v>
                </c:pt>
                <c:pt idx="669">
                  <c:v>43933</c:v>
                </c:pt>
                <c:pt idx="670">
                  <c:v>43932</c:v>
                </c:pt>
                <c:pt idx="671">
                  <c:v>43931</c:v>
                </c:pt>
                <c:pt idx="672">
                  <c:v>43930</c:v>
                </c:pt>
                <c:pt idx="673">
                  <c:v>43929</c:v>
                </c:pt>
                <c:pt idx="674">
                  <c:v>43928</c:v>
                </c:pt>
                <c:pt idx="675">
                  <c:v>43927</c:v>
                </c:pt>
                <c:pt idx="676">
                  <c:v>43926</c:v>
                </c:pt>
                <c:pt idx="677">
                  <c:v>43925</c:v>
                </c:pt>
                <c:pt idx="678">
                  <c:v>43924</c:v>
                </c:pt>
                <c:pt idx="679">
                  <c:v>43923</c:v>
                </c:pt>
                <c:pt idx="680">
                  <c:v>43922</c:v>
                </c:pt>
                <c:pt idx="681">
                  <c:v>43921</c:v>
                </c:pt>
                <c:pt idx="682">
                  <c:v>43920</c:v>
                </c:pt>
                <c:pt idx="683">
                  <c:v>43919</c:v>
                </c:pt>
                <c:pt idx="684">
                  <c:v>43918</c:v>
                </c:pt>
                <c:pt idx="685">
                  <c:v>43917</c:v>
                </c:pt>
                <c:pt idx="686">
                  <c:v>43916</c:v>
                </c:pt>
                <c:pt idx="687">
                  <c:v>43915</c:v>
                </c:pt>
                <c:pt idx="688">
                  <c:v>43914</c:v>
                </c:pt>
                <c:pt idx="689">
                  <c:v>43913</c:v>
                </c:pt>
                <c:pt idx="690">
                  <c:v>43912</c:v>
                </c:pt>
                <c:pt idx="691">
                  <c:v>43911</c:v>
                </c:pt>
                <c:pt idx="692">
                  <c:v>43910</c:v>
                </c:pt>
                <c:pt idx="693">
                  <c:v>43909</c:v>
                </c:pt>
                <c:pt idx="694">
                  <c:v>43908</c:v>
                </c:pt>
                <c:pt idx="695">
                  <c:v>43907</c:v>
                </c:pt>
                <c:pt idx="696">
                  <c:v>43906</c:v>
                </c:pt>
                <c:pt idx="697">
                  <c:v>43905</c:v>
                </c:pt>
                <c:pt idx="698">
                  <c:v>43904</c:v>
                </c:pt>
                <c:pt idx="699">
                  <c:v>43903</c:v>
                </c:pt>
                <c:pt idx="700">
                  <c:v>43902</c:v>
                </c:pt>
                <c:pt idx="701">
                  <c:v>43901</c:v>
                </c:pt>
                <c:pt idx="702">
                  <c:v>43900</c:v>
                </c:pt>
                <c:pt idx="703">
                  <c:v>43899</c:v>
                </c:pt>
                <c:pt idx="704">
                  <c:v>43898</c:v>
                </c:pt>
                <c:pt idx="705">
                  <c:v>43897</c:v>
                </c:pt>
                <c:pt idx="706">
                  <c:v>43896</c:v>
                </c:pt>
                <c:pt idx="707">
                  <c:v>43895</c:v>
                </c:pt>
                <c:pt idx="708">
                  <c:v>43894</c:v>
                </c:pt>
                <c:pt idx="709">
                  <c:v>43893</c:v>
                </c:pt>
                <c:pt idx="710">
                  <c:v>43892</c:v>
                </c:pt>
                <c:pt idx="711">
                  <c:v>43891</c:v>
                </c:pt>
                <c:pt idx="712">
                  <c:v>43890</c:v>
                </c:pt>
                <c:pt idx="713">
                  <c:v>43889</c:v>
                </c:pt>
                <c:pt idx="714">
                  <c:v>43888</c:v>
                </c:pt>
                <c:pt idx="715">
                  <c:v>43887</c:v>
                </c:pt>
                <c:pt idx="716">
                  <c:v>43886</c:v>
                </c:pt>
                <c:pt idx="717">
                  <c:v>43885</c:v>
                </c:pt>
                <c:pt idx="718">
                  <c:v>43884</c:v>
                </c:pt>
                <c:pt idx="719">
                  <c:v>43883</c:v>
                </c:pt>
                <c:pt idx="720">
                  <c:v>43882</c:v>
                </c:pt>
                <c:pt idx="721">
                  <c:v>43881</c:v>
                </c:pt>
                <c:pt idx="722">
                  <c:v>43880</c:v>
                </c:pt>
                <c:pt idx="723">
                  <c:v>43879</c:v>
                </c:pt>
                <c:pt idx="724">
                  <c:v>43878</c:v>
                </c:pt>
                <c:pt idx="725">
                  <c:v>43877</c:v>
                </c:pt>
                <c:pt idx="726">
                  <c:v>43876</c:v>
                </c:pt>
                <c:pt idx="727">
                  <c:v>43875</c:v>
                </c:pt>
                <c:pt idx="728">
                  <c:v>43874</c:v>
                </c:pt>
                <c:pt idx="729">
                  <c:v>43873</c:v>
                </c:pt>
                <c:pt idx="730">
                  <c:v>43872</c:v>
                </c:pt>
                <c:pt idx="731">
                  <c:v>43871</c:v>
                </c:pt>
                <c:pt idx="732">
                  <c:v>43870</c:v>
                </c:pt>
                <c:pt idx="733">
                  <c:v>43869</c:v>
                </c:pt>
                <c:pt idx="734">
                  <c:v>43868</c:v>
                </c:pt>
                <c:pt idx="735">
                  <c:v>43867</c:v>
                </c:pt>
                <c:pt idx="736">
                  <c:v>43866</c:v>
                </c:pt>
                <c:pt idx="737">
                  <c:v>43865</c:v>
                </c:pt>
                <c:pt idx="738">
                  <c:v>43864</c:v>
                </c:pt>
                <c:pt idx="739">
                  <c:v>43863</c:v>
                </c:pt>
                <c:pt idx="740">
                  <c:v>43862</c:v>
                </c:pt>
                <c:pt idx="741">
                  <c:v>43861</c:v>
                </c:pt>
                <c:pt idx="742">
                  <c:v>43860</c:v>
                </c:pt>
                <c:pt idx="743">
                  <c:v>43859</c:v>
                </c:pt>
                <c:pt idx="744">
                  <c:v>43858</c:v>
                </c:pt>
                <c:pt idx="745">
                  <c:v>43857</c:v>
                </c:pt>
                <c:pt idx="746">
                  <c:v>43856</c:v>
                </c:pt>
                <c:pt idx="747">
                  <c:v>43855</c:v>
                </c:pt>
                <c:pt idx="748">
                  <c:v>43854</c:v>
                </c:pt>
                <c:pt idx="749">
                  <c:v>43853</c:v>
                </c:pt>
                <c:pt idx="750">
                  <c:v>43852</c:v>
                </c:pt>
                <c:pt idx="751">
                  <c:v>43851</c:v>
                </c:pt>
                <c:pt idx="752">
                  <c:v>43850</c:v>
                </c:pt>
                <c:pt idx="753">
                  <c:v>43849</c:v>
                </c:pt>
                <c:pt idx="754">
                  <c:v>43848</c:v>
                </c:pt>
                <c:pt idx="755">
                  <c:v>43847</c:v>
                </c:pt>
                <c:pt idx="756">
                  <c:v>43846</c:v>
                </c:pt>
                <c:pt idx="757">
                  <c:v>43845</c:v>
                </c:pt>
                <c:pt idx="758">
                  <c:v>43844</c:v>
                </c:pt>
                <c:pt idx="759">
                  <c:v>43843</c:v>
                </c:pt>
                <c:pt idx="760">
                  <c:v>43842</c:v>
                </c:pt>
                <c:pt idx="761">
                  <c:v>43841</c:v>
                </c:pt>
                <c:pt idx="762">
                  <c:v>43840</c:v>
                </c:pt>
                <c:pt idx="763">
                  <c:v>43839</c:v>
                </c:pt>
                <c:pt idx="764">
                  <c:v>43838</c:v>
                </c:pt>
                <c:pt idx="765">
                  <c:v>43837</c:v>
                </c:pt>
                <c:pt idx="766">
                  <c:v>43836</c:v>
                </c:pt>
                <c:pt idx="767">
                  <c:v>43835</c:v>
                </c:pt>
                <c:pt idx="768">
                  <c:v>43834</c:v>
                </c:pt>
                <c:pt idx="769">
                  <c:v>43833</c:v>
                </c:pt>
                <c:pt idx="770">
                  <c:v>43832</c:v>
                </c:pt>
                <c:pt idx="771">
                  <c:v>43831</c:v>
                </c:pt>
                <c:pt idx="772">
                  <c:v>43830</c:v>
                </c:pt>
                <c:pt idx="773">
                  <c:v>43829</c:v>
                </c:pt>
                <c:pt idx="774">
                  <c:v>43828</c:v>
                </c:pt>
                <c:pt idx="775">
                  <c:v>43827</c:v>
                </c:pt>
                <c:pt idx="776">
                  <c:v>43826</c:v>
                </c:pt>
                <c:pt idx="777">
                  <c:v>43825</c:v>
                </c:pt>
                <c:pt idx="778">
                  <c:v>43824</c:v>
                </c:pt>
                <c:pt idx="779">
                  <c:v>43823</c:v>
                </c:pt>
                <c:pt idx="780">
                  <c:v>43822</c:v>
                </c:pt>
                <c:pt idx="781">
                  <c:v>43821</c:v>
                </c:pt>
                <c:pt idx="782">
                  <c:v>43820</c:v>
                </c:pt>
                <c:pt idx="783">
                  <c:v>43819</c:v>
                </c:pt>
                <c:pt idx="784">
                  <c:v>43818</c:v>
                </c:pt>
                <c:pt idx="785">
                  <c:v>43817</c:v>
                </c:pt>
                <c:pt idx="786">
                  <c:v>43816</c:v>
                </c:pt>
                <c:pt idx="787">
                  <c:v>43815</c:v>
                </c:pt>
                <c:pt idx="788">
                  <c:v>43814</c:v>
                </c:pt>
                <c:pt idx="789">
                  <c:v>43813</c:v>
                </c:pt>
                <c:pt idx="790">
                  <c:v>43812</c:v>
                </c:pt>
                <c:pt idx="791">
                  <c:v>43811</c:v>
                </c:pt>
                <c:pt idx="792">
                  <c:v>43810</c:v>
                </c:pt>
                <c:pt idx="793">
                  <c:v>43809</c:v>
                </c:pt>
                <c:pt idx="794">
                  <c:v>43808</c:v>
                </c:pt>
                <c:pt idx="795">
                  <c:v>43807</c:v>
                </c:pt>
                <c:pt idx="796">
                  <c:v>43806</c:v>
                </c:pt>
                <c:pt idx="797">
                  <c:v>43805</c:v>
                </c:pt>
                <c:pt idx="798">
                  <c:v>43804</c:v>
                </c:pt>
                <c:pt idx="799">
                  <c:v>43803</c:v>
                </c:pt>
                <c:pt idx="800">
                  <c:v>43802</c:v>
                </c:pt>
                <c:pt idx="801">
                  <c:v>43801</c:v>
                </c:pt>
                <c:pt idx="802">
                  <c:v>43800</c:v>
                </c:pt>
                <c:pt idx="803">
                  <c:v>43799</c:v>
                </c:pt>
                <c:pt idx="804">
                  <c:v>43798</c:v>
                </c:pt>
                <c:pt idx="805">
                  <c:v>43797</c:v>
                </c:pt>
                <c:pt idx="806">
                  <c:v>43796</c:v>
                </c:pt>
                <c:pt idx="807">
                  <c:v>43795</c:v>
                </c:pt>
                <c:pt idx="808">
                  <c:v>43794</c:v>
                </c:pt>
                <c:pt idx="809">
                  <c:v>43793</c:v>
                </c:pt>
                <c:pt idx="810">
                  <c:v>43792</c:v>
                </c:pt>
                <c:pt idx="811">
                  <c:v>43791</c:v>
                </c:pt>
                <c:pt idx="812">
                  <c:v>43790</c:v>
                </c:pt>
                <c:pt idx="813">
                  <c:v>43789</c:v>
                </c:pt>
                <c:pt idx="814">
                  <c:v>43788</c:v>
                </c:pt>
                <c:pt idx="815">
                  <c:v>43787</c:v>
                </c:pt>
                <c:pt idx="816">
                  <c:v>43786</c:v>
                </c:pt>
                <c:pt idx="817">
                  <c:v>43785</c:v>
                </c:pt>
                <c:pt idx="818">
                  <c:v>43784</c:v>
                </c:pt>
                <c:pt idx="819">
                  <c:v>43783</c:v>
                </c:pt>
                <c:pt idx="820">
                  <c:v>43782</c:v>
                </c:pt>
                <c:pt idx="821">
                  <c:v>43781</c:v>
                </c:pt>
                <c:pt idx="822">
                  <c:v>43780</c:v>
                </c:pt>
                <c:pt idx="823">
                  <c:v>43779</c:v>
                </c:pt>
                <c:pt idx="824">
                  <c:v>43778</c:v>
                </c:pt>
                <c:pt idx="825">
                  <c:v>43777</c:v>
                </c:pt>
                <c:pt idx="826">
                  <c:v>43776</c:v>
                </c:pt>
                <c:pt idx="827">
                  <c:v>43775</c:v>
                </c:pt>
                <c:pt idx="828">
                  <c:v>43774</c:v>
                </c:pt>
                <c:pt idx="829">
                  <c:v>43773</c:v>
                </c:pt>
                <c:pt idx="830">
                  <c:v>43772</c:v>
                </c:pt>
                <c:pt idx="831">
                  <c:v>43771</c:v>
                </c:pt>
                <c:pt idx="832">
                  <c:v>43770</c:v>
                </c:pt>
                <c:pt idx="833">
                  <c:v>43769</c:v>
                </c:pt>
                <c:pt idx="834">
                  <c:v>43768</c:v>
                </c:pt>
                <c:pt idx="835">
                  <c:v>43767</c:v>
                </c:pt>
                <c:pt idx="836">
                  <c:v>43766</c:v>
                </c:pt>
                <c:pt idx="837">
                  <c:v>43765</c:v>
                </c:pt>
                <c:pt idx="838">
                  <c:v>43764</c:v>
                </c:pt>
                <c:pt idx="839">
                  <c:v>43763</c:v>
                </c:pt>
                <c:pt idx="840">
                  <c:v>43762</c:v>
                </c:pt>
                <c:pt idx="841">
                  <c:v>43761</c:v>
                </c:pt>
                <c:pt idx="842">
                  <c:v>43760</c:v>
                </c:pt>
                <c:pt idx="843">
                  <c:v>43759</c:v>
                </c:pt>
                <c:pt idx="844">
                  <c:v>43758</c:v>
                </c:pt>
                <c:pt idx="845">
                  <c:v>43757</c:v>
                </c:pt>
                <c:pt idx="846">
                  <c:v>43756</c:v>
                </c:pt>
                <c:pt idx="847">
                  <c:v>43755</c:v>
                </c:pt>
                <c:pt idx="848">
                  <c:v>43754</c:v>
                </c:pt>
                <c:pt idx="849">
                  <c:v>43753</c:v>
                </c:pt>
                <c:pt idx="850">
                  <c:v>43752</c:v>
                </c:pt>
                <c:pt idx="851">
                  <c:v>43751</c:v>
                </c:pt>
                <c:pt idx="852">
                  <c:v>43750</c:v>
                </c:pt>
                <c:pt idx="853">
                  <c:v>43749</c:v>
                </c:pt>
                <c:pt idx="854">
                  <c:v>43748</c:v>
                </c:pt>
                <c:pt idx="855">
                  <c:v>43747</c:v>
                </c:pt>
                <c:pt idx="856">
                  <c:v>43746</c:v>
                </c:pt>
                <c:pt idx="857">
                  <c:v>43745</c:v>
                </c:pt>
                <c:pt idx="858">
                  <c:v>43744</c:v>
                </c:pt>
                <c:pt idx="859">
                  <c:v>43743</c:v>
                </c:pt>
                <c:pt idx="860">
                  <c:v>43742</c:v>
                </c:pt>
                <c:pt idx="861">
                  <c:v>43741</c:v>
                </c:pt>
                <c:pt idx="862">
                  <c:v>43740</c:v>
                </c:pt>
                <c:pt idx="863">
                  <c:v>43739</c:v>
                </c:pt>
                <c:pt idx="864">
                  <c:v>43738</c:v>
                </c:pt>
                <c:pt idx="865">
                  <c:v>43737</c:v>
                </c:pt>
                <c:pt idx="866">
                  <c:v>43736</c:v>
                </c:pt>
                <c:pt idx="867">
                  <c:v>43735</c:v>
                </c:pt>
                <c:pt idx="868">
                  <c:v>43734</c:v>
                </c:pt>
                <c:pt idx="869">
                  <c:v>43733</c:v>
                </c:pt>
                <c:pt idx="870">
                  <c:v>43732</c:v>
                </c:pt>
                <c:pt idx="871">
                  <c:v>43731</c:v>
                </c:pt>
                <c:pt idx="872">
                  <c:v>43730</c:v>
                </c:pt>
                <c:pt idx="873">
                  <c:v>43729</c:v>
                </c:pt>
                <c:pt idx="874">
                  <c:v>43728</c:v>
                </c:pt>
                <c:pt idx="875">
                  <c:v>43727</c:v>
                </c:pt>
                <c:pt idx="876">
                  <c:v>43726</c:v>
                </c:pt>
                <c:pt idx="877">
                  <c:v>43725</c:v>
                </c:pt>
                <c:pt idx="878">
                  <c:v>43724</c:v>
                </c:pt>
                <c:pt idx="879">
                  <c:v>43723</c:v>
                </c:pt>
                <c:pt idx="880">
                  <c:v>43722</c:v>
                </c:pt>
                <c:pt idx="881">
                  <c:v>43721</c:v>
                </c:pt>
                <c:pt idx="882">
                  <c:v>43720</c:v>
                </c:pt>
                <c:pt idx="883">
                  <c:v>43719</c:v>
                </c:pt>
                <c:pt idx="884">
                  <c:v>43718</c:v>
                </c:pt>
                <c:pt idx="885">
                  <c:v>43717</c:v>
                </c:pt>
                <c:pt idx="886">
                  <c:v>43716</c:v>
                </c:pt>
                <c:pt idx="887">
                  <c:v>43715</c:v>
                </c:pt>
                <c:pt idx="888">
                  <c:v>43714</c:v>
                </c:pt>
                <c:pt idx="889">
                  <c:v>43713</c:v>
                </c:pt>
                <c:pt idx="890">
                  <c:v>43712</c:v>
                </c:pt>
                <c:pt idx="891">
                  <c:v>43711</c:v>
                </c:pt>
                <c:pt idx="892">
                  <c:v>43710</c:v>
                </c:pt>
                <c:pt idx="893">
                  <c:v>43709</c:v>
                </c:pt>
                <c:pt idx="894">
                  <c:v>43708</c:v>
                </c:pt>
                <c:pt idx="895">
                  <c:v>43707</c:v>
                </c:pt>
                <c:pt idx="896">
                  <c:v>43706</c:v>
                </c:pt>
                <c:pt idx="897">
                  <c:v>43705</c:v>
                </c:pt>
                <c:pt idx="898">
                  <c:v>43704</c:v>
                </c:pt>
                <c:pt idx="899">
                  <c:v>43703</c:v>
                </c:pt>
                <c:pt idx="900">
                  <c:v>43702</c:v>
                </c:pt>
                <c:pt idx="901">
                  <c:v>43701</c:v>
                </c:pt>
                <c:pt idx="902">
                  <c:v>43700</c:v>
                </c:pt>
                <c:pt idx="903">
                  <c:v>43699</c:v>
                </c:pt>
                <c:pt idx="904">
                  <c:v>43698</c:v>
                </c:pt>
                <c:pt idx="905">
                  <c:v>43697</c:v>
                </c:pt>
                <c:pt idx="906">
                  <c:v>43696</c:v>
                </c:pt>
                <c:pt idx="907">
                  <c:v>43695</c:v>
                </c:pt>
                <c:pt idx="908">
                  <c:v>43694</c:v>
                </c:pt>
                <c:pt idx="909">
                  <c:v>43693</c:v>
                </c:pt>
                <c:pt idx="910">
                  <c:v>43692</c:v>
                </c:pt>
                <c:pt idx="911">
                  <c:v>43691</c:v>
                </c:pt>
                <c:pt idx="912">
                  <c:v>43690</c:v>
                </c:pt>
                <c:pt idx="913">
                  <c:v>43689</c:v>
                </c:pt>
                <c:pt idx="914">
                  <c:v>43688</c:v>
                </c:pt>
                <c:pt idx="915">
                  <c:v>43687</c:v>
                </c:pt>
                <c:pt idx="916">
                  <c:v>43686</c:v>
                </c:pt>
                <c:pt idx="917">
                  <c:v>43685</c:v>
                </c:pt>
                <c:pt idx="918">
                  <c:v>43684</c:v>
                </c:pt>
                <c:pt idx="919">
                  <c:v>43683</c:v>
                </c:pt>
                <c:pt idx="920">
                  <c:v>43682</c:v>
                </c:pt>
                <c:pt idx="921">
                  <c:v>43681</c:v>
                </c:pt>
                <c:pt idx="922">
                  <c:v>43680</c:v>
                </c:pt>
                <c:pt idx="923">
                  <c:v>43679</c:v>
                </c:pt>
                <c:pt idx="924">
                  <c:v>43678</c:v>
                </c:pt>
                <c:pt idx="925">
                  <c:v>43677</c:v>
                </c:pt>
                <c:pt idx="926">
                  <c:v>43676</c:v>
                </c:pt>
                <c:pt idx="927">
                  <c:v>43675</c:v>
                </c:pt>
                <c:pt idx="928">
                  <c:v>43674</c:v>
                </c:pt>
                <c:pt idx="929">
                  <c:v>43673</c:v>
                </c:pt>
                <c:pt idx="930">
                  <c:v>43672</c:v>
                </c:pt>
                <c:pt idx="931">
                  <c:v>43671</c:v>
                </c:pt>
                <c:pt idx="932">
                  <c:v>43670</c:v>
                </c:pt>
                <c:pt idx="933">
                  <c:v>43669</c:v>
                </c:pt>
                <c:pt idx="934">
                  <c:v>43668</c:v>
                </c:pt>
                <c:pt idx="935">
                  <c:v>43667</c:v>
                </c:pt>
                <c:pt idx="936">
                  <c:v>43666</c:v>
                </c:pt>
                <c:pt idx="937">
                  <c:v>43665</c:v>
                </c:pt>
                <c:pt idx="938">
                  <c:v>43664</c:v>
                </c:pt>
                <c:pt idx="939">
                  <c:v>43663</c:v>
                </c:pt>
                <c:pt idx="940">
                  <c:v>43662</c:v>
                </c:pt>
                <c:pt idx="941">
                  <c:v>43661</c:v>
                </c:pt>
                <c:pt idx="942">
                  <c:v>43660</c:v>
                </c:pt>
                <c:pt idx="943">
                  <c:v>43659</c:v>
                </c:pt>
                <c:pt idx="944">
                  <c:v>43658</c:v>
                </c:pt>
                <c:pt idx="945">
                  <c:v>43657</c:v>
                </c:pt>
                <c:pt idx="946">
                  <c:v>43656</c:v>
                </c:pt>
                <c:pt idx="947">
                  <c:v>43655</c:v>
                </c:pt>
                <c:pt idx="948">
                  <c:v>43654</c:v>
                </c:pt>
                <c:pt idx="949">
                  <c:v>43653</c:v>
                </c:pt>
                <c:pt idx="950">
                  <c:v>43652</c:v>
                </c:pt>
                <c:pt idx="951">
                  <c:v>43651</c:v>
                </c:pt>
                <c:pt idx="952">
                  <c:v>43650</c:v>
                </c:pt>
                <c:pt idx="953">
                  <c:v>43649</c:v>
                </c:pt>
                <c:pt idx="954">
                  <c:v>43648</c:v>
                </c:pt>
                <c:pt idx="955">
                  <c:v>43647</c:v>
                </c:pt>
                <c:pt idx="956">
                  <c:v>43646</c:v>
                </c:pt>
                <c:pt idx="957">
                  <c:v>43645</c:v>
                </c:pt>
                <c:pt idx="958">
                  <c:v>43644</c:v>
                </c:pt>
                <c:pt idx="959">
                  <c:v>43643</c:v>
                </c:pt>
                <c:pt idx="960">
                  <c:v>43642</c:v>
                </c:pt>
                <c:pt idx="961">
                  <c:v>43641</c:v>
                </c:pt>
                <c:pt idx="962">
                  <c:v>43640</c:v>
                </c:pt>
                <c:pt idx="963">
                  <c:v>43639</c:v>
                </c:pt>
                <c:pt idx="964">
                  <c:v>43638</c:v>
                </c:pt>
                <c:pt idx="965">
                  <c:v>43637</c:v>
                </c:pt>
                <c:pt idx="966">
                  <c:v>43636</c:v>
                </c:pt>
                <c:pt idx="967">
                  <c:v>43635</c:v>
                </c:pt>
                <c:pt idx="968">
                  <c:v>43634</c:v>
                </c:pt>
                <c:pt idx="969">
                  <c:v>43633</c:v>
                </c:pt>
                <c:pt idx="970">
                  <c:v>43632</c:v>
                </c:pt>
                <c:pt idx="971">
                  <c:v>43631</c:v>
                </c:pt>
                <c:pt idx="972">
                  <c:v>43630</c:v>
                </c:pt>
                <c:pt idx="973">
                  <c:v>43629</c:v>
                </c:pt>
                <c:pt idx="974">
                  <c:v>43628</c:v>
                </c:pt>
                <c:pt idx="975">
                  <c:v>43627</c:v>
                </c:pt>
                <c:pt idx="976">
                  <c:v>43626</c:v>
                </c:pt>
                <c:pt idx="977">
                  <c:v>43625</c:v>
                </c:pt>
                <c:pt idx="978">
                  <c:v>43624</c:v>
                </c:pt>
                <c:pt idx="979">
                  <c:v>43623</c:v>
                </c:pt>
                <c:pt idx="980">
                  <c:v>43622</c:v>
                </c:pt>
                <c:pt idx="981">
                  <c:v>43621</c:v>
                </c:pt>
                <c:pt idx="982">
                  <c:v>43620</c:v>
                </c:pt>
                <c:pt idx="983">
                  <c:v>43619</c:v>
                </c:pt>
                <c:pt idx="984">
                  <c:v>43618</c:v>
                </c:pt>
                <c:pt idx="985">
                  <c:v>43617</c:v>
                </c:pt>
                <c:pt idx="986">
                  <c:v>43616</c:v>
                </c:pt>
                <c:pt idx="987">
                  <c:v>43615</c:v>
                </c:pt>
                <c:pt idx="988">
                  <c:v>43614</c:v>
                </c:pt>
                <c:pt idx="989">
                  <c:v>43613</c:v>
                </c:pt>
                <c:pt idx="990">
                  <c:v>43612</c:v>
                </c:pt>
                <c:pt idx="991">
                  <c:v>43611</c:v>
                </c:pt>
                <c:pt idx="992">
                  <c:v>43610</c:v>
                </c:pt>
                <c:pt idx="993">
                  <c:v>43609</c:v>
                </c:pt>
                <c:pt idx="994">
                  <c:v>43608</c:v>
                </c:pt>
                <c:pt idx="995">
                  <c:v>43607</c:v>
                </c:pt>
                <c:pt idx="996">
                  <c:v>43606</c:v>
                </c:pt>
                <c:pt idx="997">
                  <c:v>43605</c:v>
                </c:pt>
                <c:pt idx="998">
                  <c:v>43604</c:v>
                </c:pt>
                <c:pt idx="999">
                  <c:v>43603</c:v>
                </c:pt>
                <c:pt idx="1000">
                  <c:v>43602</c:v>
                </c:pt>
                <c:pt idx="1001">
                  <c:v>43601</c:v>
                </c:pt>
                <c:pt idx="1002">
                  <c:v>43600</c:v>
                </c:pt>
                <c:pt idx="1003">
                  <c:v>43599</c:v>
                </c:pt>
                <c:pt idx="1004">
                  <c:v>43598</c:v>
                </c:pt>
                <c:pt idx="1005">
                  <c:v>43597</c:v>
                </c:pt>
                <c:pt idx="1006">
                  <c:v>43596</c:v>
                </c:pt>
                <c:pt idx="1007">
                  <c:v>43595</c:v>
                </c:pt>
                <c:pt idx="1008">
                  <c:v>43594</c:v>
                </c:pt>
                <c:pt idx="1009">
                  <c:v>43593</c:v>
                </c:pt>
                <c:pt idx="1010">
                  <c:v>43592</c:v>
                </c:pt>
                <c:pt idx="1011">
                  <c:v>43591</c:v>
                </c:pt>
                <c:pt idx="1012">
                  <c:v>43590</c:v>
                </c:pt>
                <c:pt idx="1013">
                  <c:v>43589</c:v>
                </c:pt>
                <c:pt idx="1014">
                  <c:v>43588</c:v>
                </c:pt>
                <c:pt idx="1015">
                  <c:v>43587</c:v>
                </c:pt>
                <c:pt idx="1016">
                  <c:v>43586</c:v>
                </c:pt>
                <c:pt idx="1017">
                  <c:v>43585</c:v>
                </c:pt>
                <c:pt idx="1018">
                  <c:v>43584</c:v>
                </c:pt>
                <c:pt idx="1019">
                  <c:v>43583</c:v>
                </c:pt>
                <c:pt idx="1020">
                  <c:v>43582</c:v>
                </c:pt>
                <c:pt idx="1021">
                  <c:v>43581</c:v>
                </c:pt>
                <c:pt idx="1022">
                  <c:v>43580</c:v>
                </c:pt>
                <c:pt idx="1023">
                  <c:v>43579</c:v>
                </c:pt>
                <c:pt idx="1024">
                  <c:v>43578</c:v>
                </c:pt>
                <c:pt idx="1025">
                  <c:v>43577</c:v>
                </c:pt>
                <c:pt idx="1026">
                  <c:v>43576</c:v>
                </c:pt>
                <c:pt idx="1027">
                  <c:v>43575</c:v>
                </c:pt>
                <c:pt idx="1028">
                  <c:v>43574</c:v>
                </c:pt>
                <c:pt idx="1029">
                  <c:v>43573</c:v>
                </c:pt>
                <c:pt idx="1030">
                  <c:v>43572</c:v>
                </c:pt>
                <c:pt idx="1031">
                  <c:v>43571</c:v>
                </c:pt>
                <c:pt idx="1032">
                  <c:v>43570</c:v>
                </c:pt>
                <c:pt idx="1033">
                  <c:v>43569</c:v>
                </c:pt>
                <c:pt idx="1034">
                  <c:v>43568</c:v>
                </c:pt>
                <c:pt idx="1035">
                  <c:v>43567</c:v>
                </c:pt>
                <c:pt idx="1036">
                  <c:v>43566</c:v>
                </c:pt>
                <c:pt idx="1037">
                  <c:v>43565</c:v>
                </c:pt>
                <c:pt idx="1038">
                  <c:v>43564</c:v>
                </c:pt>
                <c:pt idx="1039">
                  <c:v>43563</c:v>
                </c:pt>
                <c:pt idx="1040">
                  <c:v>43562</c:v>
                </c:pt>
                <c:pt idx="1041">
                  <c:v>43561</c:v>
                </c:pt>
                <c:pt idx="1042">
                  <c:v>43560</c:v>
                </c:pt>
                <c:pt idx="1043">
                  <c:v>43559</c:v>
                </c:pt>
                <c:pt idx="1044">
                  <c:v>43558</c:v>
                </c:pt>
                <c:pt idx="1045">
                  <c:v>43557</c:v>
                </c:pt>
                <c:pt idx="1046">
                  <c:v>43556</c:v>
                </c:pt>
                <c:pt idx="1047">
                  <c:v>43555</c:v>
                </c:pt>
                <c:pt idx="1048">
                  <c:v>43554</c:v>
                </c:pt>
                <c:pt idx="1049">
                  <c:v>43553</c:v>
                </c:pt>
                <c:pt idx="1050">
                  <c:v>43552</c:v>
                </c:pt>
                <c:pt idx="1051">
                  <c:v>43551</c:v>
                </c:pt>
                <c:pt idx="1052">
                  <c:v>43550</c:v>
                </c:pt>
                <c:pt idx="1053">
                  <c:v>43549</c:v>
                </c:pt>
                <c:pt idx="1054">
                  <c:v>43548</c:v>
                </c:pt>
                <c:pt idx="1055">
                  <c:v>43547</c:v>
                </c:pt>
                <c:pt idx="1056">
                  <c:v>43546</c:v>
                </c:pt>
                <c:pt idx="1057">
                  <c:v>43545</c:v>
                </c:pt>
                <c:pt idx="1058">
                  <c:v>43544</c:v>
                </c:pt>
                <c:pt idx="1059">
                  <c:v>43543</c:v>
                </c:pt>
                <c:pt idx="1060">
                  <c:v>43542</c:v>
                </c:pt>
                <c:pt idx="1061">
                  <c:v>43541</c:v>
                </c:pt>
                <c:pt idx="1062">
                  <c:v>43540</c:v>
                </c:pt>
                <c:pt idx="1063">
                  <c:v>43539</c:v>
                </c:pt>
                <c:pt idx="1064">
                  <c:v>43538</c:v>
                </c:pt>
                <c:pt idx="1065">
                  <c:v>43537</c:v>
                </c:pt>
                <c:pt idx="1066">
                  <c:v>43536</c:v>
                </c:pt>
                <c:pt idx="1067">
                  <c:v>43535</c:v>
                </c:pt>
                <c:pt idx="1068">
                  <c:v>43534</c:v>
                </c:pt>
                <c:pt idx="1069">
                  <c:v>43533</c:v>
                </c:pt>
                <c:pt idx="1070">
                  <c:v>43532</c:v>
                </c:pt>
                <c:pt idx="1071">
                  <c:v>43531</c:v>
                </c:pt>
                <c:pt idx="1072">
                  <c:v>43530</c:v>
                </c:pt>
                <c:pt idx="1073">
                  <c:v>43529</c:v>
                </c:pt>
                <c:pt idx="1074">
                  <c:v>43528</c:v>
                </c:pt>
                <c:pt idx="1075">
                  <c:v>43527</c:v>
                </c:pt>
                <c:pt idx="1076">
                  <c:v>43526</c:v>
                </c:pt>
                <c:pt idx="1077">
                  <c:v>43525</c:v>
                </c:pt>
                <c:pt idx="1078">
                  <c:v>43524</c:v>
                </c:pt>
                <c:pt idx="1079">
                  <c:v>43523</c:v>
                </c:pt>
                <c:pt idx="1080">
                  <c:v>43522</c:v>
                </c:pt>
                <c:pt idx="1081">
                  <c:v>43521</c:v>
                </c:pt>
                <c:pt idx="1082">
                  <c:v>43520</c:v>
                </c:pt>
                <c:pt idx="1083">
                  <c:v>43519</c:v>
                </c:pt>
                <c:pt idx="1084">
                  <c:v>43518</c:v>
                </c:pt>
                <c:pt idx="1085">
                  <c:v>43517</c:v>
                </c:pt>
                <c:pt idx="1086">
                  <c:v>43516</c:v>
                </c:pt>
                <c:pt idx="1087">
                  <c:v>43515</c:v>
                </c:pt>
                <c:pt idx="1088">
                  <c:v>43514</c:v>
                </c:pt>
                <c:pt idx="1089">
                  <c:v>43513</c:v>
                </c:pt>
                <c:pt idx="1090">
                  <c:v>43512</c:v>
                </c:pt>
                <c:pt idx="1091">
                  <c:v>43511</c:v>
                </c:pt>
                <c:pt idx="1092">
                  <c:v>43510</c:v>
                </c:pt>
                <c:pt idx="1093">
                  <c:v>43509</c:v>
                </c:pt>
                <c:pt idx="1094">
                  <c:v>43508</c:v>
                </c:pt>
                <c:pt idx="1095">
                  <c:v>43507</c:v>
                </c:pt>
                <c:pt idx="1096">
                  <c:v>43506</c:v>
                </c:pt>
                <c:pt idx="1097">
                  <c:v>43505</c:v>
                </c:pt>
                <c:pt idx="1098">
                  <c:v>43504</c:v>
                </c:pt>
                <c:pt idx="1099">
                  <c:v>43503</c:v>
                </c:pt>
                <c:pt idx="1100">
                  <c:v>43502</c:v>
                </c:pt>
                <c:pt idx="1101">
                  <c:v>43501</c:v>
                </c:pt>
                <c:pt idx="1102">
                  <c:v>43500</c:v>
                </c:pt>
                <c:pt idx="1103">
                  <c:v>43499</c:v>
                </c:pt>
                <c:pt idx="1104">
                  <c:v>43498</c:v>
                </c:pt>
                <c:pt idx="1105">
                  <c:v>43497</c:v>
                </c:pt>
                <c:pt idx="1106">
                  <c:v>43496</c:v>
                </c:pt>
                <c:pt idx="1107">
                  <c:v>43495</c:v>
                </c:pt>
                <c:pt idx="1108">
                  <c:v>43494</c:v>
                </c:pt>
                <c:pt idx="1109">
                  <c:v>43493</c:v>
                </c:pt>
                <c:pt idx="1110">
                  <c:v>43492</c:v>
                </c:pt>
                <c:pt idx="1111">
                  <c:v>43491</c:v>
                </c:pt>
                <c:pt idx="1112">
                  <c:v>43490</c:v>
                </c:pt>
                <c:pt idx="1113">
                  <c:v>43489</c:v>
                </c:pt>
                <c:pt idx="1114">
                  <c:v>43488</c:v>
                </c:pt>
                <c:pt idx="1115">
                  <c:v>43487</c:v>
                </c:pt>
                <c:pt idx="1116">
                  <c:v>43486</c:v>
                </c:pt>
                <c:pt idx="1117">
                  <c:v>43485</c:v>
                </c:pt>
                <c:pt idx="1118">
                  <c:v>43484</c:v>
                </c:pt>
                <c:pt idx="1119">
                  <c:v>43483</c:v>
                </c:pt>
                <c:pt idx="1120">
                  <c:v>43482</c:v>
                </c:pt>
                <c:pt idx="1121">
                  <c:v>43481</c:v>
                </c:pt>
                <c:pt idx="1122">
                  <c:v>43480</c:v>
                </c:pt>
                <c:pt idx="1123">
                  <c:v>43479</c:v>
                </c:pt>
                <c:pt idx="1124">
                  <c:v>43478</c:v>
                </c:pt>
                <c:pt idx="1125">
                  <c:v>43477</c:v>
                </c:pt>
                <c:pt idx="1126">
                  <c:v>43476</c:v>
                </c:pt>
                <c:pt idx="1127">
                  <c:v>43475</c:v>
                </c:pt>
                <c:pt idx="1128">
                  <c:v>43474</c:v>
                </c:pt>
                <c:pt idx="1129">
                  <c:v>43473</c:v>
                </c:pt>
                <c:pt idx="1130">
                  <c:v>43472</c:v>
                </c:pt>
                <c:pt idx="1131">
                  <c:v>43471</c:v>
                </c:pt>
                <c:pt idx="1132">
                  <c:v>43470</c:v>
                </c:pt>
                <c:pt idx="1133">
                  <c:v>43469</c:v>
                </c:pt>
                <c:pt idx="1134">
                  <c:v>43468</c:v>
                </c:pt>
                <c:pt idx="1135">
                  <c:v>43467</c:v>
                </c:pt>
                <c:pt idx="1136">
                  <c:v>43466</c:v>
                </c:pt>
                <c:pt idx="1137">
                  <c:v>43465</c:v>
                </c:pt>
                <c:pt idx="1138">
                  <c:v>43464</c:v>
                </c:pt>
                <c:pt idx="1139">
                  <c:v>43463</c:v>
                </c:pt>
                <c:pt idx="1140">
                  <c:v>43462</c:v>
                </c:pt>
                <c:pt idx="1141">
                  <c:v>43461</c:v>
                </c:pt>
                <c:pt idx="1142">
                  <c:v>43460</c:v>
                </c:pt>
                <c:pt idx="1143">
                  <c:v>43459</c:v>
                </c:pt>
                <c:pt idx="1144">
                  <c:v>43458</c:v>
                </c:pt>
                <c:pt idx="1145">
                  <c:v>43457</c:v>
                </c:pt>
                <c:pt idx="1146">
                  <c:v>43456</c:v>
                </c:pt>
                <c:pt idx="1147">
                  <c:v>43455</c:v>
                </c:pt>
                <c:pt idx="1148">
                  <c:v>43454</c:v>
                </c:pt>
                <c:pt idx="1149">
                  <c:v>43453</c:v>
                </c:pt>
                <c:pt idx="1150">
                  <c:v>43452</c:v>
                </c:pt>
                <c:pt idx="1151">
                  <c:v>43451</c:v>
                </c:pt>
                <c:pt idx="1152">
                  <c:v>43450</c:v>
                </c:pt>
                <c:pt idx="1153">
                  <c:v>43449</c:v>
                </c:pt>
                <c:pt idx="1154">
                  <c:v>43448</c:v>
                </c:pt>
                <c:pt idx="1155">
                  <c:v>43447</c:v>
                </c:pt>
                <c:pt idx="1156">
                  <c:v>43446</c:v>
                </c:pt>
                <c:pt idx="1157">
                  <c:v>43445</c:v>
                </c:pt>
                <c:pt idx="1158">
                  <c:v>43444</c:v>
                </c:pt>
                <c:pt idx="1159">
                  <c:v>43443</c:v>
                </c:pt>
                <c:pt idx="1160">
                  <c:v>43442</c:v>
                </c:pt>
                <c:pt idx="1161">
                  <c:v>43441</c:v>
                </c:pt>
                <c:pt idx="1162">
                  <c:v>43440</c:v>
                </c:pt>
                <c:pt idx="1163">
                  <c:v>43439</c:v>
                </c:pt>
                <c:pt idx="1164">
                  <c:v>43438</c:v>
                </c:pt>
                <c:pt idx="1165">
                  <c:v>43437</c:v>
                </c:pt>
                <c:pt idx="1166">
                  <c:v>43436</c:v>
                </c:pt>
                <c:pt idx="1167">
                  <c:v>43435</c:v>
                </c:pt>
                <c:pt idx="1168">
                  <c:v>43434</c:v>
                </c:pt>
                <c:pt idx="1169">
                  <c:v>43433</c:v>
                </c:pt>
                <c:pt idx="1170">
                  <c:v>43432</c:v>
                </c:pt>
                <c:pt idx="1171">
                  <c:v>43431</c:v>
                </c:pt>
                <c:pt idx="1172">
                  <c:v>43430</c:v>
                </c:pt>
                <c:pt idx="1173">
                  <c:v>43429</c:v>
                </c:pt>
                <c:pt idx="1174">
                  <c:v>43428</c:v>
                </c:pt>
                <c:pt idx="1175">
                  <c:v>43427</c:v>
                </c:pt>
                <c:pt idx="1176">
                  <c:v>43426</c:v>
                </c:pt>
                <c:pt idx="1177">
                  <c:v>43425</c:v>
                </c:pt>
                <c:pt idx="1178">
                  <c:v>43424</c:v>
                </c:pt>
                <c:pt idx="1179">
                  <c:v>43423</c:v>
                </c:pt>
                <c:pt idx="1180">
                  <c:v>43422</c:v>
                </c:pt>
                <c:pt idx="1181">
                  <c:v>43421</c:v>
                </c:pt>
                <c:pt idx="1182">
                  <c:v>43420</c:v>
                </c:pt>
                <c:pt idx="1183">
                  <c:v>43419</c:v>
                </c:pt>
                <c:pt idx="1184">
                  <c:v>43418</c:v>
                </c:pt>
                <c:pt idx="1185">
                  <c:v>43417</c:v>
                </c:pt>
                <c:pt idx="1186">
                  <c:v>43416</c:v>
                </c:pt>
                <c:pt idx="1187">
                  <c:v>43415</c:v>
                </c:pt>
                <c:pt idx="1188">
                  <c:v>43414</c:v>
                </c:pt>
                <c:pt idx="1189">
                  <c:v>43413</c:v>
                </c:pt>
                <c:pt idx="1190">
                  <c:v>43412</c:v>
                </c:pt>
                <c:pt idx="1191">
                  <c:v>43411</c:v>
                </c:pt>
                <c:pt idx="1192">
                  <c:v>43410</c:v>
                </c:pt>
                <c:pt idx="1193">
                  <c:v>43409</c:v>
                </c:pt>
                <c:pt idx="1194">
                  <c:v>43408</c:v>
                </c:pt>
                <c:pt idx="1195">
                  <c:v>43407</c:v>
                </c:pt>
                <c:pt idx="1196">
                  <c:v>43406</c:v>
                </c:pt>
                <c:pt idx="1197">
                  <c:v>43405</c:v>
                </c:pt>
                <c:pt idx="1198">
                  <c:v>43404</c:v>
                </c:pt>
                <c:pt idx="1199">
                  <c:v>43403</c:v>
                </c:pt>
                <c:pt idx="1200">
                  <c:v>43402</c:v>
                </c:pt>
                <c:pt idx="1201">
                  <c:v>43401</c:v>
                </c:pt>
                <c:pt idx="1202">
                  <c:v>43400</c:v>
                </c:pt>
                <c:pt idx="1203">
                  <c:v>43399</c:v>
                </c:pt>
                <c:pt idx="1204">
                  <c:v>43398</c:v>
                </c:pt>
                <c:pt idx="1205">
                  <c:v>43397</c:v>
                </c:pt>
                <c:pt idx="1206">
                  <c:v>43396</c:v>
                </c:pt>
                <c:pt idx="1207">
                  <c:v>43395</c:v>
                </c:pt>
                <c:pt idx="1208">
                  <c:v>43394</c:v>
                </c:pt>
                <c:pt idx="1209">
                  <c:v>43393</c:v>
                </c:pt>
                <c:pt idx="1210">
                  <c:v>43392</c:v>
                </c:pt>
                <c:pt idx="1211">
                  <c:v>43391</c:v>
                </c:pt>
                <c:pt idx="1212">
                  <c:v>43390</c:v>
                </c:pt>
                <c:pt idx="1213">
                  <c:v>43389</c:v>
                </c:pt>
                <c:pt idx="1214">
                  <c:v>43388</c:v>
                </c:pt>
                <c:pt idx="1215">
                  <c:v>43387</c:v>
                </c:pt>
                <c:pt idx="1216">
                  <c:v>43386</c:v>
                </c:pt>
                <c:pt idx="1217">
                  <c:v>43385</c:v>
                </c:pt>
                <c:pt idx="1218">
                  <c:v>43384</c:v>
                </c:pt>
                <c:pt idx="1219">
                  <c:v>43383</c:v>
                </c:pt>
                <c:pt idx="1220">
                  <c:v>43382</c:v>
                </c:pt>
                <c:pt idx="1221">
                  <c:v>43381</c:v>
                </c:pt>
                <c:pt idx="1222">
                  <c:v>43380</c:v>
                </c:pt>
                <c:pt idx="1223">
                  <c:v>43379</c:v>
                </c:pt>
                <c:pt idx="1224">
                  <c:v>43378</c:v>
                </c:pt>
                <c:pt idx="1225">
                  <c:v>43377</c:v>
                </c:pt>
                <c:pt idx="1226">
                  <c:v>43376</c:v>
                </c:pt>
                <c:pt idx="1227">
                  <c:v>43375</c:v>
                </c:pt>
                <c:pt idx="1228">
                  <c:v>43374</c:v>
                </c:pt>
                <c:pt idx="1229">
                  <c:v>43373</c:v>
                </c:pt>
                <c:pt idx="1230">
                  <c:v>43372</c:v>
                </c:pt>
                <c:pt idx="1231">
                  <c:v>43371</c:v>
                </c:pt>
                <c:pt idx="1232">
                  <c:v>43370</c:v>
                </c:pt>
                <c:pt idx="1233">
                  <c:v>43369</c:v>
                </c:pt>
                <c:pt idx="1234">
                  <c:v>43368</c:v>
                </c:pt>
                <c:pt idx="1235">
                  <c:v>43367</c:v>
                </c:pt>
                <c:pt idx="1236">
                  <c:v>43366</c:v>
                </c:pt>
                <c:pt idx="1237">
                  <c:v>43365</c:v>
                </c:pt>
                <c:pt idx="1238">
                  <c:v>43364</c:v>
                </c:pt>
                <c:pt idx="1239">
                  <c:v>43363</c:v>
                </c:pt>
                <c:pt idx="1240">
                  <c:v>43362</c:v>
                </c:pt>
                <c:pt idx="1241">
                  <c:v>43361</c:v>
                </c:pt>
                <c:pt idx="1242">
                  <c:v>43360</c:v>
                </c:pt>
                <c:pt idx="1243">
                  <c:v>43359</c:v>
                </c:pt>
                <c:pt idx="1244">
                  <c:v>43358</c:v>
                </c:pt>
                <c:pt idx="1245">
                  <c:v>43357</c:v>
                </c:pt>
                <c:pt idx="1246">
                  <c:v>43356</c:v>
                </c:pt>
                <c:pt idx="1247">
                  <c:v>43355</c:v>
                </c:pt>
                <c:pt idx="1248">
                  <c:v>43354</c:v>
                </c:pt>
                <c:pt idx="1249">
                  <c:v>43353</c:v>
                </c:pt>
                <c:pt idx="1250">
                  <c:v>43352</c:v>
                </c:pt>
                <c:pt idx="1251">
                  <c:v>43351</c:v>
                </c:pt>
                <c:pt idx="1252">
                  <c:v>43350</c:v>
                </c:pt>
                <c:pt idx="1253">
                  <c:v>43349</c:v>
                </c:pt>
                <c:pt idx="1254">
                  <c:v>43348</c:v>
                </c:pt>
                <c:pt idx="1255">
                  <c:v>43347</c:v>
                </c:pt>
                <c:pt idx="1256">
                  <c:v>43346</c:v>
                </c:pt>
                <c:pt idx="1257">
                  <c:v>43345</c:v>
                </c:pt>
                <c:pt idx="1258">
                  <c:v>43344</c:v>
                </c:pt>
                <c:pt idx="1259">
                  <c:v>43343</c:v>
                </c:pt>
                <c:pt idx="1260">
                  <c:v>43342</c:v>
                </c:pt>
                <c:pt idx="1261">
                  <c:v>43341</c:v>
                </c:pt>
                <c:pt idx="1262">
                  <c:v>43340</c:v>
                </c:pt>
                <c:pt idx="1263">
                  <c:v>43339</c:v>
                </c:pt>
                <c:pt idx="1264">
                  <c:v>43338</c:v>
                </c:pt>
                <c:pt idx="1265">
                  <c:v>43337</c:v>
                </c:pt>
                <c:pt idx="1266">
                  <c:v>43336</c:v>
                </c:pt>
                <c:pt idx="1267">
                  <c:v>43335</c:v>
                </c:pt>
                <c:pt idx="1268">
                  <c:v>43334</c:v>
                </c:pt>
                <c:pt idx="1269">
                  <c:v>43333</c:v>
                </c:pt>
                <c:pt idx="1270">
                  <c:v>43332</c:v>
                </c:pt>
                <c:pt idx="1271">
                  <c:v>43331</c:v>
                </c:pt>
                <c:pt idx="1272">
                  <c:v>43330</c:v>
                </c:pt>
                <c:pt idx="1273">
                  <c:v>43329</c:v>
                </c:pt>
                <c:pt idx="1274">
                  <c:v>43328</c:v>
                </c:pt>
                <c:pt idx="1275">
                  <c:v>43327</c:v>
                </c:pt>
                <c:pt idx="1276">
                  <c:v>43326</c:v>
                </c:pt>
                <c:pt idx="1277">
                  <c:v>43325</c:v>
                </c:pt>
                <c:pt idx="1278">
                  <c:v>43324</c:v>
                </c:pt>
                <c:pt idx="1279">
                  <c:v>43323</c:v>
                </c:pt>
                <c:pt idx="1280">
                  <c:v>43322</c:v>
                </c:pt>
                <c:pt idx="1281">
                  <c:v>43321</c:v>
                </c:pt>
                <c:pt idx="1282">
                  <c:v>43320</c:v>
                </c:pt>
                <c:pt idx="1283">
                  <c:v>43319</c:v>
                </c:pt>
                <c:pt idx="1284">
                  <c:v>43318</c:v>
                </c:pt>
                <c:pt idx="1285">
                  <c:v>43317</c:v>
                </c:pt>
                <c:pt idx="1286">
                  <c:v>43316</c:v>
                </c:pt>
                <c:pt idx="1287">
                  <c:v>43315</c:v>
                </c:pt>
                <c:pt idx="1288">
                  <c:v>43314</c:v>
                </c:pt>
                <c:pt idx="1289">
                  <c:v>43313</c:v>
                </c:pt>
                <c:pt idx="1290">
                  <c:v>43312</c:v>
                </c:pt>
                <c:pt idx="1291">
                  <c:v>43311</c:v>
                </c:pt>
                <c:pt idx="1292">
                  <c:v>43310</c:v>
                </c:pt>
                <c:pt idx="1293">
                  <c:v>43309</c:v>
                </c:pt>
                <c:pt idx="1294">
                  <c:v>43308</c:v>
                </c:pt>
                <c:pt idx="1295">
                  <c:v>43307</c:v>
                </c:pt>
                <c:pt idx="1296">
                  <c:v>43306</c:v>
                </c:pt>
                <c:pt idx="1297">
                  <c:v>43305</c:v>
                </c:pt>
                <c:pt idx="1298">
                  <c:v>43304</c:v>
                </c:pt>
                <c:pt idx="1299">
                  <c:v>43303</c:v>
                </c:pt>
                <c:pt idx="1300">
                  <c:v>43302</c:v>
                </c:pt>
                <c:pt idx="1301">
                  <c:v>43301</c:v>
                </c:pt>
                <c:pt idx="1302">
                  <c:v>43300</c:v>
                </c:pt>
                <c:pt idx="1303">
                  <c:v>43299</c:v>
                </c:pt>
                <c:pt idx="1304">
                  <c:v>43298</c:v>
                </c:pt>
                <c:pt idx="1305">
                  <c:v>43297</c:v>
                </c:pt>
                <c:pt idx="1306">
                  <c:v>43296</c:v>
                </c:pt>
                <c:pt idx="1307">
                  <c:v>43295</c:v>
                </c:pt>
                <c:pt idx="1308">
                  <c:v>43294</c:v>
                </c:pt>
                <c:pt idx="1309">
                  <c:v>43293</c:v>
                </c:pt>
                <c:pt idx="1310">
                  <c:v>43292</c:v>
                </c:pt>
                <c:pt idx="1311">
                  <c:v>43291</c:v>
                </c:pt>
                <c:pt idx="1312">
                  <c:v>43290</c:v>
                </c:pt>
                <c:pt idx="1313">
                  <c:v>43289</c:v>
                </c:pt>
                <c:pt idx="1314">
                  <c:v>43288</c:v>
                </c:pt>
                <c:pt idx="1315">
                  <c:v>43287</c:v>
                </c:pt>
                <c:pt idx="1316">
                  <c:v>43286</c:v>
                </c:pt>
                <c:pt idx="1317">
                  <c:v>43285</c:v>
                </c:pt>
                <c:pt idx="1318">
                  <c:v>43284</c:v>
                </c:pt>
                <c:pt idx="1319">
                  <c:v>43283</c:v>
                </c:pt>
                <c:pt idx="1320">
                  <c:v>43282</c:v>
                </c:pt>
                <c:pt idx="1321">
                  <c:v>43281</c:v>
                </c:pt>
                <c:pt idx="1322">
                  <c:v>43280</c:v>
                </c:pt>
                <c:pt idx="1323">
                  <c:v>43279</c:v>
                </c:pt>
                <c:pt idx="1324">
                  <c:v>43278</c:v>
                </c:pt>
                <c:pt idx="1325">
                  <c:v>43277</c:v>
                </c:pt>
                <c:pt idx="1326">
                  <c:v>43276</c:v>
                </c:pt>
                <c:pt idx="1327">
                  <c:v>43275</c:v>
                </c:pt>
                <c:pt idx="1328">
                  <c:v>43274</c:v>
                </c:pt>
                <c:pt idx="1329">
                  <c:v>43273</c:v>
                </c:pt>
                <c:pt idx="1330">
                  <c:v>43272</c:v>
                </c:pt>
                <c:pt idx="1331">
                  <c:v>43271</c:v>
                </c:pt>
                <c:pt idx="1332">
                  <c:v>43270</c:v>
                </c:pt>
                <c:pt idx="1333">
                  <c:v>43269</c:v>
                </c:pt>
                <c:pt idx="1334">
                  <c:v>43268</c:v>
                </c:pt>
                <c:pt idx="1335">
                  <c:v>43267</c:v>
                </c:pt>
                <c:pt idx="1336">
                  <c:v>43266</c:v>
                </c:pt>
                <c:pt idx="1337">
                  <c:v>43265</c:v>
                </c:pt>
                <c:pt idx="1338">
                  <c:v>43264</c:v>
                </c:pt>
                <c:pt idx="1339">
                  <c:v>43263</c:v>
                </c:pt>
                <c:pt idx="1340">
                  <c:v>43262</c:v>
                </c:pt>
                <c:pt idx="1341">
                  <c:v>43261</c:v>
                </c:pt>
                <c:pt idx="1342">
                  <c:v>43260</c:v>
                </c:pt>
                <c:pt idx="1343">
                  <c:v>43259</c:v>
                </c:pt>
                <c:pt idx="1344">
                  <c:v>43258</c:v>
                </c:pt>
                <c:pt idx="1345">
                  <c:v>43257</c:v>
                </c:pt>
                <c:pt idx="1346">
                  <c:v>43256</c:v>
                </c:pt>
                <c:pt idx="1347">
                  <c:v>43255</c:v>
                </c:pt>
                <c:pt idx="1348">
                  <c:v>43254</c:v>
                </c:pt>
                <c:pt idx="1349">
                  <c:v>43253</c:v>
                </c:pt>
                <c:pt idx="1350">
                  <c:v>43252</c:v>
                </c:pt>
                <c:pt idx="1351">
                  <c:v>43251</c:v>
                </c:pt>
                <c:pt idx="1352">
                  <c:v>43250</c:v>
                </c:pt>
                <c:pt idx="1353">
                  <c:v>43249</c:v>
                </c:pt>
                <c:pt idx="1354">
                  <c:v>43248</c:v>
                </c:pt>
                <c:pt idx="1355">
                  <c:v>43247</c:v>
                </c:pt>
                <c:pt idx="1356">
                  <c:v>43246</c:v>
                </c:pt>
                <c:pt idx="1357">
                  <c:v>43245</c:v>
                </c:pt>
                <c:pt idx="1358">
                  <c:v>43244</c:v>
                </c:pt>
                <c:pt idx="1359">
                  <c:v>43243</c:v>
                </c:pt>
                <c:pt idx="1360">
                  <c:v>43242</c:v>
                </c:pt>
                <c:pt idx="1361">
                  <c:v>43241</c:v>
                </c:pt>
                <c:pt idx="1362">
                  <c:v>43240</c:v>
                </c:pt>
                <c:pt idx="1363">
                  <c:v>43239</c:v>
                </c:pt>
                <c:pt idx="1364">
                  <c:v>43238</c:v>
                </c:pt>
                <c:pt idx="1365">
                  <c:v>43237</c:v>
                </c:pt>
                <c:pt idx="1366">
                  <c:v>43236</c:v>
                </c:pt>
                <c:pt idx="1367">
                  <c:v>43235</c:v>
                </c:pt>
                <c:pt idx="1368">
                  <c:v>43234</c:v>
                </c:pt>
                <c:pt idx="1369">
                  <c:v>43233</c:v>
                </c:pt>
                <c:pt idx="1370">
                  <c:v>43232</c:v>
                </c:pt>
                <c:pt idx="1371">
                  <c:v>43231</c:v>
                </c:pt>
                <c:pt idx="1372">
                  <c:v>43230</c:v>
                </c:pt>
                <c:pt idx="1373">
                  <c:v>43229</c:v>
                </c:pt>
                <c:pt idx="1374">
                  <c:v>43228</c:v>
                </c:pt>
                <c:pt idx="1375">
                  <c:v>43227</c:v>
                </c:pt>
                <c:pt idx="1376">
                  <c:v>43226</c:v>
                </c:pt>
                <c:pt idx="1377">
                  <c:v>43225</c:v>
                </c:pt>
                <c:pt idx="1378">
                  <c:v>43224</c:v>
                </c:pt>
                <c:pt idx="1379">
                  <c:v>43223</c:v>
                </c:pt>
                <c:pt idx="1380">
                  <c:v>43222</c:v>
                </c:pt>
                <c:pt idx="1381">
                  <c:v>43221</c:v>
                </c:pt>
                <c:pt idx="1382">
                  <c:v>43220</c:v>
                </c:pt>
                <c:pt idx="1383">
                  <c:v>43219</c:v>
                </c:pt>
                <c:pt idx="1384">
                  <c:v>43218</c:v>
                </c:pt>
                <c:pt idx="1385">
                  <c:v>43217</c:v>
                </c:pt>
                <c:pt idx="1386">
                  <c:v>43216</c:v>
                </c:pt>
                <c:pt idx="1387">
                  <c:v>43215</c:v>
                </c:pt>
                <c:pt idx="1388">
                  <c:v>43214</c:v>
                </c:pt>
                <c:pt idx="1389">
                  <c:v>43213</c:v>
                </c:pt>
                <c:pt idx="1390">
                  <c:v>43212</c:v>
                </c:pt>
                <c:pt idx="1391">
                  <c:v>43211</c:v>
                </c:pt>
                <c:pt idx="1392">
                  <c:v>43210</c:v>
                </c:pt>
                <c:pt idx="1393">
                  <c:v>43209</c:v>
                </c:pt>
                <c:pt idx="1394">
                  <c:v>43208</c:v>
                </c:pt>
                <c:pt idx="1395">
                  <c:v>43207</c:v>
                </c:pt>
                <c:pt idx="1396">
                  <c:v>43206</c:v>
                </c:pt>
                <c:pt idx="1397">
                  <c:v>43205</c:v>
                </c:pt>
                <c:pt idx="1398">
                  <c:v>43204</c:v>
                </c:pt>
                <c:pt idx="1399">
                  <c:v>43203</c:v>
                </c:pt>
                <c:pt idx="1400">
                  <c:v>43202</c:v>
                </c:pt>
                <c:pt idx="1401">
                  <c:v>43201</c:v>
                </c:pt>
                <c:pt idx="1402">
                  <c:v>43200</c:v>
                </c:pt>
                <c:pt idx="1403">
                  <c:v>43199</c:v>
                </c:pt>
                <c:pt idx="1404">
                  <c:v>43198</c:v>
                </c:pt>
                <c:pt idx="1405">
                  <c:v>43197</c:v>
                </c:pt>
                <c:pt idx="1406">
                  <c:v>43196</c:v>
                </c:pt>
                <c:pt idx="1407">
                  <c:v>43195</c:v>
                </c:pt>
                <c:pt idx="1408">
                  <c:v>43194</c:v>
                </c:pt>
                <c:pt idx="1409">
                  <c:v>43193</c:v>
                </c:pt>
                <c:pt idx="1410">
                  <c:v>43192</c:v>
                </c:pt>
                <c:pt idx="1411">
                  <c:v>43191</c:v>
                </c:pt>
                <c:pt idx="1412">
                  <c:v>43190</c:v>
                </c:pt>
                <c:pt idx="1413">
                  <c:v>43189</c:v>
                </c:pt>
                <c:pt idx="1414">
                  <c:v>43188</c:v>
                </c:pt>
                <c:pt idx="1415">
                  <c:v>43187</c:v>
                </c:pt>
                <c:pt idx="1416">
                  <c:v>43186</c:v>
                </c:pt>
                <c:pt idx="1417">
                  <c:v>43185</c:v>
                </c:pt>
                <c:pt idx="1418">
                  <c:v>43184</c:v>
                </c:pt>
                <c:pt idx="1419">
                  <c:v>43183</c:v>
                </c:pt>
                <c:pt idx="1420">
                  <c:v>43182</c:v>
                </c:pt>
                <c:pt idx="1421">
                  <c:v>43181</c:v>
                </c:pt>
                <c:pt idx="1422">
                  <c:v>43180</c:v>
                </c:pt>
                <c:pt idx="1423">
                  <c:v>43179</c:v>
                </c:pt>
                <c:pt idx="1424">
                  <c:v>43178</c:v>
                </c:pt>
                <c:pt idx="1425">
                  <c:v>43177</c:v>
                </c:pt>
                <c:pt idx="1426">
                  <c:v>43176</c:v>
                </c:pt>
                <c:pt idx="1427">
                  <c:v>43175</c:v>
                </c:pt>
                <c:pt idx="1428">
                  <c:v>43174</c:v>
                </c:pt>
                <c:pt idx="1429">
                  <c:v>43173</c:v>
                </c:pt>
                <c:pt idx="1430">
                  <c:v>43172</c:v>
                </c:pt>
                <c:pt idx="1431">
                  <c:v>43171</c:v>
                </c:pt>
                <c:pt idx="1432">
                  <c:v>43170</c:v>
                </c:pt>
                <c:pt idx="1433">
                  <c:v>43169</c:v>
                </c:pt>
                <c:pt idx="1434">
                  <c:v>43168</c:v>
                </c:pt>
                <c:pt idx="1435">
                  <c:v>43167</c:v>
                </c:pt>
                <c:pt idx="1436">
                  <c:v>43166</c:v>
                </c:pt>
                <c:pt idx="1437">
                  <c:v>43165</c:v>
                </c:pt>
                <c:pt idx="1438">
                  <c:v>43164</c:v>
                </c:pt>
                <c:pt idx="1439">
                  <c:v>43163</c:v>
                </c:pt>
                <c:pt idx="1440">
                  <c:v>43162</c:v>
                </c:pt>
                <c:pt idx="1441">
                  <c:v>43161</c:v>
                </c:pt>
                <c:pt idx="1442">
                  <c:v>43160</c:v>
                </c:pt>
                <c:pt idx="1443">
                  <c:v>43159</c:v>
                </c:pt>
                <c:pt idx="1444">
                  <c:v>43158</c:v>
                </c:pt>
                <c:pt idx="1445">
                  <c:v>43157</c:v>
                </c:pt>
                <c:pt idx="1446">
                  <c:v>43156</c:v>
                </c:pt>
                <c:pt idx="1447">
                  <c:v>43155</c:v>
                </c:pt>
                <c:pt idx="1448">
                  <c:v>43154</c:v>
                </c:pt>
                <c:pt idx="1449">
                  <c:v>43153</c:v>
                </c:pt>
                <c:pt idx="1450">
                  <c:v>43152</c:v>
                </c:pt>
                <c:pt idx="1451">
                  <c:v>43151</c:v>
                </c:pt>
                <c:pt idx="1452">
                  <c:v>43150</c:v>
                </c:pt>
                <c:pt idx="1453">
                  <c:v>43149</c:v>
                </c:pt>
                <c:pt idx="1454">
                  <c:v>43148</c:v>
                </c:pt>
                <c:pt idx="1455">
                  <c:v>43147</c:v>
                </c:pt>
                <c:pt idx="1456">
                  <c:v>43146</c:v>
                </c:pt>
                <c:pt idx="1457">
                  <c:v>43145</c:v>
                </c:pt>
                <c:pt idx="1458">
                  <c:v>43144</c:v>
                </c:pt>
                <c:pt idx="1459">
                  <c:v>43143</c:v>
                </c:pt>
                <c:pt idx="1460">
                  <c:v>43142</c:v>
                </c:pt>
                <c:pt idx="1461">
                  <c:v>43141</c:v>
                </c:pt>
                <c:pt idx="1462">
                  <c:v>43140</c:v>
                </c:pt>
                <c:pt idx="1463">
                  <c:v>43139</c:v>
                </c:pt>
                <c:pt idx="1464">
                  <c:v>43138</c:v>
                </c:pt>
                <c:pt idx="1465">
                  <c:v>43137</c:v>
                </c:pt>
                <c:pt idx="1466">
                  <c:v>43136</c:v>
                </c:pt>
                <c:pt idx="1467">
                  <c:v>43135</c:v>
                </c:pt>
                <c:pt idx="1468">
                  <c:v>43134</c:v>
                </c:pt>
                <c:pt idx="1469">
                  <c:v>43133</c:v>
                </c:pt>
                <c:pt idx="1470">
                  <c:v>43132</c:v>
                </c:pt>
                <c:pt idx="1471">
                  <c:v>43131</c:v>
                </c:pt>
                <c:pt idx="1472">
                  <c:v>43130</c:v>
                </c:pt>
                <c:pt idx="1473">
                  <c:v>43129</c:v>
                </c:pt>
                <c:pt idx="1474">
                  <c:v>43128</c:v>
                </c:pt>
                <c:pt idx="1475">
                  <c:v>43127</c:v>
                </c:pt>
                <c:pt idx="1476">
                  <c:v>43126</c:v>
                </c:pt>
                <c:pt idx="1477">
                  <c:v>43125</c:v>
                </c:pt>
                <c:pt idx="1478">
                  <c:v>43124</c:v>
                </c:pt>
                <c:pt idx="1479">
                  <c:v>43123</c:v>
                </c:pt>
                <c:pt idx="1480">
                  <c:v>43122</c:v>
                </c:pt>
                <c:pt idx="1481">
                  <c:v>43121</c:v>
                </c:pt>
                <c:pt idx="1482">
                  <c:v>43120</c:v>
                </c:pt>
                <c:pt idx="1483">
                  <c:v>43119</c:v>
                </c:pt>
                <c:pt idx="1484">
                  <c:v>43118</c:v>
                </c:pt>
                <c:pt idx="1485">
                  <c:v>43117</c:v>
                </c:pt>
                <c:pt idx="1486">
                  <c:v>43116</c:v>
                </c:pt>
                <c:pt idx="1487">
                  <c:v>43115</c:v>
                </c:pt>
                <c:pt idx="1488">
                  <c:v>43114</c:v>
                </c:pt>
                <c:pt idx="1489">
                  <c:v>43113</c:v>
                </c:pt>
                <c:pt idx="1490">
                  <c:v>43112</c:v>
                </c:pt>
                <c:pt idx="1491">
                  <c:v>43111</c:v>
                </c:pt>
                <c:pt idx="1492">
                  <c:v>43110</c:v>
                </c:pt>
                <c:pt idx="1493">
                  <c:v>43109</c:v>
                </c:pt>
                <c:pt idx="1494">
                  <c:v>43108</c:v>
                </c:pt>
                <c:pt idx="1495">
                  <c:v>43107</c:v>
                </c:pt>
                <c:pt idx="1496">
                  <c:v>43106</c:v>
                </c:pt>
                <c:pt idx="1497">
                  <c:v>43105</c:v>
                </c:pt>
                <c:pt idx="1498">
                  <c:v>43104</c:v>
                </c:pt>
                <c:pt idx="1499">
                  <c:v>43103</c:v>
                </c:pt>
                <c:pt idx="1500">
                  <c:v>43102</c:v>
                </c:pt>
                <c:pt idx="1501">
                  <c:v>43101</c:v>
                </c:pt>
                <c:pt idx="1502">
                  <c:v>43100</c:v>
                </c:pt>
                <c:pt idx="1503">
                  <c:v>43099</c:v>
                </c:pt>
                <c:pt idx="1504">
                  <c:v>43098</c:v>
                </c:pt>
                <c:pt idx="1505">
                  <c:v>43097</c:v>
                </c:pt>
                <c:pt idx="1506">
                  <c:v>43096</c:v>
                </c:pt>
                <c:pt idx="1507">
                  <c:v>43095</c:v>
                </c:pt>
                <c:pt idx="1508">
                  <c:v>43094</c:v>
                </c:pt>
                <c:pt idx="1509">
                  <c:v>43093</c:v>
                </c:pt>
                <c:pt idx="1510">
                  <c:v>43092</c:v>
                </c:pt>
                <c:pt idx="1511">
                  <c:v>43091</c:v>
                </c:pt>
                <c:pt idx="1512">
                  <c:v>43090</c:v>
                </c:pt>
                <c:pt idx="1513">
                  <c:v>43089</c:v>
                </c:pt>
                <c:pt idx="1514">
                  <c:v>43088</c:v>
                </c:pt>
                <c:pt idx="1515">
                  <c:v>43087</c:v>
                </c:pt>
                <c:pt idx="1516">
                  <c:v>43086</c:v>
                </c:pt>
                <c:pt idx="1517">
                  <c:v>43085</c:v>
                </c:pt>
                <c:pt idx="1518">
                  <c:v>43084</c:v>
                </c:pt>
                <c:pt idx="1519">
                  <c:v>43083</c:v>
                </c:pt>
                <c:pt idx="1520">
                  <c:v>43082</c:v>
                </c:pt>
                <c:pt idx="1521">
                  <c:v>43081</c:v>
                </c:pt>
                <c:pt idx="1522">
                  <c:v>43080</c:v>
                </c:pt>
                <c:pt idx="1523">
                  <c:v>43079</c:v>
                </c:pt>
                <c:pt idx="1524">
                  <c:v>43078</c:v>
                </c:pt>
                <c:pt idx="1525">
                  <c:v>43077</c:v>
                </c:pt>
                <c:pt idx="1526">
                  <c:v>43076</c:v>
                </c:pt>
                <c:pt idx="1527">
                  <c:v>43075</c:v>
                </c:pt>
                <c:pt idx="1528">
                  <c:v>43074</c:v>
                </c:pt>
                <c:pt idx="1529">
                  <c:v>43073</c:v>
                </c:pt>
                <c:pt idx="1530">
                  <c:v>43072</c:v>
                </c:pt>
                <c:pt idx="1531">
                  <c:v>43071</c:v>
                </c:pt>
                <c:pt idx="1532">
                  <c:v>43070</c:v>
                </c:pt>
                <c:pt idx="1533">
                  <c:v>43069</c:v>
                </c:pt>
                <c:pt idx="1534">
                  <c:v>43068</c:v>
                </c:pt>
                <c:pt idx="1535">
                  <c:v>43067</c:v>
                </c:pt>
                <c:pt idx="1536">
                  <c:v>43066</c:v>
                </c:pt>
                <c:pt idx="1537">
                  <c:v>43065</c:v>
                </c:pt>
                <c:pt idx="1538">
                  <c:v>43064</c:v>
                </c:pt>
                <c:pt idx="1539">
                  <c:v>43063</c:v>
                </c:pt>
                <c:pt idx="1540">
                  <c:v>43062</c:v>
                </c:pt>
                <c:pt idx="1541">
                  <c:v>43061</c:v>
                </c:pt>
                <c:pt idx="1542">
                  <c:v>43060</c:v>
                </c:pt>
                <c:pt idx="1543">
                  <c:v>43059</c:v>
                </c:pt>
                <c:pt idx="1544">
                  <c:v>43058</c:v>
                </c:pt>
                <c:pt idx="1545">
                  <c:v>43057</c:v>
                </c:pt>
                <c:pt idx="1546">
                  <c:v>43056</c:v>
                </c:pt>
                <c:pt idx="1547">
                  <c:v>43055</c:v>
                </c:pt>
                <c:pt idx="1548">
                  <c:v>43054</c:v>
                </c:pt>
                <c:pt idx="1549">
                  <c:v>43053</c:v>
                </c:pt>
                <c:pt idx="1550">
                  <c:v>43052</c:v>
                </c:pt>
                <c:pt idx="1551">
                  <c:v>43051</c:v>
                </c:pt>
                <c:pt idx="1552">
                  <c:v>43050</c:v>
                </c:pt>
                <c:pt idx="1553">
                  <c:v>43049</c:v>
                </c:pt>
                <c:pt idx="1554">
                  <c:v>43048</c:v>
                </c:pt>
                <c:pt idx="1555">
                  <c:v>43047</c:v>
                </c:pt>
                <c:pt idx="1556">
                  <c:v>43046</c:v>
                </c:pt>
                <c:pt idx="1557">
                  <c:v>43045</c:v>
                </c:pt>
                <c:pt idx="1558">
                  <c:v>43044</c:v>
                </c:pt>
                <c:pt idx="1559">
                  <c:v>43043</c:v>
                </c:pt>
                <c:pt idx="1560">
                  <c:v>43042</c:v>
                </c:pt>
                <c:pt idx="1561">
                  <c:v>43041</c:v>
                </c:pt>
                <c:pt idx="1562">
                  <c:v>43040</c:v>
                </c:pt>
                <c:pt idx="1563">
                  <c:v>43039</c:v>
                </c:pt>
                <c:pt idx="1564">
                  <c:v>43038</c:v>
                </c:pt>
                <c:pt idx="1565">
                  <c:v>43037</c:v>
                </c:pt>
                <c:pt idx="1566">
                  <c:v>43036</c:v>
                </c:pt>
                <c:pt idx="1567">
                  <c:v>43035</c:v>
                </c:pt>
                <c:pt idx="1568">
                  <c:v>43034</c:v>
                </c:pt>
                <c:pt idx="1569">
                  <c:v>43033</c:v>
                </c:pt>
                <c:pt idx="1570">
                  <c:v>43032</c:v>
                </c:pt>
                <c:pt idx="1571">
                  <c:v>43031</c:v>
                </c:pt>
                <c:pt idx="1572">
                  <c:v>43030</c:v>
                </c:pt>
                <c:pt idx="1573">
                  <c:v>43029</c:v>
                </c:pt>
                <c:pt idx="1574">
                  <c:v>43028</c:v>
                </c:pt>
                <c:pt idx="1575">
                  <c:v>43027</c:v>
                </c:pt>
                <c:pt idx="1576">
                  <c:v>43026</c:v>
                </c:pt>
                <c:pt idx="1577">
                  <c:v>43025</c:v>
                </c:pt>
                <c:pt idx="1578">
                  <c:v>43024</c:v>
                </c:pt>
                <c:pt idx="1579">
                  <c:v>43023</c:v>
                </c:pt>
                <c:pt idx="1580">
                  <c:v>43022</c:v>
                </c:pt>
                <c:pt idx="1581">
                  <c:v>43021</c:v>
                </c:pt>
                <c:pt idx="1582">
                  <c:v>43020</c:v>
                </c:pt>
                <c:pt idx="1583">
                  <c:v>43019</c:v>
                </c:pt>
                <c:pt idx="1584">
                  <c:v>43018</c:v>
                </c:pt>
                <c:pt idx="1585">
                  <c:v>43017</c:v>
                </c:pt>
                <c:pt idx="1586">
                  <c:v>43016</c:v>
                </c:pt>
                <c:pt idx="1587">
                  <c:v>43015</c:v>
                </c:pt>
                <c:pt idx="1588">
                  <c:v>43014</c:v>
                </c:pt>
                <c:pt idx="1589">
                  <c:v>43013</c:v>
                </c:pt>
                <c:pt idx="1590">
                  <c:v>43012</c:v>
                </c:pt>
                <c:pt idx="1591">
                  <c:v>43011</c:v>
                </c:pt>
                <c:pt idx="1592">
                  <c:v>43010</c:v>
                </c:pt>
                <c:pt idx="1593">
                  <c:v>43009</c:v>
                </c:pt>
                <c:pt idx="1594">
                  <c:v>43008</c:v>
                </c:pt>
                <c:pt idx="1595">
                  <c:v>43007</c:v>
                </c:pt>
                <c:pt idx="1596">
                  <c:v>43006</c:v>
                </c:pt>
                <c:pt idx="1597">
                  <c:v>43005</c:v>
                </c:pt>
                <c:pt idx="1598">
                  <c:v>43004</c:v>
                </c:pt>
                <c:pt idx="1599">
                  <c:v>43003</c:v>
                </c:pt>
                <c:pt idx="1600">
                  <c:v>43002</c:v>
                </c:pt>
                <c:pt idx="1601">
                  <c:v>43001</c:v>
                </c:pt>
                <c:pt idx="1602">
                  <c:v>43000</c:v>
                </c:pt>
                <c:pt idx="1603">
                  <c:v>42999</c:v>
                </c:pt>
                <c:pt idx="1604">
                  <c:v>42998</c:v>
                </c:pt>
                <c:pt idx="1605">
                  <c:v>42997</c:v>
                </c:pt>
                <c:pt idx="1606">
                  <c:v>42996</c:v>
                </c:pt>
                <c:pt idx="1607">
                  <c:v>42995</c:v>
                </c:pt>
                <c:pt idx="1608">
                  <c:v>42994</c:v>
                </c:pt>
                <c:pt idx="1609">
                  <c:v>42993</c:v>
                </c:pt>
                <c:pt idx="1610">
                  <c:v>42992</c:v>
                </c:pt>
                <c:pt idx="1611">
                  <c:v>42991</c:v>
                </c:pt>
                <c:pt idx="1612">
                  <c:v>42990</c:v>
                </c:pt>
                <c:pt idx="1613">
                  <c:v>42989</c:v>
                </c:pt>
                <c:pt idx="1614">
                  <c:v>42988</c:v>
                </c:pt>
                <c:pt idx="1615">
                  <c:v>42987</c:v>
                </c:pt>
                <c:pt idx="1616">
                  <c:v>42986</c:v>
                </c:pt>
                <c:pt idx="1617">
                  <c:v>42985</c:v>
                </c:pt>
                <c:pt idx="1618">
                  <c:v>42984</c:v>
                </c:pt>
                <c:pt idx="1619">
                  <c:v>42983</c:v>
                </c:pt>
                <c:pt idx="1620">
                  <c:v>42982</c:v>
                </c:pt>
                <c:pt idx="1621">
                  <c:v>42981</c:v>
                </c:pt>
                <c:pt idx="1622">
                  <c:v>42980</c:v>
                </c:pt>
                <c:pt idx="1623">
                  <c:v>42979</c:v>
                </c:pt>
                <c:pt idx="1624">
                  <c:v>42978</c:v>
                </c:pt>
                <c:pt idx="1625">
                  <c:v>42977</c:v>
                </c:pt>
                <c:pt idx="1626">
                  <c:v>42976</c:v>
                </c:pt>
                <c:pt idx="1627">
                  <c:v>42975</c:v>
                </c:pt>
                <c:pt idx="1628">
                  <c:v>42974</c:v>
                </c:pt>
                <c:pt idx="1629">
                  <c:v>42973</c:v>
                </c:pt>
                <c:pt idx="1630">
                  <c:v>42972</c:v>
                </c:pt>
                <c:pt idx="1631">
                  <c:v>42971</c:v>
                </c:pt>
                <c:pt idx="1632">
                  <c:v>42970</c:v>
                </c:pt>
                <c:pt idx="1633">
                  <c:v>42969</c:v>
                </c:pt>
                <c:pt idx="1634">
                  <c:v>42968</c:v>
                </c:pt>
                <c:pt idx="1635">
                  <c:v>42967</c:v>
                </c:pt>
                <c:pt idx="1636">
                  <c:v>42966</c:v>
                </c:pt>
                <c:pt idx="1637">
                  <c:v>42965</c:v>
                </c:pt>
                <c:pt idx="1638">
                  <c:v>42964</c:v>
                </c:pt>
                <c:pt idx="1639">
                  <c:v>42963</c:v>
                </c:pt>
                <c:pt idx="1640">
                  <c:v>42962</c:v>
                </c:pt>
                <c:pt idx="1641">
                  <c:v>42961</c:v>
                </c:pt>
                <c:pt idx="1642">
                  <c:v>42960</c:v>
                </c:pt>
                <c:pt idx="1643">
                  <c:v>42959</c:v>
                </c:pt>
                <c:pt idx="1644">
                  <c:v>42958</c:v>
                </c:pt>
                <c:pt idx="1645">
                  <c:v>42957</c:v>
                </c:pt>
                <c:pt idx="1646">
                  <c:v>42956</c:v>
                </c:pt>
                <c:pt idx="1647">
                  <c:v>42955</c:v>
                </c:pt>
                <c:pt idx="1648">
                  <c:v>42954</c:v>
                </c:pt>
                <c:pt idx="1649">
                  <c:v>42953</c:v>
                </c:pt>
                <c:pt idx="1650">
                  <c:v>42952</c:v>
                </c:pt>
                <c:pt idx="1651">
                  <c:v>42951</c:v>
                </c:pt>
                <c:pt idx="1652">
                  <c:v>42950</c:v>
                </c:pt>
                <c:pt idx="1653">
                  <c:v>42949</c:v>
                </c:pt>
                <c:pt idx="1654">
                  <c:v>42948</c:v>
                </c:pt>
                <c:pt idx="1655">
                  <c:v>42947</c:v>
                </c:pt>
                <c:pt idx="1656">
                  <c:v>42946</c:v>
                </c:pt>
                <c:pt idx="1657">
                  <c:v>42945</c:v>
                </c:pt>
                <c:pt idx="1658">
                  <c:v>42944</c:v>
                </c:pt>
                <c:pt idx="1659">
                  <c:v>42943</c:v>
                </c:pt>
                <c:pt idx="1660">
                  <c:v>42942</c:v>
                </c:pt>
                <c:pt idx="1661">
                  <c:v>42941</c:v>
                </c:pt>
                <c:pt idx="1662">
                  <c:v>42940</c:v>
                </c:pt>
                <c:pt idx="1663">
                  <c:v>42939</c:v>
                </c:pt>
                <c:pt idx="1664">
                  <c:v>42938</c:v>
                </c:pt>
                <c:pt idx="1665">
                  <c:v>42937</c:v>
                </c:pt>
                <c:pt idx="1666">
                  <c:v>42936</c:v>
                </c:pt>
                <c:pt idx="1667">
                  <c:v>42935</c:v>
                </c:pt>
                <c:pt idx="1668">
                  <c:v>42934</c:v>
                </c:pt>
                <c:pt idx="1669">
                  <c:v>42933</c:v>
                </c:pt>
                <c:pt idx="1670">
                  <c:v>42932</c:v>
                </c:pt>
                <c:pt idx="1671">
                  <c:v>42931</c:v>
                </c:pt>
                <c:pt idx="1672">
                  <c:v>42930</c:v>
                </c:pt>
                <c:pt idx="1673">
                  <c:v>42929</c:v>
                </c:pt>
                <c:pt idx="1674">
                  <c:v>42928</c:v>
                </c:pt>
                <c:pt idx="1675">
                  <c:v>42927</c:v>
                </c:pt>
                <c:pt idx="1676">
                  <c:v>42926</c:v>
                </c:pt>
                <c:pt idx="1677">
                  <c:v>42925</c:v>
                </c:pt>
                <c:pt idx="1678">
                  <c:v>42924</c:v>
                </c:pt>
                <c:pt idx="1679">
                  <c:v>42923</c:v>
                </c:pt>
                <c:pt idx="1680">
                  <c:v>42922</c:v>
                </c:pt>
                <c:pt idx="1681">
                  <c:v>42921</c:v>
                </c:pt>
                <c:pt idx="1682">
                  <c:v>42920</c:v>
                </c:pt>
                <c:pt idx="1683">
                  <c:v>42919</c:v>
                </c:pt>
                <c:pt idx="1684">
                  <c:v>42918</c:v>
                </c:pt>
                <c:pt idx="1685">
                  <c:v>42917</c:v>
                </c:pt>
                <c:pt idx="1686">
                  <c:v>42916</c:v>
                </c:pt>
                <c:pt idx="1687">
                  <c:v>42915</c:v>
                </c:pt>
                <c:pt idx="1688">
                  <c:v>42914</c:v>
                </c:pt>
                <c:pt idx="1689">
                  <c:v>42913</c:v>
                </c:pt>
                <c:pt idx="1690">
                  <c:v>42912</c:v>
                </c:pt>
                <c:pt idx="1691">
                  <c:v>42911</c:v>
                </c:pt>
                <c:pt idx="1692">
                  <c:v>42910</c:v>
                </c:pt>
                <c:pt idx="1693">
                  <c:v>42909</c:v>
                </c:pt>
                <c:pt idx="1694">
                  <c:v>42908</c:v>
                </c:pt>
                <c:pt idx="1695">
                  <c:v>42907</c:v>
                </c:pt>
                <c:pt idx="1696">
                  <c:v>42906</c:v>
                </c:pt>
                <c:pt idx="1697">
                  <c:v>42905</c:v>
                </c:pt>
                <c:pt idx="1698">
                  <c:v>42904</c:v>
                </c:pt>
                <c:pt idx="1699">
                  <c:v>42903</c:v>
                </c:pt>
                <c:pt idx="1700">
                  <c:v>42902</c:v>
                </c:pt>
                <c:pt idx="1701">
                  <c:v>42901</c:v>
                </c:pt>
                <c:pt idx="1702">
                  <c:v>42900</c:v>
                </c:pt>
                <c:pt idx="1703">
                  <c:v>42899</c:v>
                </c:pt>
                <c:pt idx="1704">
                  <c:v>42898</c:v>
                </c:pt>
                <c:pt idx="1705">
                  <c:v>42897</c:v>
                </c:pt>
                <c:pt idx="1706">
                  <c:v>42896</c:v>
                </c:pt>
                <c:pt idx="1707">
                  <c:v>42895</c:v>
                </c:pt>
                <c:pt idx="1708">
                  <c:v>42894</c:v>
                </c:pt>
                <c:pt idx="1709">
                  <c:v>42893</c:v>
                </c:pt>
                <c:pt idx="1710">
                  <c:v>42892</c:v>
                </c:pt>
                <c:pt idx="1711">
                  <c:v>42891</c:v>
                </c:pt>
                <c:pt idx="1712">
                  <c:v>42890</c:v>
                </c:pt>
                <c:pt idx="1713">
                  <c:v>42889</c:v>
                </c:pt>
                <c:pt idx="1714">
                  <c:v>42888</c:v>
                </c:pt>
                <c:pt idx="1715">
                  <c:v>42887</c:v>
                </c:pt>
                <c:pt idx="1716">
                  <c:v>42886</c:v>
                </c:pt>
                <c:pt idx="1717">
                  <c:v>42885</c:v>
                </c:pt>
                <c:pt idx="1718">
                  <c:v>42884</c:v>
                </c:pt>
                <c:pt idx="1719">
                  <c:v>42883</c:v>
                </c:pt>
                <c:pt idx="1720">
                  <c:v>42882</c:v>
                </c:pt>
                <c:pt idx="1721">
                  <c:v>42881</c:v>
                </c:pt>
                <c:pt idx="1722">
                  <c:v>42880</c:v>
                </c:pt>
                <c:pt idx="1723">
                  <c:v>42879</c:v>
                </c:pt>
                <c:pt idx="1724">
                  <c:v>42878</c:v>
                </c:pt>
                <c:pt idx="1725">
                  <c:v>42877</c:v>
                </c:pt>
                <c:pt idx="1726">
                  <c:v>42876</c:v>
                </c:pt>
                <c:pt idx="1727">
                  <c:v>42875</c:v>
                </c:pt>
                <c:pt idx="1728">
                  <c:v>42874</c:v>
                </c:pt>
                <c:pt idx="1729">
                  <c:v>42873</c:v>
                </c:pt>
                <c:pt idx="1730">
                  <c:v>42872</c:v>
                </c:pt>
                <c:pt idx="1731">
                  <c:v>42871</c:v>
                </c:pt>
                <c:pt idx="1732">
                  <c:v>42870</c:v>
                </c:pt>
                <c:pt idx="1733">
                  <c:v>42869</c:v>
                </c:pt>
                <c:pt idx="1734">
                  <c:v>42868</c:v>
                </c:pt>
                <c:pt idx="1735">
                  <c:v>42867</c:v>
                </c:pt>
                <c:pt idx="1736">
                  <c:v>42866</c:v>
                </c:pt>
                <c:pt idx="1737">
                  <c:v>42865</c:v>
                </c:pt>
                <c:pt idx="1738">
                  <c:v>42864</c:v>
                </c:pt>
                <c:pt idx="1739">
                  <c:v>42863</c:v>
                </c:pt>
                <c:pt idx="1740">
                  <c:v>42862</c:v>
                </c:pt>
                <c:pt idx="1741">
                  <c:v>42861</c:v>
                </c:pt>
                <c:pt idx="1742">
                  <c:v>42860</c:v>
                </c:pt>
                <c:pt idx="1743">
                  <c:v>42859</c:v>
                </c:pt>
                <c:pt idx="1744">
                  <c:v>42858</c:v>
                </c:pt>
                <c:pt idx="1745">
                  <c:v>42857</c:v>
                </c:pt>
                <c:pt idx="1746">
                  <c:v>42856</c:v>
                </c:pt>
                <c:pt idx="1747">
                  <c:v>42855</c:v>
                </c:pt>
                <c:pt idx="1748">
                  <c:v>42854</c:v>
                </c:pt>
                <c:pt idx="1749">
                  <c:v>42853</c:v>
                </c:pt>
                <c:pt idx="1750">
                  <c:v>42852</c:v>
                </c:pt>
                <c:pt idx="1751">
                  <c:v>42851</c:v>
                </c:pt>
                <c:pt idx="1752">
                  <c:v>42850</c:v>
                </c:pt>
                <c:pt idx="1753">
                  <c:v>42849</c:v>
                </c:pt>
                <c:pt idx="1754">
                  <c:v>42848</c:v>
                </c:pt>
                <c:pt idx="1755">
                  <c:v>42847</c:v>
                </c:pt>
                <c:pt idx="1756">
                  <c:v>42846</c:v>
                </c:pt>
                <c:pt idx="1757">
                  <c:v>42845</c:v>
                </c:pt>
                <c:pt idx="1758">
                  <c:v>42844</c:v>
                </c:pt>
                <c:pt idx="1759">
                  <c:v>42843</c:v>
                </c:pt>
                <c:pt idx="1760">
                  <c:v>42842</c:v>
                </c:pt>
                <c:pt idx="1761">
                  <c:v>42841</c:v>
                </c:pt>
                <c:pt idx="1762">
                  <c:v>42840</c:v>
                </c:pt>
                <c:pt idx="1763">
                  <c:v>42839</c:v>
                </c:pt>
                <c:pt idx="1764">
                  <c:v>42838</c:v>
                </c:pt>
                <c:pt idx="1765">
                  <c:v>42837</c:v>
                </c:pt>
                <c:pt idx="1766">
                  <c:v>42836</c:v>
                </c:pt>
                <c:pt idx="1767">
                  <c:v>42835</c:v>
                </c:pt>
                <c:pt idx="1768">
                  <c:v>42834</c:v>
                </c:pt>
                <c:pt idx="1769">
                  <c:v>42833</c:v>
                </c:pt>
                <c:pt idx="1770">
                  <c:v>42832</c:v>
                </c:pt>
                <c:pt idx="1771">
                  <c:v>42831</c:v>
                </c:pt>
                <c:pt idx="1772">
                  <c:v>42830</c:v>
                </c:pt>
                <c:pt idx="1773">
                  <c:v>42829</c:v>
                </c:pt>
                <c:pt idx="1774">
                  <c:v>42828</c:v>
                </c:pt>
                <c:pt idx="1775">
                  <c:v>42827</c:v>
                </c:pt>
                <c:pt idx="1776">
                  <c:v>42826</c:v>
                </c:pt>
                <c:pt idx="1777">
                  <c:v>42825</c:v>
                </c:pt>
                <c:pt idx="1778">
                  <c:v>42824</c:v>
                </c:pt>
                <c:pt idx="1779">
                  <c:v>42823</c:v>
                </c:pt>
                <c:pt idx="1780">
                  <c:v>42822</c:v>
                </c:pt>
                <c:pt idx="1781">
                  <c:v>42821</c:v>
                </c:pt>
                <c:pt idx="1782">
                  <c:v>42820</c:v>
                </c:pt>
                <c:pt idx="1783">
                  <c:v>42819</c:v>
                </c:pt>
                <c:pt idx="1784">
                  <c:v>42818</c:v>
                </c:pt>
                <c:pt idx="1785">
                  <c:v>42817</c:v>
                </c:pt>
                <c:pt idx="1786">
                  <c:v>42816</c:v>
                </c:pt>
                <c:pt idx="1787">
                  <c:v>42815</c:v>
                </c:pt>
                <c:pt idx="1788">
                  <c:v>42814</c:v>
                </c:pt>
                <c:pt idx="1789">
                  <c:v>42813</c:v>
                </c:pt>
                <c:pt idx="1790">
                  <c:v>42812</c:v>
                </c:pt>
                <c:pt idx="1791">
                  <c:v>42811</c:v>
                </c:pt>
                <c:pt idx="1792">
                  <c:v>42810</c:v>
                </c:pt>
                <c:pt idx="1793">
                  <c:v>42809</c:v>
                </c:pt>
                <c:pt idx="1794">
                  <c:v>42808</c:v>
                </c:pt>
                <c:pt idx="1795">
                  <c:v>42807</c:v>
                </c:pt>
                <c:pt idx="1796">
                  <c:v>42806</c:v>
                </c:pt>
                <c:pt idx="1797">
                  <c:v>42805</c:v>
                </c:pt>
                <c:pt idx="1798">
                  <c:v>42804</c:v>
                </c:pt>
                <c:pt idx="1799">
                  <c:v>42803</c:v>
                </c:pt>
                <c:pt idx="1800">
                  <c:v>42802</c:v>
                </c:pt>
                <c:pt idx="1801">
                  <c:v>42801</c:v>
                </c:pt>
                <c:pt idx="1802">
                  <c:v>42800</c:v>
                </c:pt>
                <c:pt idx="1803">
                  <c:v>42799</c:v>
                </c:pt>
                <c:pt idx="1804">
                  <c:v>42798</c:v>
                </c:pt>
                <c:pt idx="1805">
                  <c:v>42797</c:v>
                </c:pt>
                <c:pt idx="1806">
                  <c:v>42796</c:v>
                </c:pt>
                <c:pt idx="1807">
                  <c:v>42795</c:v>
                </c:pt>
                <c:pt idx="1808">
                  <c:v>42794</c:v>
                </c:pt>
                <c:pt idx="1809">
                  <c:v>42793</c:v>
                </c:pt>
                <c:pt idx="1810">
                  <c:v>42792</c:v>
                </c:pt>
                <c:pt idx="1811">
                  <c:v>42791</c:v>
                </c:pt>
                <c:pt idx="1812">
                  <c:v>42790</c:v>
                </c:pt>
                <c:pt idx="1813">
                  <c:v>42789</c:v>
                </c:pt>
                <c:pt idx="1814">
                  <c:v>42788</c:v>
                </c:pt>
                <c:pt idx="1815">
                  <c:v>42787</c:v>
                </c:pt>
                <c:pt idx="1816">
                  <c:v>42786</c:v>
                </c:pt>
                <c:pt idx="1817">
                  <c:v>42785</c:v>
                </c:pt>
                <c:pt idx="1818">
                  <c:v>42784</c:v>
                </c:pt>
                <c:pt idx="1819">
                  <c:v>42783</c:v>
                </c:pt>
                <c:pt idx="1820">
                  <c:v>42782</c:v>
                </c:pt>
                <c:pt idx="1821">
                  <c:v>42781</c:v>
                </c:pt>
                <c:pt idx="1822">
                  <c:v>42780</c:v>
                </c:pt>
                <c:pt idx="1823">
                  <c:v>42779</c:v>
                </c:pt>
                <c:pt idx="1824">
                  <c:v>42778</c:v>
                </c:pt>
                <c:pt idx="1825">
                  <c:v>42777</c:v>
                </c:pt>
                <c:pt idx="1826">
                  <c:v>42776</c:v>
                </c:pt>
                <c:pt idx="1827">
                  <c:v>42775</c:v>
                </c:pt>
                <c:pt idx="1828">
                  <c:v>42774</c:v>
                </c:pt>
                <c:pt idx="1829">
                  <c:v>42773</c:v>
                </c:pt>
                <c:pt idx="1830">
                  <c:v>42772</c:v>
                </c:pt>
                <c:pt idx="1831">
                  <c:v>42771</c:v>
                </c:pt>
                <c:pt idx="1832">
                  <c:v>42770</c:v>
                </c:pt>
                <c:pt idx="1833">
                  <c:v>42769</c:v>
                </c:pt>
                <c:pt idx="1834">
                  <c:v>42768</c:v>
                </c:pt>
                <c:pt idx="1835">
                  <c:v>42767</c:v>
                </c:pt>
                <c:pt idx="1836">
                  <c:v>42766</c:v>
                </c:pt>
                <c:pt idx="1837">
                  <c:v>42765</c:v>
                </c:pt>
                <c:pt idx="1838">
                  <c:v>42764</c:v>
                </c:pt>
                <c:pt idx="1839">
                  <c:v>42763</c:v>
                </c:pt>
                <c:pt idx="1840">
                  <c:v>42762</c:v>
                </c:pt>
                <c:pt idx="1841">
                  <c:v>42761</c:v>
                </c:pt>
                <c:pt idx="1842">
                  <c:v>42760</c:v>
                </c:pt>
                <c:pt idx="1843">
                  <c:v>42759</c:v>
                </c:pt>
                <c:pt idx="1844">
                  <c:v>42758</c:v>
                </c:pt>
                <c:pt idx="1845">
                  <c:v>42757</c:v>
                </c:pt>
                <c:pt idx="1846">
                  <c:v>42756</c:v>
                </c:pt>
                <c:pt idx="1847">
                  <c:v>42755</c:v>
                </c:pt>
                <c:pt idx="1848">
                  <c:v>42754</c:v>
                </c:pt>
                <c:pt idx="1849">
                  <c:v>42753</c:v>
                </c:pt>
                <c:pt idx="1850">
                  <c:v>42752</c:v>
                </c:pt>
                <c:pt idx="1851">
                  <c:v>42751</c:v>
                </c:pt>
                <c:pt idx="1852">
                  <c:v>42750</c:v>
                </c:pt>
                <c:pt idx="1853">
                  <c:v>42749</c:v>
                </c:pt>
                <c:pt idx="1854">
                  <c:v>42748</c:v>
                </c:pt>
                <c:pt idx="1855">
                  <c:v>42747</c:v>
                </c:pt>
                <c:pt idx="1856">
                  <c:v>42746</c:v>
                </c:pt>
                <c:pt idx="1857">
                  <c:v>42745</c:v>
                </c:pt>
                <c:pt idx="1858">
                  <c:v>42744</c:v>
                </c:pt>
                <c:pt idx="1859">
                  <c:v>42743</c:v>
                </c:pt>
                <c:pt idx="1860">
                  <c:v>42742</c:v>
                </c:pt>
                <c:pt idx="1861">
                  <c:v>42741</c:v>
                </c:pt>
                <c:pt idx="1862">
                  <c:v>42740</c:v>
                </c:pt>
                <c:pt idx="1863">
                  <c:v>42739</c:v>
                </c:pt>
                <c:pt idx="1864">
                  <c:v>42738</c:v>
                </c:pt>
                <c:pt idx="1865">
                  <c:v>42737</c:v>
                </c:pt>
                <c:pt idx="1866">
                  <c:v>42736</c:v>
                </c:pt>
                <c:pt idx="1867">
                  <c:v>42735</c:v>
                </c:pt>
                <c:pt idx="1868">
                  <c:v>42734</c:v>
                </c:pt>
                <c:pt idx="1869">
                  <c:v>42733</c:v>
                </c:pt>
                <c:pt idx="1870">
                  <c:v>42732</c:v>
                </c:pt>
                <c:pt idx="1871">
                  <c:v>42731</c:v>
                </c:pt>
                <c:pt idx="1872">
                  <c:v>42730</c:v>
                </c:pt>
                <c:pt idx="1873">
                  <c:v>42729</c:v>
                </c:pt>
                <c:pt idx="1874">
                  <c:v>42728</c:v>
                </c:pt>
                <c:pt idx="1875">
                  <c:v>42727</c:v>
                </c:pt>
                <c:pt idx="1876">
                  <c:v>42726</c:v>
                </c:pt>
                <c:pt idx="1877">
                  <c:v>42725</c:v>
                </c:pt>
                <c:pt idx="1878">
                  <c:v>42724</c:v>
                </c:pt>
                <c:pt idx="1879">
                  <c:v>42723</c:v>
                </c:pt>
                <c:pt idx="1880">
                  <c:v>42722</c:v>
                </c:pt>
                <c:pt idx="1881">
                  <c:v>42721</c:v>
                </c:pt>
                <c:pt idx="1882">
                  <c:v>42720</c:v>
                </c:pt>
                <c:pt idx="1883">
                  <c:v>42719</c:v>
                </c:pt>
                <c:pt idx="1884">
                  <c:v>42718</c:v>
                </c:pt>
                <c:pt idx="1885">
                  <c:v>42717</c:v>
                </c:pt>
                <c:pt idx="1886">
                  <c:v>42716</c:v>
                </c:pt>
                <c:pt idx="1887">
                  <c:v>42715</c:v>
                </c:pt>
                <c:pt idx="1888">
                  <c:v>42714</c:v>
                </c:pt>
                <c:pt idx="1889">
                  <c:v>42713</c:v>
                </c:pt>
                <c:pt idx="1890">
                  <c:v>42712</c:v>
                </c:pt>
                <c:pt idx="1891">
                  <c:v>42711</c:v>
                </c:pt>
                <c:pt idx="1892">
                  <c:v>42710</c:v>
                </c:pt>
                <c:pt idx="1893">
                  <c:v>42709</c:v>
                </c:pt>
                <c:pt idx="1894">
                  <c:v>42708</c:v>
                </c:pt>
                <c:pt idx="1895">
                  <c:v>42707</c:v>
                </c:pt>
                <c:pt idx="1896">
                  <c:v>42706</c:v>
                </c:pt>
                <c:pt idx="1897">
                  <c:v>42705</c:v>
                </c:pt>
                <c:pt idx="1898">
                  <c:v>42704</c:v>
                </c:pt>
                <c:pt idx="1899">
                  <c:v>42703</c:v>
                </c:pt>
                <c:pt idx="1900">
                  <c:v>42702</c:v>
                </c:pt>
                <c:pt idx="1901">
                  <c:v>42701</c:v>
                </c:pt>
                <c:pt idx="1902">
                  <c:v>42700</c:v>
                </c:pt>
                <c:pt idx="1903">
                  <c:v>42699</c:v>
                </c:pt>
                <c:pt idx="1904">
                  <c:v>42698</c:v>
                </c:pt>
                <c:pt idx="1905">
                  <c:v>42697</c:v>
                </c:pt>
                <c:pt idx="1906">
                  <c:v>42696</c:v>
                </c:pt>
                <c:pt idx="1907">
                  <c:v>42695</c:v>
                </c:pt>
                <c:pt idx="1908">
                  <c:v>42694</c:v>
                </c:pt>
                <c:pt idx="1909">
                  <c:v>42693</c:v>
                </c:pt>
                <c:pt idx="1910">
                  <c:v>42692</c:v>
                </c:pt>
                <c:pt idx="1911">
                  <c:v>42691</c:v>
                </c:pt>
                <c:pt idx="1912">
                  <c:v>42690</c:v>
                </c:pt>
                <c:pt idx="1913">
                  <c:v>42689</c:v>
                </c:pt>
                <c:pt idx="1914">
                  <c:v>42688</c:v>
                </c:pt>
                <c:pt idx="1915">
                  <c:v>42687</c:v>
                </c:pt>
                <c:pt idx="1916">
                  <c:v>42686</c:v>
                </c:pt>
                <c:pt idx="1917">
                  <c:v>42685</c:v>
                </c:pt>
                <c:pt idx="1918">
                  <c:v>42684</c:v>
                </c:pt>
                <c:pt idx="1919">
                  <c:v>42683</c:v>
                </c:pt>
                <c:pt idx="1920">
                  <c:v>42682</c:v>
                </c:pt>
                <c:pt idx="1921">
                  <c:v>42681</c:v>
                </c:pt>
                <c:pt idx="1922">
                  <c:v>42680</c:v>
                </c:pt>
                <c:pt idx="1923">
                  <c:v>42679</c:v>
                </c:pt>
                <c:pt idx="1924">
                  <c:v>42678</c:v>
                </c:pt>
                <c:pt idx="1925">
                  <c:v>42677</c:v>
                </c:pt>
                <c:pt idx="1926">
                  <c:v>42676</c:v>
                </c:pt>
                <c:pt idx="1927">
                  <c:v>42675</c:v>
                </c:pt>
                <c:pt idx="1928">
                  <c:v>42674</c:v>
                </c:pt>
                <c:pt idx="1929">
                  <c:v>42673</c:v>
                </c:pt>
                <c:pt idx="1930">
                  <c:v>42672</c:v>
                </c:pt>
                <c:pt idx="1931">
                  <c:v>42671</c:v>
                </c:pt>
                <c:pt idx="1932">
                  <c:v>42670</c:v>
                </c:pt>
                <c:pt idx="1933">
                  <c:v>42669</c:v>
                </c:pt>
                <c:pt idx="1934">
                  <c:v>42668</c:v>
                </c:pt>
                <c:pt idx="1935">
                  <c:v>42667</c:v>
                </c:pt>
                <c:pt idx="1936">
                  <c:v>42666</c:v>
                </c:pt>
                <c:pt idx="1937">
                  <c:v>42665</c:v>
                </c:pt>
                <c:pt idx="1938">
                  <c:v>42664</c:v>
                </c:pt>
                <c:pt idx="1939">
                  <c:v>42663</c:v>
                </c:pt>
                <c:pt idx="1940">
                  <c:v>42662</c:v>
                </c:pt>
                <c:pt idx="1941">
                  <c:v>42661</c:v>
                </c:pt>
                <c:pt idx="1942">
                  <c:v>42660</c:v>
                </c:pt>
                <c:pt idx="1943">
                  <c:v>42659</c:v>
                </c:pt>
                <c:pt idx="1944">
                  <c:v>42658</c:v>
                </c:pt>
                <c:pt idx="1945">
                  <c:v>42657</c:v>
                </c:pt>
                <c:pt idx="1946">
                  <c:v>42656</c:v>
                </c:pt>
                <c:pt idx="1947">
                  <c:v>42655</c:v>
                </c:pt>
                <c:pt idx="1948">
                  <c:v>42654</c:v>
                </c:pt>
                <c:pt idx="1949">
                  <c:v>42653</c:v>
                </c:pt>
                <c:pt idx="1950">
                  <c:v>42652</c:v>
                </c:pt>
                <c:pt idx="1951">
                  <c:v>42651</c:v>
                </c:pt>
                <c:pt idx="1952">
                  <c:v>42650</c:v>
                </c:pt>
                <c:pt idx="1953">
                  <c:v>42649</c:v>
                </c:pt>
                <c:pt idx="1954">
                  <c:v>42648</c:v>
                </c:pt>
                <c:pt idx="1955">
                  <c:v>42647</c:v>
                </c:pt>
                <c:pt idx="1956">
                  <c:v>42646</c:v>
                </c:pt>
                <c:pt idx="1957">
                  <c:v>42645</c:v>
                </c:pt>
                <c:pt idx="1958">
                  <c:v>42644</c:v>
                </c:pt>
                <c:pt idx="1959">
                  <c:v>42643</c:v>
                </c:pt>
                <c:pt idx="1960">
                  <c:v>42642</c:v>
                </c:pt>
                <c:pt idx="1961">
                  <c:v>42641</c:v>
                </c:pt>
                <c:pt idx="1962">
                  <c:v>42640</c:v>
                </c:pt>
                <c:pt idx="1963">
                  <c:v>42639</c:v>
                </c:pt>
                <c:pt idx="1964">
                  <c:v>42638</c:v>
                </c:pt>
                <c:pt idx="1965">
                  <c:v>42637</c:v>
                </c:pt>
                <c:pt idx="1966">
                  <c:v>42636</c:v>
                </c:pt>
                <c:pt idx="1967">
                  <c:v>42635</c:v>
                </c:pt>
                <c:pt idx="1968">
                  <c:v>42634</c:v>
                </c:pt>
                <c:pt idx="1969">
                  <c:v>42633</c:v>
                </c:pt>
                <c:pt idx="1970">
                  <c:v>42632</c:v>
                </c:pt>
                <c:pt idx="1971">
                  <c:v>42631</c:v>
                </c:pt>
                <c:pt idx="1972">
                  <c:v>42630</c:v>
                </c:pt>
                <c:pt idx="1973">
                  <c:v>42629</c:v>
                </c:pt>
                <c:pt idx="1974">
                  <c:v>42628</c:v>
                </c:pt>
                <c:pt idx="1975">
                  <c:v>42627</c:v>
                </c:pt>
                <c:pt idx="1976">
                  <c:v>42626</c:v>
                </c:pt>
                <c:pt idx="1977">
                  <c:v>42625</c:v>
                </c:pt>
                <c:pt idx="1978">
                  <c:v>42624</c:v>
                </c:pt>
                <c:pt idx="1979">
                  <c:v>42623</c:v>
                </c:pt>
                <c:pt idx="1980">
                  <c:v>42622</c:v>
                </c:pt>
                <c:pt idx="1981">
                  <c:v>42621</c:v>
                </c:pt>
                <c:pt idx="1982">
                  <c:v>42620</c:v>
                </c:pt>
                <c:pt idx="1983">
                  <c:v>42619</c:v>
                </c:pt>
                <c:pt idx="1984">
                  <c:v>42618</c:v>
                </c:pt>
                <c:pt idx="1985">
                  <c:v>42617</c:v>
                </c:pt>
                <c:pt idx="1986">
                  <c:v>42616</c:v>
                </c:pt>
                <c:pt idx="1987">
                  <c:v>42615</c:v>
                </c:pt>
                <c:pt idx="1988">
                  <c:v>42614</c:v>
                </c:pt>
                <c:pt idx="1989">
                  <c:v>42613</c:v>
                </c:pt>
                <c:pt idx="1990">
                  <c:v>42612</c:v>
                </c:pt>
                <c:pt idx="1991">
                  <c:v>42611</c:v>
                </c:pt>
                <c:pt idx="1992">
                  <c:v>42610</c:v>
                </c:pt>
                <c:pt idx="1993">
                  <c:v>42609</c:v>
                </c:pt>
                <c:pt idx="1994">
                  <c:v>42608</c:v>
                </c:pt>
                <c:pt idx="1995">
                  <c:v>42607</c:v>
                </c:pt>
                <c:pt idx="1996">
                  <c:v>42606</c:v>
                </c:pt>
                <c:pt idx="1997">
                  <c:v>42605</c:v>
                </c:pt>
                <c:pt idx="1998">
                  <c:v>42604</c:v>
                </c:pt>
                <c:pt idx="1999">
                  <c:v>42603</c:v>
                </c:pt>
                <c:pt idx="2000">
                  <c:v>42602</c:v>
                </c:pt>
                <c:pt idx="2001">
                  <c:v>42601</c:v>
                </c:pt>
                <c:pt idx="2002">
                  <c:v>42600</c:v>
                </c:pt>
                <c:pt idx="2003">
                  <c:v>42599</c:v>
                </c:pt>
                <c:pt idx="2004">
                  <c:v>42598</c:v>
                </c:pt>
                <c:pt idx="2005">
                  <c:v>42597</c:v>
                </c:pt>
                <c:pt idx="2006">
                  <c:v>42596</c:v>
                </c:pt>
                <c:pt idx="2007">
                  <c:v>42595</c:v>
                </c:pt>
                <c:pt idx="2008">
                  <c:v>42594</c:v>
                </c:pt>
                <c:pt idx="2009">
                  <c:v>42593</c:v>
                </c:pt>
                <c:pt idx="2010">
                  <c:v>42592</c:v>
                </c:pt>
                <c:pt idx="2011">
                  <c:v>42591</c:v>
                </c:pt>
                <c:pt idx="2012">
                  <c:v>42590</c:v>
                </c:pt>
                <c:pt idx="2013">
                  <c:v>42589</c:v>
                </c:pt>
                <c:pt idx="2014">
                  <c:v>42588</c:v>
                </c:pt>
                <c:pt idx="2015">
                  <c:v>42587</c:v>
                </c:pt>
                <c:pt idx="2016">
                  <c:v>42586</c:v>
                </c:pt>
                <c:pt idx="2017">
                  <c:v>42585</c:v>
                </c:pt>
                <c:pt idx="2018">
                  <c:v>42584</c:v>
                </c:pt>
                <c:pt idx="2019">
                  <c:v>42583</c:v>
                </c:pt>
                <c:pt idx="2020">
                  <c:v>42582</c:v>
                </c:pt>
                <c:pt idx="2021">
                  <c:v>42581</c:v>
                </c:pt>
                <c:pt idx="2022">
                  <c:v>42580</c:v>
                </c:pt>
                <c:pt idx="2023">
                  <c:v>42579</c:v>
                </c:pt>
                <c:pt idx="2024">
                  <c:v>42578</c:v>
                </c:pt>
                <c:pt idx="2025">
                  <c:v>42577</c:v>
                </c:pt>
                <c:pt idx="2026">
                  <c:v>42576</c:v>
                </c:pt>
                <c:pt idx="2027">
                  <c:v>42575</c:v>
                </c:pt>
                <c:pt idx="2028">
                  <c:v>42574</c:v>
                </c:pt>
                <c:pt idx="2029">
                  <c:v>42573</c:v>
                </c:pt>
                <c:pt idx="2030">
                  <c:v>42572</c:v>
                </c:pt>
                <c:pt idx="2031">
                  <c:v>42571</c:v>
                </c:pt>
                <c:pt idx="2032">
                  <c:v>42570</c:v>
                </c:pt>
                <c:pt idx="2033">
                  <c:v>42569</c:v>
                </c:pt>
                <c:pt idx="2034">
                  <c:v>42568</c:v>
                </c:pt>
                <c:pt idx="2035">
                  <c:v>42567</c:v>
                </c:pt>
                <c:pt idx="2036">
                  <c:v>42566</c:v>
                </c:pt>
                <c:pt idx="2037">
                  <c:v>42565</c:v>
                </c:pt>
                <c:pt idx="2038">
                  <c:v>42564</c:v>
                </c:pt>
                <c:pt idx="2039">
                  <c:v>42563</c:v>
                </c:pt>
                <c:pt idx="2040">
                  <c:v>42562</c:v>
                </c:pt>
                <c:pt idx="2041">
                  <c:v>42561</c:v>
                </c:pt>
                <c:pt idx="2042">
                  <c:v>42560</c:v>
                </c:pt>
                <c:pt idx="2043">
                  <c:v>42559</c:v>
                </c:pt>
                <c:pt idx="2044">
                  <c:v>42558</c:v>
                </c:pt>
                <c:pt idx="2045">
                  <c:v>42557</c:v>
                </c:pt>
                <c:pt idx="2046">
                  <c:v>42556</c:v>
                </c:pt>
                <c:pt idx="2047">
                  <c:v>42555</c:v>
                </c:pt>
                <c:pt idx="2048">
                  <c:v>42554</c:v>
                </c:pt>
                <c:pt idx="2049">
                  <c:v>42553</c:v>
                </c:pt>
                <c:pt idx="2050">
                  <c:v>42552</c:v>
                </c:pt>
                <c:pt idx="2051">
                  <c:v>42551</c:v>
                </c:pt>
                <c:pt idx="2052">
                  <c:v>42550</c:v>
                </c:pt>
                <c:pt idx="2053">
                  <c:v>42549</c:v>
                </c:pt>
                <c:pt idx="2054">
                  <c:v>42548</c:v>
                </c:pt>
                <c:pt idx="2055">
                  <c:v>42547</c:v>
                </c:pt>
                <c:pt idx="2056">
                  <c:v>42546</c:v>
                </c:pt>
                <c:pt idx="2057">
                  <c:v>42545</c:v>
                </c:pt>
                <c:pt idx="2058">
                  <c:v>42544</c:v>
                </c:pt>
                <c:pt idx="2059">
                  <c:v>42543</c:v>
                </c:pt>
                <c:pt idx="2060">
                  <c:v>42542</c:v>
                </c:pt>
                <c:pt idx="2061">
                  <c:v>42541</c:v>
                </c:pt>
                <c:pt idx="2062">
                  <c:v>42540</c:v>
                </c:pt>
                <c:pt idx="2063">
                  <c:v>42539</c:v>
                </c:pt>
                <c:pt idx="2064">
                  <c:v>42538</c:v>
                </c:pt>
                <c:pt idx="2065">
                  <c:v>42537</c:v>
                </c:pt>
                <c:pt idx="2066">
                  <c:v>42536</c:v>
                </c:pt>
                <c:pt idx="2067">
                  <c:v>42535</c:v>
                </c:pt>
                <c:pt idx="2068">
                  <c:v>42534</c:v>
                </c:pt>
                <c:pt idx="2069">
                  <c:v>42533</c:v>
                </c:pt>
                <c:pt idx="2070">
                  <c:v>42532</c:v>
                </c:pt>
                <c:pt idx="2071">
                  <c:v>42531</c:v>
                </c:pt>
                <c:pt idx="2072">
                  <c:v>42530</c:v>
                </c:pt>
                <c:pt idx="2073">
                  <c:v>42529</c:v>
                </c:pt>
                <c:pt idx="2074">
                  <c:v>42528</c:v>
                </c:pt>
                <c:pt idx="2075">
                  <c:v>42527</c:v>
                </c:pt>
                <c:pt idx="2076">
                  <c:v>42526</c:v>
                </c:pt>
                <c:pt idx="2077">
                  <c:v>42525</c:v>
                </c:pt>
                <c:pt idx="2078">
                  <c:v>42524</c:v>
                </c:pt>
                <c:pt idx="2079">
                  <c:v>42523</c:v>
                </c:pt>
                <c:pt idx="2080">
                  <c:v>42522</c:v>
                </c:pt>
                <c:pt idx="2081">
                  <c:v>42521</c:v>
                </c:pt>
                <c:pt idx="2082">
                  <c:v>42520</c:v>
                </c:pt>
                <c:pt idx="2083">
                  <c:v>42519</c:v>
                </c:pt>
                <c:pt idx="2084">
                  <c:v>42518</c:v>
                </c:pt>
                <c:pt idx="2085">
                  <c:v>42517</c:v>
                </c:pt>
                <c:pt idx="2086">
                  <c:v>42516</c:v>
                </c:pt>
                <c:pt idx="2087">
                  <c:v>42515</c:v>
                </c:pt>
                <c:pt idx="2088">
                  <c:v>42514</c:v>
                </c:pt>
                <c:pt idx="2089">
                  <c:v>42513</c:v>
                </c:pt>
                <c:pt idx="2090">
                  <c:v>42512</c:v>
                </c:pt>
                <c:pt idx="2091">
                  <c:v>42511</c:v>
                </c:pt>
                <c:pt idx="2092">
                  <c:v>42510</c:v>
                </c:pt>
                <c:pt idx="2093">
                  <c:v>42509</c:v>
                </c:pt>
                <c:pt idx="2094">
                  <c:v>42508</c:v>
                </c:pt>
                <c:pt idx="2095">
                  <c:v>42507</c:v>
                </c:pt>
                <c:pt idx="2096">
                  <c:v>42506</c:v>
                </c:pt>
                <c:pt idx="2097">
                  <c:v>42505</c:v>
                </c:pt>
                <c:pt idx="2098">
                  <c:v>42504</c:v>
                </c:pt>
                <c:pt idx="2099">
                  <c:v>42503</c:v>
                </c:pt>
                <c:pt idx="2100">
                  <c:v>42502</c:v>
                </c:pt>
                <c:pt idx="2101">
                  <c:v>42501</c:v>
                </c:pt>
                <c:pt idx="2102">
                  <c:v>42500</c:v>
                </c:pt>
                <c:pt idx="2103">
                  <c:v>42499</c:v>
                </c:pt>
                <c:pt idx="2104">
                  <c:v>42498</c:v>
                </c:pt>
                <c:pt idx="2105">
                  <c:v>42497</c:v>
                </c:pt>
                <c:pt idx="2106">
                  <c:v>42496</c:v>
                </c:pt>
                <c:pt idx="2107">
                  <c:v>42495</c:v>
                </c:pt>
                <c:pt idx="2108">
                  <c:v>42494</c:v>
                </c:pt>
                <c:pt idx="2109">
                  <c:v>42493</c:v>
                </c:pt>
                <c:pt idx="2110">
                  <c:v>42492</c:v>
                </c:pt>
                <c:pt idx="2111">
                  <c:v>42491</c:v>
                </c:pt>
                <c:pt idx="2112">
                  <c:v>42490</c:v>
                </c:pt>
                <c:pt idx="2113">
                  <c:v>42489</c:v>
                </c:pt>
                <c:pt idx="2114">
                  <c:v>42488</c:v>
                </c:pt>
                <c:pt idx="2115">
                  <c:v>42487</c:v>
                </c:pt>
                <c:pt idx="2116">
                  <c:v>42486</c:v>
                </c:pt>
                <c:pt idx="2117">
                  <c:v>42485</c:v>
                </c:pt>
                <c:pt idx="2118">
                  <c:v>42484</c:v>
                </c:pt>
                <c:pt idx="2119">
                  <c:v>42483</c:v>
                </c:pt>
                <c:pt idx="2120">
                  <c:v>42482</c:v>
                </c:pt>
                <c:pt idx="2121">
                  <c:v>42481</c:v>
                </c:pt>
                <c:pt idx="2122">
                  <c:v>42480</c:v>
                </c:pt>
                <c:pt idx="2123">
                  <c:v>42479</c:v>
                </c:pt>
                <c:pt idx="2124">
                  <c:v>42478</c:v>
                </c:pt>
                <c:pt idx="2125">
                  <c:v>42477</c:v>
                </c:pt>
                <c:pt idx="2126">
                  <c:v>42476</c:v>
                </c:pt>
                <c:pt idx="2127">
                  <c:v>42475</c:v>
                </c:pt>
                <c:pt idx="2128">
                  <c:v>42474</c:v>
                </c:pt>
                <c:pt idx="2129">
                  <c:v>42473</c:v>
                </c:pt>
                <c:pt idx="2130">
                  <c:v>42472</c:v>
                </c:pt>
                <c:pt idx="2131">
                  <c:v>42471</c:v>
                </c:pt>
                <c:pt idx="2132">
                  <c:v>42470</c:v>
                </c:pt>
                <c:pt idx="2133">
                  <c:v>42469</c:v>
                </c:pt>
                <c:pt idx="2134">
                  <c:v>42468</c:v>
                </c:pt>
                <c:pt idx="2135">
                  <c:v>42467</c:v>
                </c:pt>
                <c:pt idx="2136">
                  <c:v>42466</c:v>
                </c:pt>
                <c:pt idx="2137">
                  <c:v>42465</c:v>
                </c:pt>
                <c:pt idx="2138">
                  <c:v>42464</c:v>
                </c:pt>
                <c:pt idx="2139">
                  <c:v>42463</c:v>
                </c:pt>
                <c:pt idx="2140">
                  <c:v>42462</c:v>
                </c:pt>
                <c:pt idx="2141">
                  <c:v>42461</c:v>
                </c:pt>
                <c:pt idx="2142">
                  <c:v>42460</c:v>
                </c:pt>
                <c:pt idx="2143">
                  <c:v>42459</c:v>
                </c:pt>
                <c:pt idx="2144">
                  <c:v>42458</c:v>
                </c:pt>
                <c:pt idx="2145">
                  <c:v>42457</c:v>
                </c:pt>
                <c:pt idx="2146">
                  <c:v>42456</c:v>
                </c:pt>
                <c:pt idx="2147">
                  <c:v>42455</c:v>
                </c:pt>
                <c:pt idx="2148">
                  <c:v>42454</c:v>
                </c:pt>
                <c:pt idx="2149">
                  <c:v>42453</c:v>
                </c:pt>
                <c:pt idx="2150">
                  <c:v>42452</c:v>
                </c:pt>
                <c:pt idx="2151">
                  <c:v>42451</c:v>
                </c:pt>
                <c:pt idx="2152">
                  <c:v>42450</c:v>
                </c:pt>
                <c:pt idx="2153">
                  <c:v>42449</c:v>
                </c:pt>
                <c:pt idx="2154">
                  <c:v>42448</c:v>
                </c:pt>
                <c:pt idx="2155">
                  <c:v>42447</c:v>
                </c:pt>
                <c:pt idx="2156">
                  <c:v>42446</c:v>
                </c:pt>
                <c:pt idx="2157">
                  <c:v>42445</c:v>
                </c:pt>
                <c:pt idx="2158">
                  <c:v>42444</c:v>
                </c:pt>
                <c:pt idx="2159">
                  <c:v>42443</c:v>
                </c:pt>
                <c:pt idx="2160">
                  <c:v>42442</c:v>
                </c:pt>
                <c:pt idx="2161">
                  <c:v>42441</c:v>
                </c:pt>
                <c:pt idx="2162">
                  <c:v>42440</c:v>
                </c:pt>
                <c:pt idx="2163">
                  <c:v>42439</c:v>
                </c:pt>
                <c:pt idx="2164">
                  <c:v>42438</c:v>
                </c:pt>
                <c:pt idx="2165">
                  <c:v>42437</c:v>
                </c:pt>
                <c:pt idx="2166">
                  <c:v>42436</c:v>
                </c:pt>
                <c:pt idx="2167">
                  <c:v>42435</c:v>
                </c:pt>
                <c:pt idx="2168">
                  <c:v>42434</c:v>
                </c:pt>
                <c:pt idx="2169">
                  <c:v>42433</c:v>
                </c:pt>
                <c:pt idx="2170">
                  <c:v>42432</c:v>
                </c:pt>
                <c:pt idx="2171">
                  <c:v>42431</c:v>
                </c:pt>
                <c:pt idx="2172">
                  <c:v>42430</c:v>
                </c:pt>
                <c:pt idx="2173">
                  <c:v>42429</c:v>
                </c:pt>
                <c:pt idx="2174">
                  <c:v>42428</c:v>
                </c:pt>
                <c:pt idx="2175">
                  <c:v>42427</c:v>
                </c:pt>
                <c:pt idx="2176">
                  <c:v>42426</c:v>
                </c:pt>
                <c:pt idx="2177">
                  <c:v>42425</c:v>
                </c:pt>
                <c:pt idx="2178">
                  <c:v>42424</c:v>
                </c:pt>
                <c:pt idx="2179">
                  <c:v>42423</c:v>
                </c:pt>
                <c:pt idx="2180">
                  <c:v>42422</c:v>
                </c:pt>
                <c:pt idx="2181">
                  <c:v>42421</c:v>
                </c:pt>
                <c:pt idx="2182">
                  <c:v>42420</c:v>
                </c:pt>
                <c:pt idx="2183">
                  <c:v>42419</c:v>
                </c:pt>
                <c:pt idx="2184">
                  <c:v>42418</c:v>
                </c:pt>
                <c:pt idx="2185">
                  <c:v>42417</c:v>
                </c:pt>
                <c:pt idx="2186">
                  <c:v>42416</c:v>
                </c:pt>
                <c:pt idx="2187">
                  <c:v>42415</c:v>
                </c:pt>
                <c:pt idx="2188">
                  <c:v>42414</c:v>
                </c:pt>
                <c:pt idx="2189">
                  <c:v>42413</c:v>
                </c:pt>
                <c:pt idx="2190">
                  <c:v>42412</c:v>
                </c:pt>
                <c:pt idx="2191">
                  <c:v>42411</c:v>
                </c:pt>
                <c:pt idx="2192">
                  <c:v>42410</c:v>
                </c:pt>
                <c:pt idx="2193">
                  <c:v>42409</c:v>
                </c:pt>
                <c:pt idx="2194">
                  <c:v>42408</c:v>
                </c:pt>
                <c:pt idx="2195">
                  <c:v>42407</c:v>
                </c:pt>
                <c:pt idx="2196">
                  <c:v>42406</c:v>
                </c:pt>
                <c:pt idx="2197">
                  <c:v>42405</c:v>
                </c:pt>
                <c:pt idx="2198">
                  <c:v>42404</c:v>
                </c:pt>
                <c:pt idx="2199">
                  <c:v>42403</c:v>
                </c:pt>
                <c:pt idx="2200">
                  <c:v>42402</c:v>
                </c:pt>
                <c:pt idx="2201">
                  <c:v>42401</c:v>
                </c:pt>
                <c:pt idx="2202">
                  <c:v>42400</c:v>
                </c:pt>
                <c:pt idx="2203">
                  <c:v>42399</c:v>
                </c:pt>
                <c:pt idx="2204">
                  <c:v>42398</c:v>
                </c:pt>
                <c:pt idx="2205">
                  <c:v>42397</c:v>
                </c:pt>
                <c:pt idx="2206">
                  <c:v>42396</c:v>
                </c:pt>
                <c:pt idx="2207">
                  <c:v>42395</c:v>
                </c:pt>
                <c:pt idx="2208">
                  <c:v>42394</c:v>
                </c:pt>
                <c:pt idx="2209">
                  <c:v>42393</c:v>
                </c:pt>
                <c:pt idx="2210">
                  <c:v>42392</c:v>
                </c:pt>
                <c:pt idx="2211">
                  <c:v>42391</c:v>
                </c:pt>
                <c:pt idx="2212">
                  <c:v>42390</c:v>
                </c:pt>
                <c:pt idx="2213">
                  <c:v>42389</c:v>
                </c:pt>
                <c:pt idx="2214">
                  <c:v>42388</c:v>
                </c:pt>
                <c:pt idx="2215">
                  <c:v>42387</c:v>
                </c:pt>
                <c:pt idx="2216">
                  <c:v>42386</c:v>
                </c:pt>
                <c:pt idx="2217">
                  <c:v>42385</c:v>
                </c:pt>
                <c:pt idx="2218">
                  <c:v>42384</c:v>
                </c:pt>
                <c:pt idx="2219">
                  <c:v>42383</c:v>
                </c:pt>
                <c:pt idx="2220">
                  <c:v>42382</c:v>
                </c:pt>
                <c:pt idx="2221">
                  <c:v>42381</c:v>
                </c:pt>
                <c:pt idx="2222">
                  <c:v>42380</c:v>
                </c:pt>
                <c:pt idx="2223">
                  <c:v>42379</c:v>
                </c:pt>
                <c:pt idx="2224">
                  <c:v>42378</c:v>
                </c:pt>
                <c:pt idx="2225">
                  <c:v>42377</c:v>
                </c:pt>
                <c:pt idx="2226">
                  <c:v>42376</c:v>
                </c:pt>
                <c:pt idx="2227">
                  <c:v>42375</c:v>
                </c:pt>
                <c:pt idx="2228">
                  <c:v>42374</c:v>
                </c:pt>
                <c:pt idx="2229">
                  <c:v>42373</c:v>
                </c:pt>
                <c:pt idx="2230">
                  <c:v>42372</c:v>
                </c:pt>
                <c:pt idx="2231">
                  <c:v>42371</c:v>
                </c:pt>
                <c:pt idx="2232">
                  <c:v>42370</c:v>
                </c:pt>
                <c:pt idx="2233">
                  <c:v>42369</c:v>
                </c:pt>
                <c:pt idx="2234">
                  <c:v>42368</c:v>
                </c:pt>
                <c:pt idx="2235">
                  <c:v>42367</c:v>
                </c:pt>
                <c:pt idx="2236">
                  <c:v>42366</c:v>
                </c:pt>
                <c:pt idx="2237">
                  <c:v>42365</c:v>
                </c:pt>
                <c:pt idx="2238">
                  <c:v>42364</c:v>
                </c:pt>
                <c:pt idx="2239">
                  <c:v>42363</c:v>
                </c:pt>
                <c:pt idx="2240">
                  <c:v>42362</c:v>
                </c:pt>
                <c:pt idx="2241">
                  <c:v>42361</c:v>
                </c:pt>
              </c:numCache>
            </c:numRef>
          </c:cat>
          <c:val>
            <c:numRef>
              <c:f>'2.1.'!$D$7:$D$2248</c:f>
              <c:numCache>
                <c:formatCode>0.00</c:formatCode>
                <c:ptCount val="2242"/>
                <c:pt idx="0">
                  <c:v>7.79</c:v>
                </c:pt>
                <c:pt idx="1">
                  <c:v>7.86</c:v>
                </c:pt>
                <c:pt idx="2">
                  <c:v>7.85</c:v>
                </c:pt>
                <c:pt idx="3">
                  <c:v>7.77</c:v>
                </c:pt>
                <c:pt idx="4">
                  <c:v>7.75</c:v>
                </c:pt>
                <c:pt idx="5">
                  <c:v>7.75</c:v>
                </c:pt>
                <c:pt idx="6">
                  <c:v>7.75</c:v>
                </c:pt>
                <c:pt idx="7">
                  <c:v>7.75</c:v>
                </c:pt>
                <c:pt idx="8">
                  <c:v>7.73</c:v>
                </c:pt>
                <c:pt idx="9">
                  <c:v>7.8</c:v>
                </c:pt>
                <c:pt idx="10">
                  <c:v>7.82</c:v>
                </c:pt>
                <c:pt idx="11">
                  <c:v>7.88</c:v>
                </c:pt>
                <c:pt idx="12">
                  <c:v>7.88</c:v>
                </c:pt>
                <c:pt idx="13">
                  <c:v>7.88</c:v>
                </c:pt>
                <c:pt idx="14">
                  <c:v>7.87</c:v>
                </c:pt>
                <c:pt idx="15">
                  <c:v>7.77</c:v>
                </c:pt>
                <c:pt idx="16">
                  <c:v>7.84</c:v>
                </c:pt>
                <c:pt idx="17">
                  <c:v>7.85</c:v>
                </c:pt>
                <c:pt idx="18">
                  <c:v>7.86</c:v>
                </c:pt>
                <c:pt idx="19">
                  <c:v>7.86</c:v>
                </c:pt>
                <c:pt idx="20">
                  <c:v>7.86</c:v>
                </c:pt>
                <c:pt idx="21">
                  <c:v>7.87</c:v>
                </c:pt>
                <c:pt idx="22">
                  <c:v>7.94</c:v>
                </c:pt>
                <c:pt idx="23">
                  <c:v>7.94</c:v>
                </c:pt>
                <c:pt idx="24">
                  <c:v>7.85</c:v>
                </c:pt>
                <c:pt idx="25">
                  <c:v>7.85</c:v>
                </c:pt>
                <c:pt idx="26">
                  <c:v>7.85</c:v>
                </c:pt>
                <c:pt idx="27">
                  <c:v>7.85</c:v>
                </c:pt>
                <c:pt idx="28">
                  <c:v>7.87</c:v>
                </c:pt>
                <c:pt idx="29">
                  <c:v>7.84</c:v>
                </c:pt>
                <c:pt idx="30">
                  <c:v>7.85</c:v>
                </c:pt>
                <c:pt idx="31">
                  <c:v>7.88</c:v>
                </c:pt>
                <c:pt idx="32">
                  <c:v>7.73</c:v>
                </c:pt>
                <c:pt idx="33">
                  <c:v>7.73</c:v>
                </c:pt>
                <c:pt idx="34">
                  <c:v>7.73</c:v>
                </c:pt>
                <c:pt idx="35">
                  <c:v>7.83</c:v>
                </c:pt>
                <c:pt idx="36">
                  <c:v>7.84</c:v>
                </c:pt>
                <c:pt idx="37">
                  <c:v>7.82</c:v>
                </c:pt>
                <c:pt idx="38">
                  <c:v>7.71</c:v>
                </c:pt>
                <c:pt idx="39">
                  <c:v>7.62</c:v>
                </c:pt>
                <c:pt idx="40">
                  <c:v>7.62</c:v>
                </c:pt>
                <c:pt idx="41">
                  <c:v>7.62</c:v>
                </c:pt>
                <c:pt idx="42">
                  <c:v>7.64</c:v>
                </c:pt>
                <c:pt idx="43">
                  <c:v>7.67</c:v>
                </c:pt>
                <c:pt idx="44">
                  <c:v>7.63</c:v>
                </c:pt>
                <c:pt idx="45">
                  <c:v>7.63</c:v>
                </c:pt>
                <c:pt idx="46">
                  <c:v>7.57</c:v>
                </c:pt>
                <c:pt idx="47">
                  <c:v>7.57</c:v>
                </c:pt>
                <c:pt idx="48">
                  <c:v>7.57</c:v>
                </c:pt>
                <c:pt idx="49">
                  <c:v>7.62</c:v>
                </c:pt>
                <c:pt idx="50">
                  <c:v>7.55</c:v>
                </c:pt>
                <c:pt idx="51">
                  <c:v>7.64</c:v>
                </c:pt>
                <c:pt idx="52">
                  <c:v>7.67</c:v>
                </c:pt>
                <c:pt idx="53">
                  <c:v>7.63</c:v>
                </c:pt>
                <c:pt idx="54">
                  <c:v>7.63</c:v>
                </c:pt>
                <c:pt idx="55">
                  <c:v>7.63</c:v>
                </c:pt>
                <c:pt idx="56">
                  <c:v>7.64</c:v>
                </c:pt>
                <c:pt idx="57">
                  <c:v>7.63</c:v>
                </c:pt>
                <c:pt idx="58">
                  <c:v>7.61</c:v>
                </c:pt>
                <c:pt idx="59">
                  <c:v>7.59</c:v>
                </c:pt>
                <c:pt idx="60">
                  <c:v>7.57</c:v>
                </c:pt>
                <c:pt idx="61">
                  <c:v>7.57</c:v>
                </c:pt>
                <c:pt idx="62">
                  <c:v>7.57</c:v>
                </c:pt>
                <c:pt idx="63">
                  <c:v>7.64</c:v>
                </c:pt>
                <c:pt idx="64">
                  <c:v>7.69</c:v>
                </c:pt>
                <c:pt idx="65">
                  <c:v>7.7</c:v>
                </c:pt>
                <c:pt idx="66">
                  <c:v>7.69</c:v>
                </c:pt>
                <c:pt idx="67">
                  <c:v>7.71</c:v>
                </c:pt>
                <c:pt idx="68">
                  <c:v>7.71</c:v>
                </c:pt>
                <c:pt idx="69">
                  <c:v>7.71</c:v>
                </c:pt>
                <c:pt idx="70">
                  <c:v>7.78</c:v>
                </c:pt>
                <c:pt idx="71">
                  <c:v>7.8</c:v>
                </c:pt>
                <c:pt idx="72">
                  <c:v>7.84</c:v>
                </c:pt>
                <c:pt idx="73">
                  <c:v>7.87</c:v>
                </c:pt>
                <c:pt idx="74">
                  <c:v>7.89</c:v>
                </c:pt>
                <c:pt idx="75">
                  <c:v>7.89</c:v>
                </c:pt>
                <c:pt idx="76">
                  <c:v>7.89</c:v>
                </c:pt>
                <c:pt idx="77">
                  <c:v>7.85</c:v>
                </c:pt>
                <c:pt idx="78">
                  <c:v>7.83</c:v>
                </c:pt>
                <c:pt idx="79">
                  <c:v>7.85</c:v>
                </c:pt>
                <c:pt idx="80">
                  <c:v>7.82</c:v>
                </c:pt>
                <c:pt idx="81">
                  <c:v>7.83</c:v>
                </c:pt>
                <c:pt idx="82">
                  <c:v>7.83</c:v>
                </c:pt>
                <c:pt idx="83">
                  <c:v>7.83</c:v>
                </c:pt>
                <c:pt idx="84">
                  <c:v>7.82</c:v>
                </c:pt>
                <c:pt idx="85">
                  <c:v>7.81</c:v>
                </c:pt>
                <c:pt idx="86">
                  <c:v>7.77</c:v>
                </c:pt>
                <c:pt idx="87">
                  <c:v>7.69</c:v>
                </c:pt>
                <c:pt idx="88">
                  <c:v>7.67</c:v>
                </c:pt>
                <c:pt idx="89">
                  <c:v>7.67</c:v>
                </c:pt>
                <c:pt idx="90">
                  <c:v>7.67</c:v>
                </c:pt>
                <c:pt idx="91">
                  <c:v>7.62</c:v>
                </c:pt>
                <c:pt idx="92">
                  <c:v>7.67</c:v>
                </c:pt>
                <c:pt idx="93">
                  <c:v>7.69</c:v>
                </c:pt>
                <c:pt idx="94">
                  <c:v>7.77</c:v>
                </c:pt>
                <c:pt idx="95">
                  <c:v>7.81</c:v>
                </c:pt>
                <c:pt idx="96">
                  <c:v>7.81</c:v>
                </c:pt>
                <c:pt idx="97">
                  <c:v>7.81</c:v>
                </c:pt>
                <c:pt idx="98">
                  <c:v>7.91</c:v>
                </c:pt>
                <c:pt idx="99">
                  <c:v>7.89</c:v>
                </c:pt>
                <c:pt idx="100">
                  <c:v>7.99</c:v>
                </c:pt>
                <c:pt idx="101">
                  <c:v>8.01</c:v>
                </c:pt>
                <c:pt idx="102">
                  <c:v>8.01</c:v>
                </c:pt>
                <c:pt idx="103">
                  <c:v>8.01</c:v>
                </c:pt>
                <c:pt idx="104">
                  <c:v>8.01</c:v>
                </c:pt>
                <c:pt idx="105">
                  <c:v>7.94</c:v>
                </c:pt>
                <c:pt idx="106">
                  <c:v>7.98</c:v>
                </c:pt>
                <c:pt idx="107">
                  <c:v>8.0299999999999994</c:v>
                </c:pt>
                <c:pt idx="108">
                  <c:v>8.07</c:v>
                </c:pt>
                <c:pt idx="109">
                  <c:v>8.1300000000000008</c:v>
                </c:pt>
                <c:pt idx="110">
                  <c:v>8.1300000000000008</c:v>
                </c:pt>
                <c:pt idx="111">
                  <c:v>8.1300000000000008</c:v>
                </c:pt>
                <c:pt idx="112">
                  <c:v>8.02</c:v>
                </c:pt>
                <c:pt idx="113">
                  <c:v>7.97</c:v>
                </c:pt>
                <c:pt idx="114">
                  <c:v>7.89</c:v>
                </c:pt>
                <c:pt idx="115">
                  <c:v>7.93</c:v>
                </c:pt>
                <c:pt idx="116">
                  <c:v>7.87</c:v>
                </c:pt>
                <c:pt idx="117">
                  <c:v>7.87</c:v>
                </c:pt>
                <c:pt idx="118">
                  <c:v>7.87</c:v>
                </c:pt>
                <c:pt idx="119">
                  <c:v>7.93</c:v>
                </c:pt>
                <c:pt idx="120">
                  <c:v>7.95</c:v>
                </c:pt>
                <c:pt idx="121">
                  <c:v>7.98</c:v>
                </c:pt>
                <c:pt idx="122">
                  <c:v>7.96</c:v>
                </c:pt>
                <c:pt idx="123">
                  <c:v>7.99</c:v>
                </c:pt>
                <c:pt idx="124">
                  <c:v>7.99</c:v>
                </c:pt>
                <c:pt idx="125">
                  <c:v>7.99</c:v>
                </c:pt>
                <c:pt idx="126">
                  <c:v>7.91</c:v>
                </c:pt>
                <c:pt idx="127">
                  <c:v>7.91</c:v>
                </c:pt>
                <c:pt idx="128">
                  <c:v>7.83</c:v>
                </c:pt>
                <c:pt idx="129">
                  <c:v>7.73</c:v>
                </c:pt>
                <c:pt idx="130">
                  <c:v>7.73</c:v>
                </c:pt>
                <c:pt idx="131">
                  <c:v>7.73</c:v>
                </c:pt>
                <c:pt idx="132">
                  <c:v>7.73</c:v>
                </c:pt>
                <c:pt idx="133">
                  <c:v>7.7</c:v>
                </c:pt>
                <c:pt idx="134">
                  <c:v>7.71</c:v>
                </c:pt>
                <c:pt idx="135">
                  <c:v>7.7</c:v>
                </c:pt>
                <c:pt idx="136">
                  <c:v>7.62</c:v>
                </c:pt>
                <c:pt idx="137">
                  <c:v>7.55</c:v>
                </c:pt>
                <c:pt idx="138">
                  <c:v>7.55</c:v>
                </c:pt>
                <c:pt idx="139">
                  <c:v>7.55</c:v>
                </c:pt>
                <c:pt idx="140">
                  <c:v>7.5</c:v>
                </c:pt>
                <c:pt idx="141">
                  <c:v>7.43</c:v>
                </c:pt>
                <c:pt idx="142">
                  <c:v>7.45</c:v>
                </c:pt>
                <c:pt idx="143">
                  <c:v>7.5</c:v>
                </c:pt>
                <c:pt idx="144">
                  <c:v>7.5</c:v>
                </c:pt>
                <c:pt idx="145">
                  <c:v>7.5</c:v>
                </c:pt>
                <c:pt idx="146">
                  <c:v>7.5</c:v>
                </c:pt>
                <c:pt idx="147">
                  <c:v>7.46</c:v>
                </c:pt>
                <c:pt idx="148">
                  <c:v>7.47</c:v>
                </c:pt>
                <c:pt idx="149">
                  <c:v>7.46</c:v>
                </c:pt>
                <c:pt idx="150">
                  <c:v>7.47</c:v>
                </c:pt>
                <c:pt idx="151">
                  <c:v>7.51</c:v>
                </c:pt>
                <c:pt idx="152">
                  <c:v>7.51</c:v>
                </c:pt>
                <c:pt idx="153">
                  <c:v>7.51</c:v>
                </c:pt>
                <c:pt idx="154">
                  <c:v>7.51</c:v>
                </c:pt>
                <c:pt idx="155">
                  <c:v>7.46</c:v>
                </c:pt>
                <c:pt idx="156">
                  <c:v>7.4</c:v>
                </c:pt>
                <c:pt idx="157">
                  <c:v>7.39</c:v>
                </c:pt>
                <c:pt idx="158">
                  <c:v>7.38</c:v>
                </c:pt>
                <c:pt idx="159">
                  <c:v>7.38</c:v>
                </c:pt>
                <c:pt idx="160">
                  <c:v>7.38</c:v>
                </c:pt>
                <c:pt idx="161">
                  <c:v>7.34</c:v>
                </c:pt>
                <c:pt idx="162">
                  <c:v>7.28</c:v>
                </c:pt>
                <c:pt idx="163">
                  <c:v>7.27</c:v>
                </c:pt>
                <c:pt idx="164">
                  <c:v>7.23</c:v>
                </c:pt>
                <c:pt idx="165">
                  <c:v>7.23</c:v>
                </c:pt>
                <c:pt idx="166">
                  <c:v>7.23</c:v>
                </c:pt>
                <c:pt idx="167">
                  <c:v>7.23</c:v>
                </c:pt>
                <c:pt idx="168">
                  <c:v>7.27</c:v>
                </c:pt>
                <c:pt idx="169">
                  <c:v>7.29</c:v>
                </c:pt>
                <c:pt idx="170">
                  <c:v>7.37</c:v>
                </c:pt>
                <c:pt idx="171">
                  <c:v>7.41</c:v>
                </c:pt>
                <c:pt idx="172">
                  <c:v>7.39</c:v>
                </c:pt>
                <c:pt idx="173">
                  <c:v>7.39</c:v>
                </c:pt>
                <c:pt idx="174">
                  <c:v>7.39</c:v>
                </c:pt>
                <c:pt idx="175">
                  <c:v>7.39</c:v>
                </c:pt>
                <c:pt idx="176">
                  <c:v>7.36</c:v>
                </c:pt>
                <c:pt idx="177">
                  <c:v>7.38</c:v>
                </c:pt>
                <c:pt idx="178">
                  <c:v>7.33</c:v>
                </c:pt>
                <c:pt idx="179">
                  <c:v>7.23</c:v>
                </c:pt>
                <c:pt idx="180">
                  <c:v>7.23</c:v>
                </c:pt>
                <c:pt idx="181">
                  <c:v>7.23</c:v>
                </c:pt>
                <c:pt idx="182">
                  <c:v>7.3</c:v>
                </c:pt>
                <c:pt idx="183">
                  <c:v>7.28</c:v>
                </c:pt>
                <c:pt idx="184">
                  <c:v>7.28</c:v>
                </c:pt>
                <c:pt idx="185">
                  <c:v>7.25</c:v>
                </c:pt>
                <c:pt idx="186">
                  <c:v>7.23</c:v>
                </c:pt>
                <c:pt idx="187">
                  <c:v>7.23</c:v>
                </c:pt>
                <c:pt idx="188">
                  <c:v>7.23</c:v>
                </c:pt>
                <c:pt idx="189">
                  <c:v>7.17</c:v>
                </c:pt>
                <c:pt idx="190">
                  <c:v>7.1</c:v>
                </c:pt>
                <c:pt idx="191">
                  <c:v>7.09</c:v>
                </c:pt>
                <c:pt idx="192">
                  <c:v>7.05</c:v>
                </c:pt>
                <c:pt idx="193">
                  <c:v>7.05</c:v>
                </c:pt>
                <c:pt idx="194">
                  <c:v>7.05</c:v>
                </c:pt>
                <c:pt idx="195">
                  <c:v>7.05</c:v>
                </c:pt>
                <c:pt idx="196">
                  <c:v>7.07</c:v>
                </c:pt>
                <c:pt idx="197">
                  <c:v>7.08</c:v>
                </c:pt>
                <c:pt idx="198">
                  <c:v>7.05</c:v>
                </c:pt>
                <c:pt idx="199">
                  <c:v>7.05</c:v>
                </c:pt>
                <c:pt idx="200">
                  <c:v>7.05</c:v>
                </c:pt>
                <c:pt idx="201">
                  <c:v>7.05</c:v>
                </c:pt>
                <c:pt idx="202">
                  <c:v>7.05</c:v>
                </c:pt>
                <c:pt idx="203">
                  <c:v>7.04</c:v>
                </c:pt>
                <c:pt idx="204">
                  <c:v>7.01</c:v>
                </c:pt>
                <c:pt idx="205">
                  <c:v>7</c:v>
                </c:pt>
                <c:pt idx="206">
                  <c:v>6.91</c:v>
                </c:pt>
                <c:pt idx="207">
                  <c:v>7.03</c:v>
                </c:pt>
                <c:pt idx="208">
                  <c:v>7.03</c:v>
                </c:pt>
                <c:pt idx="209">
                  <c:v>7.03</c:v>
                </c:pt>
                <c:pt idx="210">
                  <c:v>7.04</c:v>
                </c:pt>
                <c:pt idx="211">
                  <c:v>7.11</c:v>
                </c:pt>
                <c:pt idx="212">
                  <c:v>7.13</c:v>
                </c:pt>
                <c:pt idx="213">
                  <c:v>7.06</c:v>
                </c:pt>
                <c:pt idx="214">
                  <c:v>7.06</c:v>
                </c:pt>
                <c:pt idx="215">
                  <c:v>7.06</c:v>
                </c:pt>
                <c:pt idx="216">
                  <c:v>7.06</c:v>
                </c:pt>
                <c:pt idx="217">
                  <c:v>7.09</c:v>
                </c:pt>
                <c:pt idx="218">
                  <c:v>7.12</c:v>
                </c:pt>
                <c:pt idx="219">
                  <c:v>7.16</c:v>
                </c:pt>
                <c:pt idx="220">
                  <c:v>7.16</c:v>
                </c:pt>
                <c:pt idx="221">
                  <c:v>7.14</c:v>
                </c:pt>
                <c:pt idx="222">
                  <c:v>7.14</c:v>
                </c:pt>
                <c:pt idx="223">
                  <c:v>7.14</c:v>
                </c:pt>
                <c:pt idx="224">
                  <c:v>7.14</c:v>
                </c:pt>
                <c:pt idx="225">
                  <c:v>7.1</c:v>
                </c:pt>
                <c:pt idx="226">
                  <c:v>7.07</c:v>
                </c:pt>
                <c:pt idx="227">
                  <c:v>7.08</c:v>
                </c:pt>
                <c:pt idx="228">
                  <c:v>7.08</c:v>
                </c:pt>
                <c:pt idx="229">
                  <c:v>7.08</c:v>
                </c:pt>
                <c:pt idx="230">
                  <c:v>7.08</c:v>
                </c:pt>
                <c:pt idx="231">
                  <c:v>7.1</c:v>
                </c:pt>
                <c:pt idx="232">
                  <c:v>7.09</c:v>
                </c:pt>
                <c:pt idx="233">
                  <c:v>7.11</c:v>
                </c:pt>
                <c:pt idx="234">
                  <c:v>7.09</c:v>
                </c:pt>
                <c:pt idx="235">
                  <c:v>7.03</c:v>
                </c:pt>
                <c:pt idx="236">
                  <c:v>7.03</c:v>
                </c:pt>
                <c:pt idx="237">
                  <c:v>7.03</c:v>
                </c:pt>
                <c:pt idx="238">
                  <c:v>6.99</c:v>
                </c:pt>
                <c:pt idx="239">
                  <c:v>6.95</c:v>
                </c:pt>
                <c:pt idx="240">
                  <c:v>6.98</c:v>
                </c:pt>
                <c:pt idx="241">
                  <c:v>6.95</c:v>
                </c:pt>
                <c:pt idx="242">
                  <c:v>6.92</c:v>
                </c:pt>
                <c:pt idx="243">
                  <c:v>6.92</c:v>
                </c:pt>
                <c:pt idx="244">
                  <c:v>6.92</c:v>
                </c:pt>
                <c:pt idx="245">
                  <c:v>6.9</c:v>
                </c:pt>
                <c:pt idx="246">
                  <c:v>6.92</c:v>
                </c:pt>
                <c:pt idx="247">
                  <c:v>6.91</c:v>
                </c:pt>
                <c:pt idx="248">
                  <c:v>6.94</c:v>
                </c:pt>
                <c:pt idx="249">
                  <c:v>6.92</c:v>
                </c:pt>
                <c:pt idx="250">
                  <c:v>6.92</c:v>
                </c:pt>
                <c:pt idx="251">
                  <c:v>6.92</c:v>
                </c:pt>
                <c:pt idx="252">
                  <c:v>6.96</c:v>
                </c:pt>
                <c:pt idx="253">
                  <c:v>6.94</c:v>
                </c:pt>
                <c:pt idx="254">
                  <c:v>6.9</c:v>
                </c:pt>
                <c:pt idx="255">
                  <c:v>6.92</c:v>
                </c:pt>
                <c:pt idx="256">
                  <c:v>6.94</c:v>
                </c:pt>
                <c:pt idx="257">
                  <c:v>6.94</c:v>
                </c:pt>
                <c:pt idx="258">
                  <c:v>6.94</c:v>
                </c:pt>
                <c:pt idx="259">
                  <c:v>6.98</c:v>
                </c:pt>
                <c:pt idx="260">
                  <c:v>6.99</c:v>
                </c:pt>
                <c:pt idx="261">
                  <c:v>6.99</c:v>
                </c:pt>
                <c:pt idx="262">
                  <c:v>7.02</c:v>
                </c:pt>
                <c:pt idx="263">
                  <c:v>7.03</c:v>
                </c:pt>
                <c:pt idx="264">
                  <c:v>7.03</c:v>
                </c:pt>
                <c:pt idx="265">
                  <c:v>7.03</c:v>
                </c:pt>
                <c:pt idx="266">
                  <c:v>7.05</c:v>
                </c:pt>
                <c:pt idx="267">
                  <c:v>7.04</c:v>
                </c:pt>
                <c:pt idx="268">
                  <c:v>7.03</c:v>
                </c:pt>
                <c:pt idx="269">
                  <c:v>7.02</c:v>
                </c:pt>
                <c:pt idx="270">
                  <c:v>7</c:v>
                </c:pt>
                <c:pt idx="271">
                  <c:v>7</c:v>
                </c:pt>
                <c:pt idx="272">
                  <c:v>7</c:v>
                </c:pt>
                <c:pt idx="273">
                  <c:v>7</c:v>
                </c:pt>
                <c:pt idx="274">
                  <c:v>7</c:v>
                </c:pt>
                <c:pt idx="275">
                  <c:v>6.92</c:v>
                </c:pt>
                <c:pt idx="276">
                  <c:v>6.9</c:v>
                </c:pt>
                <c:pt idx="277">
                  <c:v>6.91</c:v>
                </c:pt>
                <c:pt idx="278">
                  <c:v>6.91</c:v>
                </c:pt>
                <c:pt idx="279">
                  <c:v>6.91</c:v>
                </c:pt>
                <c:pt idx="280">
                  <c:v>6.96</c:v>
                </c:pt>
                <c:pt idx="281">
                  <c:v>6.99</c:v>
                </c:pt>
                <c:pt idx="282">
                  <c:v>7.02</c:v>
                </c:pt>
                <c:pt idx="283">
                  <c:v>7.03</c:v>
                </c:pt>
                <c:pt idx="284">
                  <c:v>7.05</c:v>
                </c:pt>
                <c:pt idx="285">
                  <c:v>7.05</c:v>
                </c:pt>
                <c:pt idx="286">
                  <c:v>7.05</c:v>
                </c:pt>
                <c:pt idx="287">
                  <c:v>7.06</c:v>
                </c:pt>
                <c:pt idx="288">
                  <c:v>7.03</c:v>
                </c:pt>
                <c:pt idx="289">
                  <c:v>6.99</c:v>
                </c:pt>
                <c:pt idx="290">
                  <c:v>6.95</c:v>
                </c:pt>
                <c:pt idx="291">
                  <c:v>6.94</c:v>
                </c:pt>
                <c:pt idx="292">
                  <c:v>6.94</c:v>
                </c:pt>
                <c:pt idx="293">
                  <c:v>6.94</c:v>
                </c:pt>
                <c:pt idx="294">
                  <c:v>6.97</c:v>
                </c:pt>
                <c:pt idx="295">
                  <c:v>6.94</c:v>
                </c:pt>
                <c:pt idx="296">
                  <c:v>6.93</c:v>
                </c:pt>
                <c:pt idx="297">
                  <c:v>6.89</c:v>
                </c:pt>
                <c:pt idx="298">
                  <c:v>6.86</c:v>
                </c:pt>
                <c:pt idx="299">
                  <c:v>6.86</c:v>
                </c:pt>
                <c:pt idx="300">
                  <c:v>6.86</c:v>
                </c:pt>
                <c:pt idx="301">
                  <c:v>6.86</c:v>
                </c:pt>
                <c:pt idx="302">
                  <c:v>7.03</c:v>
                </c:pt>
                <c:pt idx="303">
                  <c:v>7.05</c:v>
                </c:pt>
                <c:pt idx="304">
                  <c:v>6.9</c:v>
                </c:pt>
                <c:pt idx="305">
                  <c:v>6.83</c:v>
                </c:pt>
                <c:pt idx="306">
                  <c:v>6.83</c:v>
                </c:pt>
                <c:pt idx="307">
                  <c:v>6.83</c:v>
                </c:pt>
                <c:pt idx="308">
                  <c:v>6.83</c:v>
                </c:pt>
                <c:pt idx="309">
                  <c:v>6.96</c:v>
                </c:pt>
                <c:pt idx="310">
                  <c:v>7.01</c:v>
                </c:pt>
                <c:pt idx="311">
                  <c:v>7.05</c:v>
                </c:pt>
                <c:pt idx="312">
                  <c:v>7.12</c:v>
                </c:pt>
                <c:pt idx="313">
                  <c:v>7.12</c:v>
                </c:pt>
                <c:pt idx="314">
                  <c:v>7.12</c:v>
                </c:pt>
                <c:pt idx="315">
                  <c:v>7.14</c:v>
                </c:pt>
                <c:pt idx="316">
                  <c:v>7.04</c:v>
                </c:pt>
                <c:pt idx="317">
                  <c:v>7.14</c:v>
                </c:pt>
                <c:pt idx="318">
                  <c:v>7.11</c:v>
                </c:pt>
                <c:pt idx="319">
                  <c:v>7.09</c:v>
                </c:pt>
                <c:pt idx="320">
                  <c:v>7.09</c:v>
                </c:pt>
                <c:pt idx="321">
                  <c:v>7.09</c:v>
                </c:pt>
                <c:pt idx="322">
                  <c:v>7.03</c:v>
                </c:pt>
                <c:pt idx="323">
                  <c:v>7.05</c:v>
                </c:pt>
                <c:pt idx="324">
                  <c:v>6.88</c:v>
                </c:pt>
                <c:pt idx="325">
                  <c:v>6.94</c:v>
                </c:pt>
                <c:pt idx="326">
                  <c:v>6.86</c:v>
                </c:pt>
                <c:pt idx="327">
                  <c:v>6.86</c:v>
                </c:pt>
                <c:pt idx="328">
                  <c:v>6.86</c:v>
                </c:pt>
                <c:pt idx="329">
                  <c:v>6.85</c:v>
                </c:pt>
                <c:pt idx="330">
                  <c:v>6.83</c:v>
                </c:pt>
                <c:pt idx="331">
                  <c:v>6.76</c:v>
                </c:pt>
                <c:pt idx="332">
                  <c:v>6.78</c:v>
                </c:pt>
                <c:pt idx="333">
                  <c:v>6.69</c:v>
                </c:pt>
                <c:pt idx="334">
                  <c:v>6.69</c:v>
                </c:pt>
                <c:pt idx="335">
                  <c:v>6.69</c:v>
                </c:pt>
                <c:pt idx="336">
                  <c:v>6.7</c:v>
                </c:pt>
                <c:pt idx="337">
                  <c:v>6.69</c:v>
                </c:pt>
                <c:pt idx="338">
                  <c:v>6.66</c:v>
                </c:pt>
                <c:pt idx="339">
                  <c:v>6.64</c:v>
                </c:pt>
                <c:pt idx="340">
                  <c:v>6.67</c:v>
                </c:pt>
                <c:pt idx="341">
                  <c:v>6.67</c:v>
                </c:pt>
                <c:pt idx="342">
                  <c:v>6.67</c:v>
                </c:pt>
                <c:pt idx="343">
                  <c:v>6.6</c:v>
                </c:pt>
                <c:pt idx="344">
                  <c:v>6.58</c:v>
                </c:pt>
                <c:pt idx="345">
                  <c:v>6.5</c:v>
                </c:pt>
                <c:pt idx="346">
                  <c:v>6.51</c:v>
                </c:pt>
                <c:pt idx="347">
                  <c:v>6.53</c:v>
                </c:pt>
                <c:pt idx="348">
                  <c:v>6.53</c:v>
                </c:pt>
                <c:pt idx="349">
                  <c:v>6.53</c:v>
                </c:pt>
                <c:pt idx="350">
                  <c:v>6.51</c:v>
                </c:pt>
                <c:pt idx="351">
                  <c:v>6.46</c:v>
                </c:pt>
                <c:pt idx="352">
                  <c:v>6.48</c:v>
                </c:pt>
                <c:pt idx="353">
                  <c:v>6.52</c:v>
                </c:pt>
                <c:pt idx="354">
                  <c:v>6.47</c:v>
                </c:pt>
                <c:pt idx="355">
                  <c:v>6.47</c:v>
                </c:pt>
                <c:pt idx="356">
                  <c:v>6.47</c:v>
                </c:pt>
                <c:pt idx="357">
                  <c:v>6.33</c:v>
                </c:pt>
                <c:pt idx="358">
                  <c:v>6.32</c:v>
                </c:pt>
                <c:pt idx="359">
                  <c:v>6.22</c:v>
                </c:pt>
                <c:pt idx="360">
                  <c:v>6.18</c:v>
                </c:pt>
                <c:pt idx="361">
                  <c:v>6.16</c:v>
                </c:pt>
                <c:pt idx="362">
                  <c:v>6.16</c:v>
                </c:pt>
                <c:pt idx="363">
                  <c:v>6.16</c:v>
                </c:pt>
                <c:pt idx="364">
                  <c:v>6.13</c:v>
                </c:pt>
                <c:pt idx="365">
                  <c:v>6.2</c:v>
                </c:pt>
                <c:pt idx="366">
                  <c:v>6.17</c:v>
                </c:pt>
                <c:pt idx="367">
                  <c:v>6.13</c:v>
                </c:pt>
                <c:pt idx="368">
                  <c:v>6.12</c:v>
                </c:pt>
                <c:pt idx="369">
                  <c:v>6.12</c:v>
                </c:pt>
                <c:pt idx="370">
                  <c:v>6.12</c:v>
                </c:pt>
                <c:pt idx="371">
                  <c:v>6.08</c:v>
                </c:pt>
                <c:pt idx="372">
                  <c:v>6.05</c:v>
                </c:pt>
                <c:pt idx="373">
                  <c:v>6.13</c:v>
                </c:pt>
                <c:pt idx="374">
                  <c:v>6.12</c:v>
                </c:pt>
                <c:pt idx="375">
                  <c:v>6.17</c:v>
                </c:pt>
                <c:pt idx="376">
                  <c:v>6.17</c:v>
                </c:pt>
                <c:pt idx="377">
                  <c:v>6.17</c:v>
                </c:pt>
                <c:pt idx="378">
                  <c:v>6.2</c:v>
                </c:pt>
                <c:pt idx="379">
                  <c:v>6.19</c:v>
                </c:pt>
                <c:pt idx="380">
                  <c:v>6.25</c:v>
                </c:pt>
                <c:pt idx="381">
                  <c:v>6.2</c:v>
                </c:pt>
                <c:pt idx="382">
                  <c:v>6.2</c:v>
                </c:pt>
                <c:pt idx="383">
                  <c:v>6.2</c:v>
                </c:pt>
                <c:pt idx="384">
                  <c:v>6.2</c:v>
                </c:pt>
                <c:pt idx="385">
                  <c:v>6.2</c:v>
                </c:pt>
                <c:pt idx="386">
                  <c:v>6.15</c:v>
                </c:pt>
                <c:pt idx="387">
                  <c:v>6.13</c:v>
                </c:pt>
                <c:pt idx="388">
                  <c:v>6.15</c:v>
                </c:pt>
                <c:pt idx="389">
                  <c:v>6.15</c:v>
                </c:pt>
                <c:pt idx="390">
                  <c:v>6.15</c:v>
                </c:pt>
                <c:pt idx="391">
                  <c:v>6.15</c:v>
                </c:pt>
                <c:pt idx="392">
                  <c:v>6.18</c:v>
                </c:pt>
                <c:pt idx="393">
                  <c:v>6.19</c:v>
                </c:pt>
                <c:pt idx="394">
                  <c:v>6.21</c:v>
                </c:pt>
                <c:pt idx="395">
                  <c:v>6.2</c:v>
                </c:pt>
                <c:pt idx="396">
                  <c:v>6.16</c:v>
                </c:pt>
                <c:pt idx="397">
                  <c:v>6.16</c:v>
                </c:pt>
                <c:pt idx="398">
                  <c:v>6.16</c:v>
                </c:pt>
                <c:pt idx="399">
                  <c:v>6.11</c:v>
                </c:pt>
                <c:pt idx="400">
                  <c:v>6.02</c:v>
                </c:pt>
                <c:pt idx="401">
                  <c:v>5.99</c:v>
                </c:pt>
                <c:pt idx="402">
                  <c:v>5.97</c:v>
                </c:pt>
                <c:pt idx="403">
                  <c:v>5.95</c:v>
                </c:pt>
                <c:pt idx="404">
                  <c:v>5.95</c:v>
                </c:pt>
                <c:pt idx="405">
                  <c:v>5.95</c:v>
                </c:pt>
                <c:pt idx="406">
                  <c:v>5.95</c:v>
                </c:pt>
                <c:pt idx="407">
                  <c:v>6.02</c:v>
                </c:pt>
                <c:pt idx="408">
                  <c:v>6.06</c:v>
                </c:pt>
                <c:pt idx="409">
                  <c:v>6.05</c:v>
                </c:pt>
                <c:pt idx="410">
                  <c:v>6.07</c:v>
                </c:pt>
                <c:pt idx="411">
                  <c:v>6.07</c:v>
                </c:pt>
                <c:pt idx="412">
                  <c:v>6.07</c:v>
                </c:pt>
                <c:pt idx="413">
                  <c:v>6.07</c:v>
                </c:pt>
                <c:pt idx="414">
                  <c:v>6.07</c:v>
                </c:pt>
                <c:pt idx="415">
                  <c:v>6.07</c:v>
                </c:pt>
                <c:pt idx="416">
                  <c:v>6.09</c:v>
                </c:pt>
                <c:pt idx="417">
                  <c:v>6.06</c:v>
                </c:pt>
                <c:pt idx="418">
                  <c:v>6.06</c:v>
                </c:pt>
                <c:pt idx="419">
                  <c:v>6.06</c:v>
                </c:pt>
                <c:pt idx="420">
                  <c:v>6.08</c:v>
                </c:pt>
                <c:pt idx="421">
                  <c:v>6.15</c:v>
                </c:pt>
                <c:pt idx="422">
                  <c:v>6.17</c:v>
                </c:pt>
                <c:pt idx="423">
                  <c:v>6.18</c:v>
                </c:pt>
                <c:pt idx="424">
                  <c:v>6.19</c:v>
                </c:pt>
                <c:pt idx="425">
                  <c:v>6.19</c:v>
                </c:pt>
                <c:pt idx="426">
                  <c:v>6.19</c:v>
                </c:pt>
                <c:pt idx="427">
                  <c:v>6.22</c:v>
                </c:pt>
                <c:pt idx="428">
                  <c:v>6.23</c:v>
                </c:pt>
                <c:pt idx="429">
                  <c:v>6.22</c:v>
                </c:pt>
                <c:pt idx="430">
                  <c:v>6.24</c:v>
                </c:pt>
                <c:pt idx="431">
                  <c:v>6.28</c:v>
                </c:pt>
                <c:pt idx="432">
                  <c:v>6.28</c:v>
                </c:pt>
                <c:pt idx="433">
                  <c:v>6.28</c:v>
                </c:pt>
                <c:pt idx="434">
                  <c:v>6.32</c:v>
                </c:pt>
                <c:pt idx="435">
                  <c:v>6.31</c:v>
                </c:pt>
                <c:pt idx="436">
                  <c:v>6.34</c:v>
                </c:pt>
                <c:pt idx="437">
                  <c:v>6.36</c:v>
                </c:pt>
                <c:pt idx="438">
                  <c:v>6.34</c:v>
                </c:pt>
                <c:pt idx="439">
                  <c:v>6.34</c:v>
                </c:pt>
                <c:pt idx="440">
                  <c:v>6.34</c:v>
                </c:pt>
                <c:pt idx="441">
                  <c:v>6.33</c:v>
                </c:pt>
                <c:pt idx="442">
                  <c:v>6.34</c:v>
                </c:pt>
                <c:pt idx="443">
                  <c:v>6.35</c:v>
                </c:pt>
                <c:pt idx="444">
                  <c:v>6.37</c:v>
                </c:pt>
                <c:pt idx="445">
                  <c:v>6.35</c:v>
                </c:pt>
                <c:pt idx="446">
                  <c:v>6.35</c:v>
                </c:pt>
                <c:pt idx="447">
                  <c:v>6.35</c:v>
                </c:pt>
                <c:pt idx="448">
                  <c:v>6.35</c:v>
                </c:pt>
                <c:pt idx="449">
                  <c:v>6.35</c:v>
                </c:pt>
                <c:pt idx="450">
                  <c:v>6.34</c:v>
                </c:pt>
                <c:pt idx="451">
                  <c:v>6.31</c:v>
                </c:pt>
                <c:pt idx="452">
                  <c:v>6.36</c:v>
                </c:pt>
                <c:pt idx="453">
                  <c:v>6.36</c:v>
                </c:pt>
                <c:pt idx="454">
                  <c:v>6.36</c:v>
                </c:pt>
                <c:pt idx="455">
                  <c:v>6.38</c:v>
                </c:pt>
                <c:pt idx="456">
                  <c:v>6.39</c:v>
                </c:pt>
                <c:pt idx="457">
                  <c:v>6.3</c:v>
                </c:pt>
                <c:pt idx="458">
                  <c:v>6.25</c:v>
                </c:pt>
                <c:pt idx="459">
                  <c:v>6.38</c:v>
                </c:pt>
                <c:pt idx="460">
                  <c:v>6.38</c:v>
                </c:pt>
                <c:pt idx="461">
                  <c:v>6.38</c:v>
                </c:pt>
                <c:pt idx="462">
                  <c:v>6.44</c:v>
                </c:pt>
                <c:pt idx="463">
                  <c:v>6.52</c:v>
                </c:pt>
                <c:pt idx="464">
                  <c:v>6.61</c:v>
                </c:pt>
                <c:pt idx="465">
                  <c:v>6.59</c:v>
                </c:pt>
                <c:pt idx="466">
                  <c:v>6.58</c:v>
                </c:pt>
                <c:pt idx="467">
                  <c:v>6.58</c:v>
                </c:pt>
                <c:pt idx="468">
                  <c:v>6.58</c:v>
                </c:pt>
                <c:pt idx="469">
                  <c:v>6.54</c:v>
                </c:pt>
                <c:pt idx="470">
                  <c:v>6.5</c:v>
                </c:pt>
                <c:pt idx="471">
                  <c:v>6.53</c:v>
                </c:pt>
                <c:pt idx="472">
                  <c:v>6.54</c:v>
                </c:pt>
                <c:pt idx="473">
                  <c:v>6.54</c:v>
                </c:pt>
                <c:pt idx="474">
                  <c:v>6.54</c:v>
                </c:pt>
                <c:pt idx="475">
                  <c:v>6.54</c:v>
                </c:pt>
                <c:pt idx="476">
                  <c:v>6.56</c:v>
                </c:pt>
                <c:pt idx="477">
                  <c:v>6.53</c:v>
                </c:pt>
                <c:pt idx="478">
                  <c:v>6.51</c:v>
                </c:pt>
                <c:pt idx="479">
                  <c:v>6.57</c:v>
                </c:pt>
                <c:pt idx="480">
                  <c:v>6.62</c:v>
                </c:pt>
                <c:pt idx="481">
                  <c:v>6.62</c:v>
                </c:pt>
                <c:pt idx="482">
                  <c:v>6.62</c:v>
                </c:pt>
                <c:pt idx="483">
                  <c:v>6.64</c:v>
                </c:pt>
                <c:pt idx="484">
                  <c:v>6.61</c:v>
                </c:pt>
                <c:pt idx="485">
                  <c:v>6.6</c:v>
                </c:pt>
                <c:pt idx="486">
                  <c:v>6.63</c:v>
                </c:pt>
                <c:pt idx="487">
                  <c:v>6.63</c:v>
                </c:pt>
                <c:pt idx="488">
                  <c:v>6.63</c:v>
                </c:pt>
                <c:pt idx="489">
                  <c:v>6.63</c:v>
                </c:pt>
                <c:pt idx="490">
                  <c:v>6.66</c:v>
                </c:pt>
                <c:pt idx="491">
                  <c:v>6.63</c:v>
                </c:pt>
                <c:pt idx="492">
                  <c:v>6.56</c:v>
                </c:pt>
                <c:pt idx="493">
                  <c:v>6.57</c:v>
                </c:pt>
                <c:pt idx="494">
                  <c:v>6.61</c:v>
                </c:pt>
                <c:pt idx="495">
                  <c:v>6.61</c:v>
                </c:pt>
                <c:pt idx="496">
                  <c:v>6.61</c:v>
                </c:pt>
                <c:pt idx="497">
                  <c:v>6.56</c:v>
                </c:pt>
                <c:pt idx="498">
                  <c:v>6.58</c:v>
                </c:pt>
                <c:pt idx="499">
                  <c:v>6.62</c:v>
                </c:pt>
                <c:pt idx="500">
                  <c:v>6.5</c:v>
                </c:pt>
                <c:pt idx="501">
                  <c:v>6.51</c:v>
                </c:pt>
                <c:pt idx="502">
                  <c:v>6.51</c:v>
                </c:pt>
                <c:pt idx="503">
                  <c:v>6.51</c:v>
                </c:pt>
                <c:pt idx="504">
                  <c:v>6.46</c:v>
                </c:pt>
                <c:pt idx="505">
                  <c:v>6.53</c:v>
                </c:pt>
                <c:pt idx="506">
                  <c:v>6.47</c:v>
                </c:pt>
                <c:pt idx="507">
                  <c:v>6.47</c:v>
                </c:pt>
                <c:pt idx="508">
                  <c:v>6.44</c:v>
                </c:pt>
                <c:pt idx="509">
                  <c:v>6.44</c:v>
                </c:pt>
                <c:pt idx="510">
                  <c:v>6.44</c:v>
                </c:pt>
                <c:pt idx="511">
                  <c:v>6.44</c:v>
                </c:pt>
                <c:pt idx="512">
                  <c:v>6.45</c:v>
                </c:pt>
                <c:pt idx="513">
                  <c:v>6.45</c:v>
                </c:pt>
                <c:pt idx="514">
                  <c:v>6.44</c:v>
                </c:pt>
                <c:pt idx="515">
                  <c:v>6.48</c:v>
                </c:pt>
                <c:pt idx="516">
                  <c:v>6.48</c:v>
                </c:pt>
                <c:pt idx="517">
                  <c:v>6.48</c:v>
                </c:pt>
                <c:pt idx="518">
                  <c:v>6.49</c:v>
                </c:pt>
                <c:pt idx="519">
                  <c:v>6.39</c:v>
                </c:pt>
                <c:pt idx="520">
                  <c:v>6.4</c:v>
                </c:pt>
                <c:pt idx="521">
                  <c:v>6.38</c:v>
                </c:pt>
                <c:pt idx="522">
                  <c:v>6.39</c:v>
                </c:pt>
                <c:pt idx="523">
                  <c:v>6.39</c:v>
                </c:pt>
                <c:pt idx="524">
                  <c:v>6.39</c:v>
                </c:pt>
                <c:pt idx="525">
                  <c:v>6.37</c:v>
                </c:pt>
                <c:pt idx="526">
                  <c:v>6.37</c:v>
                </c:pt>
                <c:pt idx="527">
                  <c:v>6.35</c:v>
                </c:pt>
                <c:pt idx="528">
                  <c:v>6.41</c:v>
                </c:pt>
                <c:pt idx="529">
                  <c:v>6.41</c:v>
                </c:pt>
                <c:pt idx="530">
                  <c:v>6.41</c:v>
                </c:pt>
                <c:pt idx="531">
                  <c:v>6.41</c:v>
                </c:pt>
                <c:pt idx="532">
                  <c:v>6.42</c:v>
                </c:pt>
                <c:pt idx="533">
                  <c:v>6.39</c:v>
                </c:pt>
                <c:pt idx="534">
                  <c:v>6.37</c:v>
                </c:pt>
                <c:pt idx="535">
                  <c:v>6.35</c:v>
                </c:pt>
                <c:pt idx="536">
                  <c:v>6.35</c:v>
                </c:pt>
                <c:pt idx="537">
                  <c:v>6.35</c:v>
                </c:pt>
                <c:pt idx="538">
                  <c:v>6.35</c:v>
                </c:pt>
                <c:pt idx="539">
                  <c:v>6.34</c:v>
                </c:pt>
                <c:pt idx="540">
                  <c:v>6.38</c:v>
                </c:pt>
                <c:pt idx="541">
                  <c:v>6.3</c:v>
                </c:pt>
                <c:pt idx="542">
                  <c:v>6.41</c:v>
                </c:pt>
                <c:pt idx="543">
                  <c:v>6.35</c:v>
                </c:pt>
                <c:pt idx="544">
                  <c:v>6.35</c:v>
                </c:pt>
                <c:pt idx="545">
                  <c:v>6.35</c:v>
                </c:pt>
                <c:pt idx="546">
                  <c:v>6.36</c:v>
                </c:pt>
                <c:pt idx="547">
                  <c:v>6.37</c:v>
                </c:pt>
                <c:pt idx="548">
                  <c:v>6.31</c:v>
                </c:pt>
                <c:pt idx="549">
                  <c:v>6.28</c:v>
                </c:pt>
                <c:pt idx="550">
                  <c:v>6.26</c:v>
                </c:pt>
                <c:pt idx="551">
                  <c:v>6.26</c:v>
                </c:pt>
                <c:pt idx="552">
                  <c:v>6.26</c:v>
                </c:pt>
                <c:pt idx="553">
                  <c:v>6.25</c:v>
                </c:pt>
                <c:pt idx="554">
                  <c:v>6.27</c:v>
                </c:pt>
                <c:pt idx="555">
                  <c:v>6.25</c:v>
                </c:pt>
                <c:pt idx="556">
                  <c:v>6.25</c:v>
                </c:pt>
                <c:pt idx="557">
                  <c:v>6.21</c:v>
                </c:pt>
                <c:pt idx="558">
                  <c:v>6.21</c:v>
                </c:pt>
                <c:pt idx="559">
                  <c:v>6.21</c:v>
                </c:pt>
                <c:pt idx="560">
                  <c:v>6.25</c:v>
                </c:pt>
                <c:pt idx="561">
                  <c:v>6.24</c:v>
                </c:pt>
                <c:pt idx="562">
                  <c:v>6.15</c:v>
                </c:pt>
                <c:pt idx="563">
                  <c:v>6.23</c:v>
                </c:pt>
                <c:pt idx="564">
                  <c:v>6.26</c:v>
                </c:pt>
                <c:pt idx="565">
                  <c:v>6.26</c:v>
                </c:pt>
                <c:pt idx="566">
                  <c:v>6.26</c:v>
                </c:pt>
                <c:pt idx="567">
                  <c:v>6.22</c:v>
                </c:pt>
                <c:pt idx="568">
                  <c:v>6.21</c:v>
                </c:pt>
                <c:pt idx="569">
                  <c:v>6.27</c:v>
                </c:pt>
                <c:pt idx="570">
                  <c:v>6.34</c:v>
                </c:pt>
                <c:pt idx="571">
                  <c:v>6.32</c:v>
                </c:pt>
                <c:pt idx="572">
                  <c:v>6.32</c:v>
                </c:pt>
                <c:pt idx="573">
                  <c:v>6.32</c:v>
                </c:pt>
                <c:pt idx="574">
                  <c:v>6.32</c:v>
                </c:pt>
                <c:pt idx="575">
                  <c:v>6.33</c:v>
                </c:pt>
                <c:pt idx="576">
                  <c:v>6.34</c:v>
                </c:pt>
                <c:pt idx="577">
                  <c:v>6.33</c:v>
                </c:pt>
                <c:pt idx="578">
                  <c:v>6.32</c:v>
                </c:pt>
                <c:pt idx="579">
                  <c:v>6.32</c:v>
                </c:pt>
                <c:pt idx="580">
                  <c:v>6.32</c:v>
                </c:pt>
                <c:pt idx="581">
                  <c:v>6.37</c:v>
                </c:pt>
                <c:pt idx="582">
                  <c:v>6.43</c:v>
                </c:pt>
                <c:pt idx="583">
                  <c:v>6.46</c:v>
                </c:pt>
                <c:pt idx="584">
                  <c:v>6.37</c:v>
                </c:pt>
                <c:pt idx="585">
                  <c:v>6.38</c:v>
                </c:pt>
                <c:pt idx="586">
                  <c:v>6.38</c:v>
                </c:pt>
                <c:pt idx="587">
                  <c:v>6.38</c:v>
                </c:pt>
                <c:pt idx="588">
                  <c:v>6.35</c:v>
                </c:pt>
                <c:pt idx="589">
                  <c:v>6.36</c:v>
                </c:pt>
                <c:pt idx="590">
                  <c:v>6.4</c:v>
                </c:pt>
                <c:pt idx="591">
                  <c:v>6.42</c:v>
                </c:pt>
                <c:pt idx="592">
                  <c:v>6.42</c:v>
                </c:pt>
                <c:pt idx="593">
                  <c:v>6.42</c:v>
                </c:pt>
                <c:pt idx="594">
                  <c:v>6.42</c:v>
                </c:pt>
                <c:pt idx="595">
                  <c:v>6.43</c:v>
                </c:pt>
                <c:pt idx="596">
                  <c:v>6.44</c:v>
                </c:pt>
                <c:pt idx="597">
                  <c:v>6.48</c:v>
                </c:pt>
                <c:pt idx="598">
                  <c:v>6.46</c:v>
                </c:pt>
                <c:pt idx="599">
                  <c:v>6.42</c:v>
                </c:pt>
                <c:pt idx="600">
                  <c:v>6.42</c:v>
                </c:pt>
                <c:pt idx="601">
                  <c:v>6.42</c:v>
                </c:pt>
                <c:pt idx="602">
                  <c:v>6.46</c:v>
                </c:pt>
                <c:pt idx="603">
                  <c:v>6.45</c:v>
                </c:pt>
                <c:pt idx="604">
                  <c:v>6.47</c:v>
                </c:pt>
                <c:pt idx="605">
                  <c:v>6.43</c:v>
                </c:pt>
                <c:pt idx="606">
                  <c:v>6.37</c:v>
                </c:pt>
                <c:pt idx="607">
                  <c:v>6.37</c:v>
                </c:pt>
                <c:pt idx="608">
                  <c:v>6.37</c:v>
                </c:pt>
                <c:pt idx="609">
                  <c:v>6.37</c:v>
                </c:pt>
                <c:pt idx="610">
                  <c:v>6.4</c:v>
                </c:pt>
                <c:pt idx="611">
                  <c:v>6.45</c:v>
                </c:pt>
                <c:pt idx="612">
                  <c:v>6.43</c:v>
                </c:pt>
                <c:pt idx="613">
                  <c:v>6.43</c:v>
                </c:pt>
                <c:pt idx="614">
                  <c:v>6.43</c:v>
                </c:pt>
                <c:pt idx="615">
                  <c:v>6.43</c:v>
                </c:pt>
                <c:pt idx="616">
                  <c:v>6.31</c:v>
                </c:pt>
                <c:pt idx="617">
                  <c:v>6.27</c:v>
                </c:pt>
                <c:pt idx="618">
                  <c:v>6.34</c:v>
                </c:pt>
                <c:pt idx="619">
                  <c:v>6.37</c:v>
                </c:pt>
                <c:pt idx="620">
                  <c:v>6.39</c:v>
                </c:pt>
                <c:pt idx="621">
                  <c:v>6.39</c:v>
                </c:pt>
                <c:pt idx="622">
                  <c:v>6.39</c:v>
                </c:pt>
                <c:pt idx="623">
                  <c:v>6.41</c:v>
                </c:pt>
                <c:pt idx="624">
                  <c:v>6.44</c:v>
                </c:pt>
                <c:pt idx="625">
                  <c:v>6.39</c:v>
                </c:pt>
                <c:pt idx="626">
                  <c:v>6.48</c:v>
                </c:pt>
                <c:pt idx="627">
                  <c:v>6.56</c:v>
                </c:pt>
                <c:pt idx="628">
                  <c:v>6.56</c:v>
                </c:pt>
                <c:pt idx="629">
                  <c:v>6.56</c:v>
                </c:pt>
                <c:pt idx="630">
                  <c:v>6.54</c:v>
                </c:pt>
                <c:pt idx="631">
                  <c:v>6.64</c:v>
                </c:pt>
                <c:pt idx="632">
                  <c:v>6.71</c:v>
                </c:pt>
                <c:pt idx="633">
                  <c:v>6.72</c:v>
                </c:pt>
                <c:pt idx="634">
                  <c:v>6.83</c:v>
                </c:pt>
                <c:pt idx="635">
                  <c:v>6.83</c:v>
                </c:pt>
                <c:pt idx="636">
                  <c:v>6.83</c:v>
                </c:pt>
                <c:pt idx="637">
                  <c:v>6.84</c:v>
                </c:pt>
                <c:pt idx="638">
                  <c:v>6.81</c:v>
                </c:pt>
                <c:pt idx="639">
                  <c:v>6.75</c:v>
                </c:pt>
                <c:pt idx="640">
                  <c:v>6.72</c:v>
                </c:pt>
                <c:pt idx="641">
                  <c:v>6.67</c:v>
                </c:pt>
                <c:pt idx="642">
                  <c:v>6.67</c:v>
                </c:pt>
                <c:pt idx="643">
                  <c:v>6.67</c:v>
                </c:pt>
                <c:pt idx="644">
                  <c:v>6.69</c:v>
                </c:pt>
                <c:pt idx="645">
                  <c:v>6.77</c:v>
                </c:pt>
                <c:pt idx="646">
                  <c:v>6.8</c:v>
                </c:pt>
                <c:pt idx="647">
                  <c:v>6.9</c:v>
                </c:pt>
                <c:pt idx="648">
                  <c:v>6.89</c:v>
                </c:pt>
                <c:pt idx="649">
                  <c:v>6.89</c:v>
                </c:pt>
                <c:pt idx="650">
                  <c:v>6.89</c:v>
                </c:pt>
                <c:pt idx="651">
                  <c:v>6.89</c:v>
                </c:pt>
                <c:pt idx="652">
                  <c:v>6.96</c:v>
                </c:pt>
                <c:pt idx="653">
                  <c:v>7.15</c:v>
                </c:pt>
                <c:pt idx="654">
                  <c:v>7.2</c:v>
                </c:pt>
                <c:pt idx="655">
                  <c:v>7</c:v>
                </c:pt>
                <c:pt idx="656">
                  <c:v>7</c:v>
                </c:pt>
                <c:pt idx="657">
                  <c:v>7</c:v>
                </c:pt>
                <c:pt idx="658">
                  <c:v>6.97</c:v>
                </c:pt>
                <c:pt idx="659">
                  <c:v>6.92</c:v>
                </c:pt>
                <c:pt idx="660">
                  <c:v>6.88</c:v>
                </c:pt>
                <c:pt idx="661">
                  <c:v>6.9</c:v>
                </c:pt>
                <c:pt idx="662">
                  <c:v>6.92</c:v>
                </c:pt>
                <c:pt idx="663">
                  <c:v>6.92</c:v>
                </c:pt>
                <c:pt idx="664">
                  <c:v>6.92</c:v>
                </c:pt>
                <c:pt idx="665">
                  <c:v>6.98</c:v>
                </c:pt>
                <c:pt idx="666">
                  <c:v>7.07</c:v>
                </c:pt>
                <c:pt idx="667">
                  <c:v>7.13</c:v>
                </c:pt>
                <c:pt idx="668">
                  <c:v>7.24</c:v>
                </c:pt>
                <c:pt idx="669">
                  <c:v>7.28</c:v>
                </c:pt>
                <c:pt idx="670">
                  <c:v>7.28</c:v>
                </c:pt>
                <c:pt idx="671">
                  <c:v>7.28</c:v>
                </c:pt>
                <c:pt idx="672">
                  <c:v>7.28</c:v>
                </c:pt>
                <c:pt idx="673">
                  <c:v>7.34</c:v>
                </c:pt>
                <c:pt idx="674">
                  <c:v>7.39</c:v>
                </c:pt>
                <c:pt idx="675">
                  <c:v>7.48</c:v>
                </c:pt>
                <c:pt idx="676">
                  <c:v>7.58</c:v>
                </c:pt>
                <c:pt idx="677">
                  <c:v>7.58</c:v>
                </c:pt>
                <c:pt idx="678">
                  <c:v>7.58</c:v>
                </c:pt>
                <c:pt idx="679">
                  <c:v>7.41</c:v>
                </c:pt>
                <c:pt idx="680">
                  <c:v>7.37</c:v>
                </c:pt>
                <c:pt idx="681">
                  <c:v>7.3</c:v>
                </c:pt>
                <c:pt idx="682">
                  <c:v>7.34</c:v>
                </c:pt>
                <c:pt idx="683">
                  <c:v>7.51</c:v>
                </c:pt>
                <c:pt idx="684">
                  <c:v>7.51</c:v>
                </c:pt>
                <c:pt idx="685">
                  <c:v>7.51</c:v>
                </c:pt>
                <c:pt idx="686">
                  <c:v>7.56</c:v>
                </c:pt>
                <c:pt idx="687">
                  <c:v>7.69</c:v>
                </c:pt>
                <c:pt idx="688">
                  <c:v>8.1199999999999992</c:v>
                </c:pt>
                <c:pt idx="689">
                  <c:v>8.09</c:v>
                </c:pt>
                <c:pt idx="690">
                  <c:v>7.84</c:v>
                </c:pt>
                <c:pt idx="691">
                  <c:v>7.84</c:v>
                </c:pt>
                <c:pt idx="692">
                  <c:v>7.84</c:v>
                </c:pt>
                <c:pt idx="693">
                  <c:v>7.82</c:v>
                </c:pt>
                <c:pt idx="694">
                  <c:v>7.75</c:v>
                </c:pt>
                <c:pt idx="695">
                  <c:v>7.17</c:v>
                </c:pt>
                <c:pt idx="696">
                  <c:v>7.22</c:v>
                </c:pt>
                <c:pt idx="697">
                  <c:v>6.99</c:v>
                </c:pt>
                <c:pt idx="698">
                  <c:v>6.99</c:v>
                </c:pt>
                <c:pt idx="699">
                  <c:v>6.99</c:v>
                </c:pt>
                <c:pt idx="700">
                  <c:v>6.75</c:v>
                </c:pt>
                <c:pt idx="701">
                  <c:v>6.47</c:v>
                </c:pt>
                <c:pt idx="702">
                  <c:v>6.4</c:v>
                </c:pt>
                <c:pt idx="703">
                  <c:v>6.22</c:v>
                </c:pt>
                <c:pt idx="704">
                  <c:v>6.14</c:v>
                </c:pt>
                <c:pt idx="705">
                  <c:v>6.14</c:v>
                </c:pt>
                <c:pt idx="706">
                  <c:v>6.14</c:v>
                </c:pt>
                <c:pt idx="707">
                  <c:v>6.1</c:v>
                </c:pt>
                <c:pt idx="708">
                  <c:v>6.09</c:v>
                </c:pt>
                <c:pt idx="709">
                  <c:v>6.23</c:v>
                </c:pt>
                <c:pt idx="710">
                  <c:v>6.31</c:v>
                </c:pt>
                <c:pt idx="711">
                  <c:v>6.36</c:v>
                </c:pt>
                <c:pt idx="712">
                  <c:v>6.36</c:v>
                </c:pt>
                <c:pt idx="713">
                  <c:v>6.36</c:v>
                </c:pt>
                <c:pt idx="714">
                  <c:v>6.22</c:v>
                </c:pt>
                <c:pt idx="715">
                  <c:v>6.13</c:v>
                </c:pt>
                <c:pt idx="716">
                  <c:v>6.12</c:v>
                </c:pt>
                <c:pt idx="717">
                  <c:v>6.15</c:v>
                </c:pt>
                <c:pt idx="718">
                  <c:v>6.18</c:v>
                </c:pt>
                <c:pt idx="719">
                  <c:v>6.18</c:v>
                </c:pt>
                <c:pt idx="720">
                  <c:v>6.18</c:v>
                </c:pt>
                <c:pt idx="721">
                  <c:v>6.15</c:v>
                </c:pt>
                <c:pt idx="722">
                  <c:v>6.13</c:v>
                </c:pt>
                <c:pt idx="723">
                  <c:v>6.12</c:v>
                </c:pt>
                <c:pt idx="724">
                  <c:v>6.1</c:v>
                </c:pt>
                <c:pt idx="725">
                  <c:v>6.09</c:v>
                </c:pt>
                <c:pt idx="726">
                  <c:v>6.09</c:v>
                </c:pt>
                <c:pt idx="727">
                  <c:v>6.09</c:v>
                </c:pt>
                <c:pt idx="728">
                  <c:v>6.1</c:v>
                </c:pt>
                <c:pt idx="729">
                  <c:v>6.1</c:v>
                </c:pt>
                <c:pt idx="730">
                  <c:v>6.1</c:v>
                </c:pt>
                <c:pt idx="731">
                  <c:v>6.13</c:v>
                </c:pt>
                <c:pt idx="732">
                  <c:v>6.15</c:v>
                </c:pt>
                <c:pt idx="733">
                  <c:v>6.15</c:v>
                </c:pt>
                <c:pt idx="734">
                  <c:v>6.15</c:v>
                </c:pt>
                <c:pt idx="735">
                  <c:v>6.13</c:v>
                </c:pt>
                <c:pt idx="736">
                  <c:v>6.16</c:v>
                </c:pt>
                <c:pt idx="737">
                  <c:v>6.19</c:v>
                </c:pt>
                <c:pt idx="738">
                  <c:v>6.2</c:v>
                </c:pt>
                <c:pt idx="739">
                  <c:v>6.22</c:v>
                </c:pt>
                <c:pt idx="740">
                  <c:v>6.22</c:v>
                </c:pt>
                <c:pt idx="741">
                  <c:v>6.22</c:v>
                </c:pt>
                <c:pt idx="742">
                  <c:v>6.22</c:v>
                </c:pt>
                <c:pt idx="743">
                  <c:v>6.21</c:v>
                </c:pt>
                <c:pt idx="744">
                  <c:v>6.26</c:v>
                </c:pt>
                <c:pt idx="745">
                  <c:v>6.25</c:v>
                </c:pt>
                <c:pt idx="746">
                  <c:v>6.24</c:v>
                </c:pt>
                <c:pt idx="747">
                  <c:v>6.24</c:v>
                </c:pt>
                <c:pt idx="748">
                  <c:v>6.24</c:v>
                </c:pt>
                <c:pt idx="749">
                  <c:v>6.24</c:v>
                </c:pt>
                <c:pt idx="750">
                  <c:v>6.26</c:v>
                </c:pt>
                <c:pt idx="751">
                  <c:v>6.29</c:v>
                </c:pt>
                <c:pt idx="752">
                  <c:v>6.28</c:v>
                </c:pt>
                <c:pt idx="753">
                  <c:v>6.31</c:v>
                </c:pt>
                <c:pt idx="754">
                  <c:v>6.31</c:v>
                </c:pt>
                <c:pt idx="755">
                  <c:v>6.31</c:v>
                </c:pt>
                <c:pt idx="756">
                  <c:v>6.32</c:v>
                </c:pt>
                <c:pt idx="757">
                  <c:v>6.31</c:v>
                </c:pt>
                <c:pt idx="758">
                  <c:v>6.32</c:v>
                </c:pt>
                <c:pt idx="759">
                  <c:v>6.35</c:v>
                </c:pt>
                <c:pt idx="760">
                  <c:v>6.32</c:v>
                </c:pt>
                <c:pt idx="761">
                  <c:v>6.32</c:v>
                </c:pt>
                <c:pt idx="762">
                  <c:v>6.32</c:v>
                </c:pt>
                <c:pt idx="763">
                  <c:v>6.35</c:v>
                </c:pt>
                <c:pt idx="764">
                  <c:v>6.32</c:v>
                </c:pt>
                <c:pt idx="765">
                  <c:v>6.33</c:v>
                </c:pt>
                <c:pt idx="766">
                  <c:v>6.3</c:v>
                </c:pt>
                <c:pt idx="767">
                  <c:v>6.29</c:v>
                </c:pt>
                <c:pt idx="768">
                  <c:v>6.29</c:v>
                </c:pt>
                <c:pt idx="769">
                  <c:v>6.29</c:v>
                </c:pt>
                <c:pt idx="770">
                  <c:v>6.32</c:v>
                </c:pt>
                <c:pt idx="771">
                  <c:v>6.35</c:v>
                </c:pt>
                <c:pt idx="772">
                  <c:v>6.35</c:v>
                </c:pt>
                <c:pt idx="773">
                  <c:v>6.35</c:v>
                </c:pt>
                <c:pt idx="774">
                  <c:v>6.36</c:v>
                </c:pt>
                <c:pt idx="775">
                  <c:v>6.36</c:v>
                </c:pt>
                <c:pt idx="776">
                  <c:v>6.36</c:v>
                </c:pt>
                <c:pt idx="777">
                  <c:v>6.38</c:v>
                </c:pt>
                <c:pt idx="778">
                  <c:v>6.42</c:v>
                </c:pt>
                <c:pt idx="779">
                  <c:v>6.42</c:v>
                </c:pt>
                <c:pt idx="780">
                  <c:v>6.43</c:v>
                </c:pt>
                <c:pt idx="781">
                  <c:v>6.47</c:v>
                </c:pt>
                <c:pt idx="782">
                  <c:v>6.47</c:v>
                </c:pt>
                <c:pt idx="783">
                  <c:v>6.47</c:v>
                </c:pt>
                <c:pt idx="784">
                  <c:v>6.48</c:v>
                </c:pt>
                <c:pt idx="785">
                  <c:v>6.46</c:v>
                </c:pt>
                <c:pt idx="786">
                  <c:v>6.47</c:v>
                </c:pt>
                <c:pt idx="787">
                  <c:v>6.44</c:v>
                </c:pt>
                <c:pt idx="788">
                  <c:v>6.43</c:v>
                </c:pt>
                <c:pt idx="789">
                  <c:v>6.43</c:v>
                </c:pt>
                <c:pt idx="790">
                  <c:v>6.43</c:v>
                </c:pt>
                <c:pt idx="791">
                  <c:v>6.45</c:v>
                </c:pt>
                <c:pt idx="792">
                  <c:v>6.46</c:v>
                </c:pt>
                <c:pt idx="793">
                  <c:v>6.49</c:v>
                </c:pt>
                <c:pt idx="794">
                  <c:v>6.48</c:v>
                </c:pt>
                <c:pt idx="795">
                  <c:v>6.5</c:v>
                </c:pt>
                <c:pt idx="796">
                  <c:v>6.5</c:v>
                </c:pt>
                <c:pt idx="797">
                  <c:v>6.5</c:v>
                </c:pt>
                <c:pt idx="798">
                  <c:v>6.52</c:v>
                </c:pt>
                <c:pt idx="799">
                  <c:v>6.49</c:v>
                </c:pt>
                <c:pt idx="800">
                  <c:v>6.52</c:v>
                </c:pt>
                <c:pt idx="801">
                  <c:v>6.51</c:v>
                </c:pt>
                <c:pt idx="802">
                  <c:v>6.46</c:v>
                </c:pt>
                <c:pt idx="803">
                  <c:v>6.46</c:v>
                </c:pt>
                <c:pt idx="804">
                  <c:v>6.46</c:v>
                </c:pt>
                <c:pt idx="805">
                  <c:v>6.47</c:v>
                </c:pt>
                <c:pt idx="806">
                  <c:v>6.48</c:v>
                </c:pt>
                <c:pt idx="807">
                  <c:v>6.49</c:v>
                </c:pt>
                <c:pt idx="808">
                  <c:v>6.44</c:v>
                </c:pt>
                <c:pt idx="809">
                  <c:v>6.44</c:v>
                </c:pt>
                <c:pt idx="810">
                  <c:v>6.44</c:v>
                </c:pt>
                <c:pt idx="811">
                  <c:v>6.44</c:v>
                </c:pt>
                <c:pt idx="812">
                  <c:v>6.43</c:v>
                </c:pt>
                <c:pt idx="813">
                  <c:v>6.43</c:v>
                </c:pt>
                <c:pt idx="814">
                  <c:v>6.4</c:v>
                </c:pt>
                <c:pt idx="815">
                  <c:v>6.38</c:v>
                </c:pt>
                <c:pt idx="816">
                  <c:v>6.39</c:v>
                </c:pt>
                <c:pt idx="817">
                  <c:v>6.39</c:v>
                </c:pt>
                <c:pt idx="818">
                  <c:v>6.39</c:v>
                </c:pt>
                <c:pt idx="819">
                  <c:v>6.51</c:v>
                </c:pt>
                <c:pt idx="820">
                  <c:v>6.48</c:v>
                </c:pt>
                <c:pt idx="821">
                  <c:v>6.44</c:v>
                </c:pt>
                <c:pt idx="822">
                  <c:v>6.38</c:v>
                </c:pt>
                <c:pt idx="823">
                  <c:v>6.37</c:v>
                </c:pt>
                <c:pt idx="824">
                  <c:v>6.37</c:v>
                </c:pt>
                <c:pt idx="825">
                  <c:v>6.37</c:v>
                </c:pt>
                <c:pt idx="826">
                  <c:v>6.35</c:v>
                </c:pt>
                <c:pt idx="827">
                  <c:v>6.32</c:v>
                </c:pt>
                <c:pt idx="828">
                  <c:v>6.33</c:v>
                </c:pt>
                <c:pt idx="829">
                  <c:v>6.33</c:v>
                </c:pt>
                <c:pt idx="830">
                  <c:v>6.36</c:v>
                </c:pt>
                <c:pt idx="831">
                  <c:v>6.36</c:v>
                </c:pt>
                <c:pt idx="832">
                  <c:v>6.36</c:v>
                </c:pt>
                <c:pt idx="833">
                  <c:v>6.35</c:v>
                </c:pt>
                <c:pt idx="834">
                  <c:v>6.38</c:v>
                </c:pt>
                <c:pt idx="835">
                  <c:v>6.33</c:v>
                </c:pt>
                <c:pt idx="836">
                  <c:v>6.33</c:v>
                </c:pt>
                <c:pt idx="837">
                  <c:v>6.33</c:v>
                </c:pt>
                <c:pt idx="838">
                  <c:v>6.33</c:v>
                </c:pt>
                <c:pt idx="839">
                  <c:v>6.33</c:v>
                </c:pt>
                <c:pt idx="840">
                  <c:v>6.31</c:v>
                </c:pt>
                <c:pt idx="841">
                  <c:v>6.32</c:v>
                </c:pt>
                <c:pt idx="842">
                  <c:v>6.33</c:v>
                </c:pt>
                <c:pt idx="843">
                  <c:v>6.33</c:v>
                </c:pt>
                <c:pt idx="844">
                  <c:v>6.32</c:v>
                </c:pt>
                <c:pt idx="845">
                  <c:v>6.32</c:v>
                </c:pt>
                <c:pt idx="846">
                  <c:v>6.32</c:v>
                </c:pt>
                <c:pt idx="847">
                  <c:v>6.33</c:v>
                </c:pt>
                <c:pt idx="848">
                  <c:v>6.35</c:v>
                </c:pt>
                <c:pt idx="849">
                  <c:v>6.36</c:v>
                </c:pt>
                <c:pt idx="850">
                  <c:v>6.34</c:v>
                </c:pt>
                <c:pt idx="851">
                  <c:v>6.34</c:v>
                </c:pt>
                <c:pt idx="852">
                  <c:v>6.34</c:v>
                </c:pt>
                <c:pt idx="853">
                  <c:v>6.34</c:v>
                </c:pt>
                <c:pt idx="854">
                  <c:v>6.36</c:v>
                </c:pt>
                <c:pt idx="855">
                  <c:v>6.37</c:v>
                </c:pt>
                <c:pt idx="856">
                  <c:v>6.39</c:v>
                </c:pt>
                <c:pt idx="857">
                  <c:v>6.39</c:v>
                </c:pt>
                <c:pt idx="858">
                  <c:v>6.36</c:v>
                </c:pt>
                <c:pt idx="859">
                  <c:v>6.36</c:v>
                </c:pt>
                <c:pt idx="860">
                  <c:v>6.36</c:v>
                </c:pt>
                <c:pt idx="861">
                  <c:v>6.38</c:v>
                </c:pt>
                <c:pt idx="862">
                  <c:v>6.42</c:v>
                </c:pt>
                <c:pt idx="863">
                  <c:v>6.45</c:v>
                </c:pt>
                <c:pt idx="864">
                  <c:v>6.44</c:v>
                </c:pt>
                <c:pt idx="865">
                  <c:v>6.45</c:v>
                </c:pt>
                <c:pt idx="866">
                  <c:v>6.45</c:v>
                </c:pt>
                <c:pt idx="867">
                  <c:v>6.45</c:v>
                </c:pt>
                <c:pt idx="868">
                  <c:v>6.45</c:v>
                </c:pt>
                <c:pt idx="869">
                  <c:v>6.48</c:v>
                </c:pt>
                <c:pt idx="870">
                  <c:v>6.48</c:v>
                </c:pt>
                <c:pt idx="871">
                  <c:v>6.45</c:v>
                </c:pt>
                <c:pt idx="872">
                  <c:v>6.45</c:v>
                </c:pt>
                <c:pt idx="873">
                  <c:v>6.45</c:v>
                </c:pt>
                <c:pt idx="874">
                  <c:v>6.45</c:v>
                </c:pt>
                <c:pt idx="875">
                  <c:v>6.45</c:v>
                </c:pt>
                <c:pt idx="876">
                  <c:v>6.46</c:v>
                </c:pt>
                <c:pt idx="877">
                  <c:v>6.48</c:v>
                </c:pt>
                <c:pt idx="878">
                  <c:v>6.5</c:v>
                </c:pt>
                <c:pt idx="879">
                  <c:v>6.48</c:v>
                </c:pt>
                <c:pt idx="880">
                  <c:v>6.48</c:v>
                </c:pt>
                <c:pt idx="881">
                  <c:v>6.48</c:v>
                </c:pt>
                <c:pt idx="882">
                  <c:v>6.46</c:v>
                </c:pt>
                <c:pt idx="883">
                  <c:v>6.47</c:v>
                </c:pt>
                <c:pt idx="884">
                  <c:v>6.44</c:v>
                </c:pt>
                <c:pt idx="885">
                  <c:v>6.44</c:v>
                </c:pt>
                <c:pt idx="886">
                  <c:v>6.43</c:v>
                </c:pt>
                <c:pt idx="887">
                  <c:v>6.43</c:v>
                </c:pt>
                <c:pt idx="888">
                  <c:v>6.43</c:v>
                </c:pt>
                <c:pt idx="889">
                  <c:v>6.43</c:v>
                </c:pt>
                <c:pt idx="890">
                  <c:v>6.42</c:v>
                </c:pt>
                <c:pt idx="891">
                  <c:v>6.44</c:v>
                </c:pt>
                <c:pt idx="892">
                  <c:v>6.46</c:v>
                </c:pt>
                <c:pt idx="893">
                  <c:v>6.47</c:v>
                </c:pt>
                <c:pt idx="894">
                  <c:v>6.47</c:v>
                </c:pt>
                <c:pt idx="895">
                  <c:v>6.47</c:v>
                </c:pt>
                <c:pt idx="896">
                  <c:v>6.49</c:v>
                </c:pt>
                <c:pt idx="897">
                  <c:v>6.49</c:v>
                </c:pt>
                <c:pt idx="898">
                  <c:v>6.46</c:v>
                </c:pt>
                <c:pt idx="899">
                  <c:v>6.45</c:v>
                </c:pt>
                <c:pt idx="900">
                  <c:v>6.44</c:v>
                </c:pt>
                <c:pt idx="901">
                  <c:v>6.44</c:v>
                </c:pt>
                <c:pt idx="902">
                  <c:v>6.44</c:v>
                </c:pt>
                <c:pt idx="903">
                  <c:v>6.43</c:v>
                </c:pt>
                <c:pt idx="904">
                  <c:v>6.45</c:v>
                </c:pt>
                <c:pt idx="905">
                  <c:v>6.48</c:v>
                </c:pt>
                <c:pt idx="906">
                  <c:v>6.47</c:v>
                </c:pt>
                <c:pt idx="907">
                  <c:v>6.43</c:v>
                </c:pt>
                <c:pt idx="908">
                  <c:v>6.43</c:v>
                </c:pt>
                <c:pt idx="909">
                  <c:v>6.43</c:v>
                </c:pt>
                <c:pt idx="910">
                  <c:v>6.49</c:v>
                </c:pt>
                <c:pt idx="911">
                  <c:v>6.55</c:v>
                </c:pt>
                <c:pt idx="912">
                  <c:v>6.53</c:v>
                </c:pt>
                <c:pt idx="913">
                  <c:v>6.52</c:v>
                </c:pt>
                <c:pt idx="914">
                  <c:v>6.49</c:v>
                </c:pt>
                <c:pt idx="915">
                  <c:v>6.49</c:v>
                </c:pt>
                <c:pt idx="916">
                  <c:v>6.49</c:v>
                </c:pt>
                <c:pt idx="917">
                  <c:v>6.54</c:v>
                </c:pt>
                <c:pt idx="918">
                  <c:v>6.57</c:v>
                </c:pt>
                <c:pt idx="919">
                  <c:v>6.66</c:v>
                </c:pt>
                <c:pt idx="920">
                  <c:v>6.66</c:v>
                </c:pt>
                <c:pt idx="921">
                  <c:v>6.62</c:v>
                </c:pt>
                <c:pt idx="922">
                  <c:v>6.62</c:v>
                </c:pt>
                <c:pt idx="923">
                  <c:v>6.62</c:v>
                </c:pt>
                <c:pt idx="924">
                  <c:v>6.64</c:v>
                </c:pt>
                <c:pt idx="925">
                  <c:v>6.61</c:v>
                </c:pt>
                <c:pt idx="926">
                  <c:v>6.6</c:v>
                </c:pt>
                <c:pt idx="927">
                  <c:v>6.59</c:v>
                </c:pt>
                <c:pt idx="928">
                  <c:v>6.6</c:v>
                </c:pt>
                <c:pt idx="929">
                  <c:v>6.6</c:v>
                </c:pt>
                <c:pt idx="930">
                  <c:v>6.6</c:v>
                </c:pt>
                <c:pt idx="931">
                  <c:v>6.56</c:v>
                </c:pt>
                <c:pt idx="932">
                  <c:v>6.53</c:v>
                </c:pt>
                <c:pt idx="933">
                  <c:v>6.53</c:v>
                </c:pt>
                <c:pt idx="934">
                  <c:v>6.51</c:v>
                </c:pt>
                <c:pt idx="935">
                  <c:v>6.52</c:v>
                </c:pt>
                <c:pt idx="936">
                  <c:v>6.52</c:v>
                </c:pt>
                <c:pt idx="937">
                  <c:v>6.52</c:v>
                </c:pt>
                <c:pt idx="938">
                  <c:v>6.52</c:v>
                </c:pt>
                <c:pt idx="939">
                  <c:v>6.57</c:v>
                </c:pt>
                <c:pt idx="940">
                  <c:v>6.55</c:v>
                </c:pt>
                <c:pt idx="941">
                  <c:v>6.53</c:v>
                </c:pt>
                <c:pt idx="942">
                  <c:v>6.56</c:v>
                </c:pt>
                <c:pt idx="943">
                  <c:v>6.56</c:v>
                </c:pt>
                <c:pt idx="944">
                  <c:v>6.56</c:v>
                </c:pt>
                <c:pt idx="945">
                  <c:v>6.54</c:v>
                </c:pt>
                <c:pt idx="946">
                  <c:v>6.56</c:v>
                </c:pt>
                <c:pt idx="947">
                  <c:v>6.55</c:v>
                </c:pt>
                <c:pt idx="948">
                  <c:v>6.53</c:v>
                </c:pt>
                <c:pt idx="949">
                  <c:v>6.53</c:v>
                </c:pt>
                <c:pt idx="950">
                  <c:v>6.53</c:v>
                </c:pt>
                <c:pt idx="951">
                  <c:v>6.53</c:v>
                </c:pt>
                <c:pt idx="952">
                  <c:v>6.5</c:v>
                </c:pt>
                <c:pt idx="953">
                  <c:v>6.53</c:v>
                </c:pt>
                <c:pt idx="954">
                  <c:v>6.57</c:v>
                </c:pt>
                <c:pt idx="955">
                  <c:v>6.59</c:v>
                </c:pt>
                <c:pt idx="956">
                  <c:v>6.62</c:v>
                </c:pt>
                <c:pt idx="957">
                  <c:v>6.62</c:v>
                </c:pt>
                <c:pt idx="958">
                  <c:v>6.62</c:v>
                </c:pt>
                <c:pt idx="959">
                  <c:v>6.68</c:v>
                </c:pt>
                <c:pt idx="960">
                  <c:v>6.71</c:v>
                </c:pt>
                <c:pt idx="961">
                  <c:v>6.73</c:v>
                </c:pt>
                <c:pt idx="962">
                  <c:v>6.73</c:v>
                </c:pt>
                <c:pt idx="963">
                  <c:v>6.7</c:v>
                </c:pt>
                <c:pt idx="964">
                  <c:v>6.7</c:v>
                </c:pt>
                <c:pt idx="965">
                  <c:v>6.7</c:v>
                </c:pt>
                <c:pt idx="966">
                  <c:v>6.74</c:v>
                </c:pt>
                <c:pt idx="967">
                  <c:v>6.78</c:v>
                </c:pt>
                <c:pt idx="968">
                  <c:v>6.85</c:v>
                </c:pt>
                <c:pt idx="969">
                  <c:v>6.88</c:v>
                </c:pt>
                <c:pt idx="970">
                  <c:v>6.86</c:v>
                </c:pt>
                <c:pt idx="971">
                  <c:v>6.86</c:v>
                </c:pt>
                <c:pt idx="972">
                  <c:v>6.86</c:v>
                </c:pt>
                <c:pt idx="973">
                  <c:v>6.86</c:v>
                </c:pt>
                <c:pt idx="974">
                  <c:v>6.89</c:v>
                </c:pt>
                <c:pt idx="975">
                  <c:v>6.89</c:v>
                </c:pt>
                <c:pt idx="976">
                  <c:v>6.94</c:v>
                </c:pt>
                <c:pt idx="977">
                  <c:v>7.09</c:v>
                </c:pt>
                <c:pt idx="978">
                  <c:v>7.09</c:v>
                </c:pt>
                <c:pt idx="979">
                  <c:v>7.09</c:v>
                </c:pt>
                <c:pt idx="980">
                  <c:v>7.13</c:v>
                </c:pt>
                <c:pt idx="981">
                  <c:v>7.12</c:v>
                </c:pt>
                <c:pt idx="982">
                  <c:v>7.11</c:v>
                </c:pt>
                <c:pt idx="983">
                  <c:v>7.12</c:v>
                </c:pt>
                <c:pt idx="984">
                  <c:v>7.16</c:v>
                </c:pt>
                <c:pt idx="985">
                  <c:v>7.16</c:v>
                </c:pt>
                <c:pt idx="986">
                  <c:v>7.16</c:v>
                </c:pt>
                <c:pt idx="987">
                  <c:v>7.16</c:v>
                </c:pt>
                <c:pt idx="988">
                  <c:v>7.15</c:v>
                </c:pt>
                <c:pt idx="989">
                  <c:v>7.19</c:v>
                </c:pt>
                <c:pt idx="990">
                  <c:v>7.21</c:v>
                </c:pt>
                <c:pt idx="991">
                  <c:v>7.24</c:v>
                </c:pt>
                <c:pt idx="992">
                  <c:v>7.24</c:v>
                </c:pt>
                <c:pt idx="993">
                  <c:v>7.24</c:v>
                </c:pt>
                <c:pt idx="994">
                  <c:v>7.26</c:v>
                </c:pt>
                <c:pt idx="995">
                  <c:v>7.3</c:v>
                </c:pt>
                <c:pt idx="996">
                  <c:v>7.3</c:v>
                </c:pt>
                <c:pt idx="997">
                  <c:v>7.35</c:v>
                </c:pt>
                <c:pt idx="998">
                  <c:v>7.36</c:v>
                </c:pt>
                <c:pt idx="999">
                  <c:v>7.36</c:v>
                </c:pt>
                <c:pt idx="1000">
                  <c:v>7.36</c:v>
                </c:pt>
                <c:pt idx="1001">
                  <c:v>7.34</c:v>
                </c:pt>
                <c:pt idx="1002">
                  <c:v>7.31</c:v>
                </c:pt>
                <c:pt idx="1003">
                  <c:v>7.33</c:v>
                </c:pt>
                <c:pt idx="1004">
                  <c:v>7.34</c:v>
                </c:pt>
                <c:pt idx="1005">
                  <c:v>7.31</c:v>
                </c:pt>
                <c:pt idx="1006">
                  <c:v>7.31</c:v>
                </c:pt>
                <c:pt idx="1007">
                  <c:v>7.31</c:v>
                </c:pt>
                <c:pt idx="1008">
                  <c:v>7.33</c:v>
                </c:pt>
                <c:pt idx="1009">
                  <c:v>7.33</c:v>
                </c:pt>
                <c:pt idx="1010">
                  <c:v>7.34</c:v>
                </c:pt>
                <c:pt idx="1011">
                  <c:v>7.33</c:v>
                </c:pt>
                <c:pt idx="1012">
                  <c:v>7.31</c:v>
                </c:pt>
                <c:pt idx="1013">
                  <c:v>7.31</c:v>
                </c:pt>
                <c:pt idx="1014">
                  <c:v>7.31</c:v>
                </c:pt>
                <c:pt idx="1015">
                  <c:v>7.33</c:v>
                </c:pt>
                <c:pt idx="1016">
                  <c:v>7.29</c:v>
                </c:pt>
                <c:pt idx="1017">
                  <c:v>7.29</c:v>
                </c:pt>
                <c:pt idx="1018">
                  <c:v>7.29</c:v>
                </c:pt>
                <c:pt idx="1019">
                  <c:v>7.28</c:v>
                </c:pt>
                <c:pt idx="1020">
                  <c:v>7.28</c:v>
                </c:pt>
                <c:pt idx="1021">
                  <c:v>7.28</c:v>
                </c:pt>
                <c:pt idx="1022">
                  <c:v>7.28</c:v>
                </c:pt>
                <c:pt idx="1023">
                  <c:v>7.27</c:v>
                </c:pt>
                <c:pt idx="1024">
                  <c:v>7.24</c:v>
                </c:pt>
                <c:pt idx="1025">
                  <c:v>7.24</c:v>
                </c:pt>
                <c:pt idx="1026">
                  <c:v>7.21</c:v>
                </c:pt>
                <c:pt idx="1027">
                  <c:v>7.21</c:v>
                </c:pt>
                <c:pt idx="1028">
                  <c:v>7.21</c:v>
                </c:pt>
                <c:pt idx="1029">
                  <c:v>7.21</c:v>
                </c:pt>
                <c:pt idx="1030">
                  <c:v>7.22</c:v>
                </c:pt>
                <c:pt idx="1031">
                  <c:v>7.21</c:v>
                </c:pt>
                <c:pt idx="1032">
                  <c:v>7.17</c:v>
                </c:pt>
                <c:pt idx="1033">
                  <c:v>7.19</c:v>
                </c:pt>
                <c:pt idx="1034">
                  <c:v>7.19</c:v>
                </c:pt>
                <c:pt idx="1035">
                  <c:v>7.19</c:v>
                </c:pt>
                <c:pt idx="1036">
                  <c:v>7.18</c:v>
                </c:pt>
                <c:pt idx="1037">
                  <c:v>7.17</c:v>
                </c:pt>
                <c:pt idx="1038">
                  <c:v>7.19</c:v>
                </c:pt>
                <c:pt idx="1039">
                  <c:v>7.2</c:v>
                </c:pt>
                <c:pt idx="1040">
                  <c:v>7.18</c:v>
                </c:pt>
                <c:pt idx="1041">
                  <c:v>7.18</c:v>
                </c:pt>
                <c:pt idx="1042">
                  <c:v>7.18</c:v>
                </c:pt>
                <c:pt idx="1043">
                  <c:v>7.2</c:v>
                </c:pt>
                <c:pt idx="1044">
                  <c:v>7.23</c:v>
                </c:pt>
                <c:pt idx="1045">
                  <c:v>7.2</c:v>
                </c:pt>
                <c:pt idx="1046">
                  <c:v>7.21</c:v>
                </c:pt>
                <c:pt idx="1047">
                  <c:v>7.25</c:v>
                </c:pt>
                <c:pt idx="1048">
                  <c:v>7.25</c:v>
                </c:pt>
                <c:pt idx="1049">
                  <c:v>7.25</c:v>
                </c:pt>
                <c:pt idx="1050">
                  <c:v>7.24</c:v>
                </c:pt>
                <c:pt idx="1051">
                  <c:v>7.32</c:v>
                </c:pt>
                <c:pt idx="1052">
                  <c:v>7.26</c:v>
                </c:pt>
                <c:pt idx="1053">
                  <c:v>7.26</c:v>
                </c:pt>
                <c:pt idx="1054">
                  <c:v>7.26</c:v>
                </c:pt>
                <c:pt idx="1055">
                  <c:v>7.26</c:v>
                </c:pt>
                <c:pt idx="1056">
                  <c:v>7.26</c:v>
                </c:pt>
                <c:pt idx="1057">
                  <c:v>7.21</c:v>
                </c:pt>
                <c:pt idx="1058">
                  <c:v>7.26</c:v>
                </c:pt>
                <c:pt idx="1059">
                  <c:v>7.29</c:v>
                </c:pt>
                <c:pt idx="1060">
                  <c:v>7.27</c:v>
                </c:pt>
                <c:pt idx="1061">
                  <c:v>7.28</c:v>
                </c:pt>
                <c:pt idx="1062">
                  <c:v>7.28</c:v>
                </c:pt>
                <c:pt idx="1063">
                  <c:v>7.28</c:v>
                </c:pt>
                <c:pt idx="1064">
                  <c:v>7.31</c:v>
                </c:pt>
                <c:pt idx="1065">
                  <c:v>7.29</c:v>
                </c:pt>
                <c:pt idx="1066">
                  <c:v>7.31</c:v>
                </c:pt>
                <c:pt idx="1067">
                  <c:v>7.33</c:v>
                </c:pt>
                <c:pt idx="1068">
                  <c:v>7.36</c:v>
                </c:pt>
                <c:pt idx="1069">
                  <c:v>7.36</c:v>
                </c:pt>
                <c:pt idx="1070">
                  <c:v>7.36</c:v>
                </c:pt>
                <c:pt idx="1071">
                  <c:v>7.37</c:v>
                </c:pt>
                <c:pt idx="1072">
                  <c:v>7.39</c:v>
                </c:pt>
                <c:pt idx="1073">
                  <c:v>7.39</c:v>
                </c:pt>
                <c:pt idx="1074">
                  <c:v>7.41</c:v>
                </c:pt>
                <c:pt idx="1075">
                  <c:v>7.41</c:v>
                </c:pt>
                <c:pt idx="1076">
                  <c:v>7.41</c:v>
                </c:pt>
                <c:pt idx="1077">
                  <c:v>7.41</c:v>
                </c:pt>
                <c:pt idx="1078">
                  <c:v>7.38</c:v>
                </c:pt>
                <c:pt idx="1079">
                  <c:v>7.36</c:v>
                </c:pt>
                <c:pt idx="1080">
                  <c:v>7.4</c:v>
                </c:pt>
                <c:pt idx="1081">
                  <c:v>7.41</c:v>
                </c:pt>
                <c:pt idx="1082">
                  <c:v>7.44</c:v>
                </c:pt>
                <c:pt idx="1083">
                  <c:v>7.44</c:v>
                </c:pt>
                <c:pt idx="1084">
                  <c:v>7.44</c:v>
                </c:pt>
                <c:pt idx="1085">
                  <c:v>7.45</c:v>
                </c:pt>
                <c:pt idx="1086">
                  <c:v>7.45</c:v>
                </c:pt>
                <c:pt idx="1087">
                  <c:v>7.44</c:v>
                </c:pt>
                <c:pt idx="1088">
                  <c:v>7.45</c:v>
                </c:pt>
                <c:pt idx="1089">
                  <c:v>7.44</c:v>
                </c:pt>
                <c:pt idx="1090">
                  <c:v>7.44</c:v>
                </c:pt>
                <c:pt idx="1091">
                  <c:v>7.44</c:v>
                </c:pt>
                <c:pt idx="1092">
                  <c:v>7.45</c:v>
                </c:pt>
                <c:pt idx="1093">
                  <c:v>7.47</c:v>
                </c:pt>
                <c:pt idx="1094">
                  <c:v>7.45</c:v>
                </c:pt>
                <c:pt idx="1095">
                  <c:v>7.46</c:v>
                </c:pt>
                <c:pt idx="1096">
                  <c:v>7.4</c:v>
                </c:pt>
                <c:pt idx="1097">
                  <c:v>7.4</c:v>
                </c:pt>
                <c:pt idx="1098">
                  <c:v>7.4</c:v>
                </c:pt>
                <c:pt idx="1099">
                  <c:v>7.39</c:v>
                </c:pt>
                <c:pt idx="1100">
                  <c:v>7.4</c:v>
                </c:pt>
                <c:pt idx="1101">
                  <c:v>7.38</c:v>
                </c:pt>
                <c:pt idx="1102">
                  <c:v>7.39</c:v>
                </c:pt>
                <c:pt idx="1103">
                  <c:v>7.39</c:v>
                </c:pt>
                <c:pt idx="1104">
                  <c:v>7.39</c:v>
                </c:pt>
                <c:pt idx="1105">
                  <c:v>7.39</c:v>
                </c:pt>
                <c:pt idx="1106">
                  <c:v>7.46</c:v>
                </c:pt>
                <c:pt idx="1107">
                  <c:v>7.57</c:v>
                </c:pt>
                <c:pt idx="1108">
                  <c:v>7.53</c:v>
                </c:pt>
                <c:pt idx="1109">
                  <c:v>7.55</c:v>
                </c:pt>
                <c:pt idx="1110">
                  <c:v>7.53</c:v>
                </c:pt>
                <c:pt idx="1111">
                  <c:v>7.53</c:v>
                </c:pt>
                <c:pt idx="1112">
                  <c:v>7.53</c:v>
                </c:pt>
                <c:pt idx="1113">
                  <c:v>7.56</c:v>
                </c:pt>
                <c:pt idx="1114">
                  <c:v>7.58</c:v>
                </c:pt>
                <c:pt idx="1115">
                  <c:v>7.63</c:v>
                </c:pt>
                <c:pt idx="1116">
                  <c:v>7.62</c:v>
                </c:pt>
                <c:pt idx="1117">
                  <c:v>7.61</c:v>
                </c:pt>
                <c:pt idx="1118">
                  <c:v>7.61</c:v>
                </c:pt>
                <c:pt idx="1119">
                  <c:v>7.61</c:v>
                </c:pt>
                <c:pt idx="1120">
                  <c:v>7.61</c:v>
                </c:pt>
                <c:pt idx="1121">
                  <c:v>7.59</c:v>
                </c:pt>
                <c:pt idx="1122">
                  <c:v>7.58</c:v>
                </c:pt>
                <c:pt idx="1123">
                  <c:v>7.55</c:v>
                </c:pt>
                <c:pt idx="1124">
                  <c:v>7.57</c:v>
                </c:pt>
                <c:pt idx="1125">
                  <c:v>7.57</c:v>
                </c:pt>
                <c:pt idx="1126">
                  <c:v>7.57</c:v>
                </c:pt>
                <c:pt idx="1127">
                  <c:v>7.55</c:v>
                </c:pt>
                <c:pt idx="1128">
                  <c:v>7.54</c:v>
                </c:pt>
                <c:pt idx="1129">
                  <c:v>7.53</c:v>
                </c:pt>
                <c:pt idx="1130">
                  <c:v>7.51</c:v>
                </c:pt>
                <c:pt idx="1131">
                  <c:v>7.52</c:v>
                </c:pt>
                <c:pt idx="1132">
                  <c:v>7.52</c:v>
                </c:pt>
                <c:pt idx="1133">
                  <c:v>7.52</c:v>
                </c:pt>
                <c:pt idx="1134">
                  <c:v>7.56</c:v>
                </c:pt>
                <c:pt idx="1135">
                  <c:v>7.59</c:v>
                </c:pt>
                <c:pt idx="1136">
                  <c:v>7.59</c:v>
                </c:pt>
                <c:pt idx="1137">
                  <c:v>7.59</c:v>
                </c:pt>
                <c:pt idx="1138">
                  <c:v>7.6</c:v>
                </c:pt>
                <c:pt idx="1139">
                  <c:v>7.6</c:v>
                </c:pt>
                <c:pt idx="1140">
                  <c:v>7.6</c:v>
                </c:pt>
                <c:pt idx="1141">
                  <c:v>7.63</c:v>
                </c:pt>
                <c:pt idx="1142">
                  <c:v>7.66</c:v>
                </c:pt>
                <c:pt idx="1143">
                  <c:v>7.68</c:v>
                </c:pt>
                <c:pt idx="1144">
                  <c:v>7.68</c:v>
                </c:pt>
                <c:pt idx="1145">
                  <c:v>7.67</c:v>
                </c:pt>
                <c:pt idx="1146">
                  <c:v>7.67</c:v>
                </c:pt>
                <c:pt idx="1147">
                  <c:v>7.67</c:v>
                </c:pt>
                <c:pt idx="1148">
                  <c:v>7.65</c:v>
                </c:pt>
                <c:pt idx="1149">
                  <c:v>7.73</c:v>
                </c:pt>
                <c:pt idx="1150">
                  <c:v>7.8</c:v>
                </c:pt>
                <c:pt idx="1151">
                  <c:v>7.84</c:v>
                </c:pt>
                <c:pt idx="1152">
                  <c:v>7.84</c:v>
                </c:pt>
                <c:pt idx="1153">
                  <c:v>7.84</c:v>
                </c:pt>
                <c:pt idx="1154">
                  <c:v>7.84</c:v>
                </c:pt>
                <c:pt idx="1155">
                  <c:v>7.88</c:v>
                </c:pt>
                <c:pt idx="1156">
                  <c:v>7.93</c:v>
                </c:pt>
                <c:pt idx="1157">
                  <c:v>7.96</c:v>
                </c:pt>
                <c:pt idx="1158">
                  <c:v>7.95</c:v>
                </c:pt>
                <c:pt idx="1159">
                  <c:v>7.89</c:v>
                </c:pt>
                <c:pt idx="1160">
                  <c:v>7.89</c:v>
                </c:pt>
                <c:pt idx="1161">
                  <c:v>7.89</c:v>
                </c:pt>
                <c:pt idx="1162">
                  <c:v>7.89</c:v>
                </c:pt>
                <c:pt idx="1163">
                  <c:v>7.86</c:v>
                </c:pt>
                <c:pt idx="1164">
                  <c:v>7.85</c:v>
                </c:pt>
                <c:pt idx="1165">
                  <c:v>7.81</c:v>
                </c:pt>
                <c:pt idx="1166">
                  <c:v>7.83</c:v>
                </c:pt>
                <c:pt idx="1167">
                  <c:v>7.83</c:v>
                </c:pt>
                <c:pt idx="1168">
                  <c:v>7.83</c:v>
                </c:pt>
                <c:pt idx="1169">
                  <c:v>7.85</c:v>
                </c:pt>
                <c:pt idx="1170">
                  <c:v>7.92</c:v>
                </c:pt>
                <c:pt idx="1171">
                  <c:v>7.91</c:v>
                </c:pt>
                <c:pt idx="1172">
                  <c:v>7.89</c:v>
                </c:pt>
                <c:pt idx="1173">
                  <c:v>7.81</c:v>
                </c:pt>
                <c:pt idx="1174">
                  <c:v>7.81</c:v>
                </c:pt>
                <c:pt idx="1175">
                  <c:v>7.81</c:v>
                </c:pt>
                <c:pt idx="1176">
                  <c:v>7.85</c:v>
                </c:pt>
                <c:pt idx="1177">
                  <c:v>7.89</c:v>
                </c:pt>
                <c:pt idx="1178">
                  <c:v>7.93</c:v>
                </c:pt>
                <c:pt idx="1179">
                  <c:v>7.92</c:v>
                </c:pt>
                <c:pt idx="1180">
                  <c:v>7.92</c:v>
                </c:pt>
                <c:pt idx="1181">
                  <c:v>7.92</c:v>
                </c:pt>
                <c:pt idx="1182">
                  <c:v>7.92</c:v>
                </c:pt>
                <c:pt idx="1183">
                  <c:v>8</c:v>
                </c:pt>
                <c:pt idx="1184">
                  <c:v>8.01</c:v>
                </c:pt>
                <c:pt idx="1185">
                  <c:v>8.07</c:v>
                </c:pt>
                <c:pt idx="1186">
                  <c:v>8</c:v>
                </c:pt>
                <c:pt idx="1187">
                  <c:v>7.97</c:v>
                </c:pt>
                <c:pt idx="1188">
                  <c:v>7.97</c:v>
                </c:pt>
                <c:pt idx="1189">
                  <c:v>7.97</c:v>
                </c:pt>
                <c:pt idx="1190">
                  <c:v>7.95</c:v>
                </c:pt>
                <c:pt idx="1191">
                  <c:v>7.9</c:v>
                </c:pt>
                <c:pt idx="1192">
                  <c:v>7.92</c:v>
                </c:pt>
                <c:pt idx="1193">
                  <c:v>7.91</c:v>
                </c:pt>
                <c:pt idx="1194">
                  <c:v>7.96</c:v>
                </c:pt>
                <c:pt idx="1195">
                  <c:v>7.96</c:v>
                </c:pt>
                <c:pt idx="1196">
                  <c:v>7.96</c:v>
                </c:pt>
                <c:pt idx="1197">
                  <c:v>8</c:v>
                </c:pt>
                <c:pt idx="1198">
                  <c:v>8.02</c:v>
                </c:pt>
                <c:pt idx="1199">
                  <c:v>8.01</c:v>
                </c:pt>
                <c:pt idx="1200">
                  <c:v>8.0500000000000007</c:v>
                </c:pt>
                <c:pt idx="1201">
                  <c:v>7.97</c:v>
                </c:pt>
                <c:pt idx="1202">
                  <c:v>7.97</c:v>
                </c:pt>
                <c:pt idx="1203">
                  <c:v>7.97</c:v>
                </c:pt>
                <c:pt idx="1204">
                  <c:v>8.02</c:v>
                </c:pt>
                <c:pt idx="1205">
                  <c:v>7.99</c:v>
                </c:pt>
                <c:pt idx="1206">
                  <c:v>7.93</c:v>
                </c:pt>
                <c:pt idx="1207">
                  <c:v>7.9</c:v>
                </c:pt>
                <c:pt idx="1208">
                  <c:v>7.93</c:v>
                </c:pt>
                <c:pt idx="1209">
                  <c:v>7.93</c:v>
                </c:pt>
                <c:pt idx="1210">
                  <c:v>7.93</c:v>
                </c:pt>
                <c:pt idx="1211">
                  <c:v>7.93</c:v>
                </c:pt>
                <c:pt idx="1212">
                  <c:v>7.88</c:v>
                </c:pt>
                <c:pt idx="1213">
                  <c:v>7.93</c:v>
                </c:pt>
                <c:pt idx="1214">
                  <c:v>7.98</c:v>
                </c:pt>
                <c:pt idx="1215">
                  <c:v>8.01</c:v>
                </c:pt>
                <c:pt idx="1216">
                  <c:v>8.01</c:v>
                </c:pt>
                <c:pt idx="1217">
                  <c:v>8.01</c:v>
                </c:pt>
                <c:pt idx="1218">
                  <c:v>8</c:v>
                </c:pt>
                <c:pt idx="1219">
                  <c:v>7.99</c:v>
                </c:pt>
                <c:pt idx="1220">
                  <c:v>7.95</c:v>
                </c:pt>
                <c:pt idx="1221">
                  <c:v>7.94</c:v>
                </c:pt>
                <c:pt idx="1222">
                  <c:v>7.99</c:v>
                </c:pt>
                <c:pt idx="1223">
                  <c:v>7.99</c:v>
                </c:pt>
                <c:pt idx="1224">
                  <c:v>7.99</c:v>
                </c:pt>
                <c:pt idx="1225">
                  <c:v>7.95</c:v>
                </c:pt>
                <c:pt idx="1226">
                  <c:v>7.91</c:v>
                </c:pt>
                <c:pt idx="1227">
                  <c:v>7.93</c:v>
                </c:pt>
                <c:pt idx="1228">
                  <c:v>7.92</c:v>
                </c:pt>
                <c:pt idx="1229">
                  <c:v>7.98</c:v>
                </c:pt>
                <c:pt idx="1230">
                  <c:v>7.98</c:v>
                </c:pt>
                <c:pt idx="1231">
                  <c:v>7.98</c:v>
                </c:pt>
                <c:pt idx="1232">
                  <c:v>7.97</c:v>
                </c:pt>
                <c:pt idx="1233">
                  <c:v>8.02</c:v>
                </c:pt>
                <c:pt idx="1234">
                  <c:v>8.07</c:v>
                </c:pt>
                <c:pt idx="1235">
                  <c:v>8.0399999999999991</c:v>
                </c:pt>
                <c:pt idx="1236">
                  <c:v>8.0299999999999994</c:v>
                </c:pt>
                <c:pt idx="1237">
                  <c:v>8.0299999999999994</c:v>
                </c:pt>
                <c:pt idx="1238">
                  <c:v>8.0299999999999994</c:v>
                </c:pt>
                <c:pt idx="1239">
                  <c:v>8.1199999999999992</c:v>
                </c:pt>
                <c:pt idx="1240">
                  <c:v>8.14</c:v>
                </c:pt>
                <c:pt idx="1241">
                  <c:v>8.24</c:v>
                </c:pt>
                <c:pt idx="1242">
                  <c:v>8.23</c:v>
                </c:pt>
                <c:pt idx="1243">
                  <c:v>8.24</c:v>
                </c:pt>
                <c:pt idx="1244">
                  <c:v>8.24</c:v>
                </c:pt>
                <c:pt idx="1245">
                  <c:v>8.24</c:v>
                </c:pt>
                <c:pt idx="1246">
                  <c:v>8.2799999999999994</c:v>
                </c:pt>
                <c:pt idx="1247">
                  <c:v>8.31</c:v>
                </c:pt>
                <c:pt idx="1248">
                  <c:v>8.3000000000000007</c:v>
                </c:pt>
                <c:pt idx="1249">
                  <c:v>8.26</c:v>
                </c:pt>
                <c:pt idx="1250">
                  <c:v>8.1999999999999993</c:v>
                </c:pt>
                <c:pt idx="1251">
                  <c:v>8.1999999999999993</c:v>
                </c:pt>
                <c:pt idx="1252">
                  <c:v>8.1999999999999993</c:v>
                </c:pt>
                <c:pt idx="1253">
                  <c:v>8.2200000000000006</c:v>
                </c:pt>
                <c:pt idx="1254">
                  <c:v>8.2899999999999991</c:v>
                </c:pt>
                <c:pt idx="1255">
                  <c:v>8.2100000000000009</c:v>
                </c:pt>
                <c:pt idx="1256">
                  <c:v>8.1199999999999992</c:v>
                </c:pt>
                <c:pt idx="1257">
                  <c:v>8.06</c:v>
                </c:pt>
                <c:pt idx="1258">
                  <c:v>8.06</c:v>
                </c:pt>
                <c:pt idx="1259">
                  <c:v>8.06</c:v>
                </c:pt>
                <c:pt idx="1260">
                  <c:v>8.11</c:v>
                </c:pt>
                <c:pt idx="1261">
                  <c:v>8.01</c:v>
                </c:pt>
                <c:pt idx="1262">
                  <c:v>7.98</c:v>
                </c:pt>
                <c:pt idx="1263">
                  <c:v>7.95</c:v>
                </c:pt>
                <c:pt idx="1264">
                  <c:v>7.97</c:v>
                </c:pt>
                <c:pt idx="1265">
                  <c:v>7.97</c:v>
                </c:pt>
                <c:pt idx="1266">
                  <c:v>7.97</c:v>
                </c:pt>
                <c:pt idx="1267">
                  <c:v>8.0299999999999994</c:v>
                </c:pt>
                <c:pt idx="1268">
                  <c:v>7.99</c:v>
                </c:pt>
                <c:pt idx="1269">
                  <c:v>8.07</c:v>
                </c:pt>
                <c:pt idx="1270">
                  <c:v>8.02</c:v>
                </c:pt>
                <c:pt idx="1271">
                  <c:v>8.0299999999999994</c:v>
                </c:pt>
                <c:pt idx="1272">
                  <c:v>8.0299999999999994</c:v>
                </c:pt>
                <c:pt idx="1273">
                  <c:v>8.0299999999999994</c:v>
                </c:pt>
                <c:pt idx="1274">
                  <c:v>7.99</c:v>
                </c:pt>
                <c:pt idx="1275">
                  <c:v>7.98</c:v>
                </c:pt>
                <c:pt idx="1276">
                  <c:v>7.96</c:v>
                </c:pt>
                <c:pt idx="1277">
                  <c:v>7.97</c:v>
                </c:pt>
                <c:pt idx="1278">
                  <c:v>7.89</c:v>
                </c:pt>
                <c:pt idx="1279">
                  <c:v>7.89</c:v>
                </c:pt>
                <c:pt idx="1280">
                  <c:v>7.89</c:v>
                </c:pt>
                <c:pt idx="1281">
                  <c:v>7.8</c:v>
                </c:pt>
                <c:pt idx="1282">
                  <c:v>7.8</c:v>
                </c:pt>
                <c:pt idx="1283">
                  <c:v>7.77</c:v>
                </c:pt>
                <c:pt idx="1284">
                  <c:v>7.78</c:v>
                </c:pt>
                <c:pt idx="1285">
                  <c:v>7.78</c:v>
                </c:pt>
                <c:pt idx="1286">
                  <c:v>7.78</c:v>
                </c:pt>
                <c:pt idx="1287">
                  <c:v>7.78</c:v>
                </c:pt>
                <c:pt idx="1288">
                  <c:v>7.8</c:v>
                </c:pt>
                <c:pt idx="1289">
                  <c:v>7.8</c:v>
                </c:pt>
                <c:pt idx="1290">
                  <c:v>7.76</c:v>
                </c:pt>
                <c:pt idx="1291">
                  <c:v>7.74</c:v>
                </c:pt>
                <c:pt idx="1292">
                  <c:v>7.73</c:v>
                </c:pt>
                <c:pt idx="1293">
                  <c:v>7.73</c:v>
                </c:pt>
                <c:pt idx="1294">
                  <c:v>7.73</c:v>
                </c:pt>
                <c:pt idx="1295">
                  <c:v>7.74</c:v>
                </c:pt>
                <c:pt idx="1296">
                  <c:v>7.72</c:v>
                </c:pt>
                <c:pt idx="1297">
                  <c:v>7.78</c:v>
                </c:pt>
                <c:pt idx="1298">
                  <c:v>7.78</c:v>
                </c:pt>
                <c:pt idx="1299">
                  <c:v>7.75</c:v>
                </c:pt>
                <c:pt idx="1300">
                  <c:v>7.75</c:v>
                </c:pt>
                <c:pt idx="1301">
                  <c:v>7.75</c:v>
                </c:pt>
                <c:pt idx="1302">
                  <c:v>7.77</c:v>
                </c:pt>
                <c:pt idx="1303">
                  <c:v>7.78</c:v>
                </c:pt>
                <c:pt idx="1304">
                  <c:v>7.78</c:v>
                </c:pt>
                <c:pt idx="1305">
                  <c:v>7.8</c:v>
                </c:pt>
                <c:pt idx="1306">
                  <c:v>7.78</c:v>
                </c:pt>
                <c:pt idx="1307">
                  <c:v>7.78</c:v>
                </c:pt>
                <c:pt idx="1308">
                  <c:v>7.78</c:v>
                </c:pt>
                <c:pt idx="1309">
                  <c:v>7.79</c:v>
                </c:pt>
                <c:pt idx="1310">
                  <c:v>7.74</c:v>
                </c:pt>
                <c:pt idx="1311">
                  <c:v>7.74</c:v>
                </c:pt>
                <c:pt idx="1312">
                  <c:v>7.75</c:v>
                </c:pt>
                <c:pt idx="1313">
                  <c:v>7.77</c:v>
                </c:pt>
                <c:pt idx="1314">
                  <c:v>7.77</c:v>
                </c:pt>
                <c:pt idx="1315">
                  <c:v>7.77</c:v>
                </c:pt>
                <c:pt idx="1316">
                  <c:v>7.82</c:v>
                </c:pt>
                <c:pt idx="1317">
                  <c:v>7.83</c:v>
                </c:pt>
                <c:pt idx="1318">
                  <c:v>7.86</c:v>
                </c:pt>
                <c:pt idx="1319">
                  <c:v>7.86</c:v>
                </c:pt>
                <c:pt idx="1320">
                  <c:v>7.92</c:v>
                </c:pt>
                <c:pt idx="1321">
                  <c:v>7.92</c:v>
                </c:pt>
                <c:pt idx="1322">
                  <c:v>7.92</c:v>
                </c:pt>
                <c:pt idx="1323">
                  <c:v>7.97</c:v>
                </c:pt>
                <c:pt idx="1324">
                  <c:v>7.95</c:v>
                </c:pt>
                <c:pt idx="1325">
                  <c:v>7.95</c:v>
                </c:pt>
                <c:pt idx="1326">
                  <c:v>7.98</c:v>
                </c:pt>
                <c:pt idx="1327">
                  <c:v>7.99</c:v>
                </c:pt>
                <c:pt idx="1328">
                  <c:v>7.99</c:v>
                </c:pt>
                <c:pt idx="1329">
                  <c:v>7.99</c:v>
                </c:pt>
                <c:pt idx="1330">
                  <c:v>7.98</c:v>
                </c:pt>
                <c:pt idx="1331">
                  <c:v>7.92</c:v>
                </c:pt>
                <c:pt idx="1332">
                  <c:v>7.95</c:v>
                </c:pt>
                <c:pt idx="1333">
                  <c:v>7.99</c:v>
                </c:pt>
                <c:pt idx="1334">
                  <c:v>7.99</c:v>
                </c:pt>
                <c:pt idx="1335">
                  <c:v>7.99</c:v>
                </c:pt>
                <c:pt idx="1336">
                  <c:v>7.99</c:v>
                </c:pt>
                <c:pt idx="1337">
                  <c:v>7.96</c:v>
                </c:pt>
                <c:pt idx="1338">
                  <c:v>7.9</c:v>
                </c:pt>
                <c:pt idx="1339">
                  <c:v>7.89</c:v>
                </c:pt>
                <c:pt idx="1340">
                  <c:v>7.9</c:v>
                </c:pt>
                <c:pt idx="1341">
                  <c:v>7.98</c:v>
                </c:pt>
                <c:pt idx="1342">
                  <c:v>7.98</c:v>
                </c:pt>
                <c:pt idx="1343">
                  <c:v>7.98</c:v>
                </c:pt>
                <c:pt idx="1344">
                  <c:v>7.92</c:v>
                </c:pt>
                <c:pt idx="1345">
                  <c:v>7.86</c:v>
                </c:pt>
                <c:pt idx="1346">
                  <c:v>7.78</c:v>
                </c:pt>
                <c:pt idx="1347">
                  <c:v>7.71</c:v>
                </c:pt>
                <c:pt idx="1348">
                  <c:v>7.74</c:v>
                </c:pt>
                <c:pt idx="1349">
                  <c:v>7.74</c:v>
                </c:pt>
                <c:pt idx="1350">
                  <c:v>7.74</c:v>
                </c:pt>
                <c:pt idx="1351">
                  <c:v>7.72</c:v>
                </c:pt>
                <c:pt idx="1352">
                  <c:v>7.74</c:v>
                </c:pt>
                <c:pt idx="1353">
                  <c:v>7.7</c:v>
                </c:pt>
                <c:pt idx="1354">
                  <c:v>7.63</c:v>
                </c:pt>
                <c:pt idx="1355">
                  <c:v>7.69</c:v>
                </c:pt>
                <c:pt idx="1356">
                  <c:v>7.69</c:v>
                </c:pt>
                <c:pt idx="1357">
                  <c:v>7.69</c:v>
                </c:pt>
                <c:pt idx="1358">
                  <c:v>7.65</c:v>
                </c:pt>
                <c:pt idx="1359">
                  <c:v>7.63</c:v>
                </c:pt>
                <c:pt idx="1360">
                  <c:v>7.64</c:v>
                </c:pt>
                <c:pt idx="1361">
                  <c:v>7.6</c:v>
                </c:pt>
                <c:pt idx="1362">
                  <c:v>7.56</c:v>
                </c:pt>
                <c:pt idx="1363">
                  <c:v>7.56</c:v>
                </c:pt>
                <c:pt idx="1364">
                  <c:v>7.56</c:v>
                </c:pt>
                <c:pt idx="1365">
                  <c:v>7.45</c:v>
                </c:pt>
                <c:pt idx="1366">
                  <c:v>7.41</c:v>
                </c:pt>
                <c:pt idx="1367">
                  <c:v>7.4</c:v>
                </c:pt>
                <c:pt idx="1368">
                  <c:v>7.35</c:v>
                </c:pt>
                <c:pt idx="1369">
                  <c:v>7.36</c:v>
                </c:pt>
                <c:pt idx="1370">
                  <c:v>7.36</c:v>
                </c:pt>
                <c:pt idx="1371">
                  <c:v>7.36</c:v>
                </c:pt>
                <c:pt idx="1372">
                  <c:v>7.37</c:v>
                </c:pt>
                <c:pt idx="1373">
                  <c:v>7.44</c:v>
                </c:pt>
                <c:pt idx="1374">
                  <c:v>7.36</c:v>
                </c:pt>
                <c:pt idx="1375">
                  <c:v>7.3</c:v>
                </c:pt>
                <c:pt idx="1376">
                  <c:v>7.27</c:v>
                </c:pt>
                <c:pt idx="1377">
                  <c:v>7.27</c:v>
                </c:pt>
                <c:pt idx="1378">
                  <c:v>7.27</c:v>
                </c:pt>
                <c:pt idx="1379">
                  <c:v>7.26</c:v>
                </c:pt>
                <c:pt idx="1380">
                  <c:v>7.26</c:v>
                </c:pt>
                <c:pt idx="1381">
                  <c:v>7.21</c:v>
                </c:pt>
                <c:pt idx="1382">
                  <c:v>7.21</c:v>
                </c:pt>
                <c:pt idx="1383">
                  <c:v>7.22</c:v>
                </c:pt>
                <c:pt idx="1384">
                  <c:v>7.22</c:v>
                </c:pt>
                <c:pt idx="1385">
                  <c:v>7.22</c:v>
                </c:pt>
                <c:pt idx="1386">
                  <c:v>7.29</c:v>
                </c:pt>
                <c:pt idx="1387">
                  <c:v>7.3</c:v>
                </c:pt>
                <c:pt idx="1388">
                  <c:v>7.25</c:v>
                </c:pt>
                <c:pt idx="1389">
                  <c:v>7.19</c:v>
                </c:pt>
                <c:pt idx="1390">
                  <c:v>7.11</c:v>
                </c:pt>
                <c:pt idx="1391">
                  <c:v>7.11</c:v>
                </c:pt>
                <c:pt idx="1392">
                  <c:v>7.11</c:v>
                </c:pt>
                <c:pt idx="1393">
                  <c:v>7.08</c:v>
                </c:pt>
                <c:pt idx="1394">
                  <c:v>7.06</c:v>
                </c:pt>
                <c:pt idx="1395">
                  <c:v>7.09</c:v>
                </c:pt>
                <c:pt idx="1396">
                  <c:v>7.11</c:v>
                </c:pt>
                <c:pt idx="1397">
                  <c:v>7.08</c:v>
                </c:pt>
                <c:pt idx="1398">
                  <c:v>7.08</c:v>
                </c:pt>
                <c:pt idx="1399">
                  <c:v>7.08</c:v>
                </c:pt>
                <c:pt idx="1400">
                  <c:v>7.06</c:v>
                </c:pt>
                <c:pt idx="1401">
                  <c:v>7.06</c:v>
                </c:pt>
                <c:pt idx="1402">
                  <c:v>7.08</c:v>
                </c:pt>
                <c:pt idx="1403">
                  <c:v>7.08</c:v>
                </c:pt>
                <c:pt idx="1404">
                  <c:v>7.05</c:v>
                </c:pt>
                <c:pt idx="1405">
                  <c:v>7.05</c:v>
                </c:pt>
                <c:pt idx="1406">
                  <c:v>7.05</c:v>
                </c:pt>
                <c:pt idx="1407">
                  <c:v>7.03</c:v>
                </c:pt>
                <c:pt idx="1408">
                  <c:v>7.04</c:v>
                </c:pt>
                <c:pt idx="1409">
                  <c:v>7.04</c:v>
                </c:pt>
                <c:pt idx="1410">
                  <c:v>7.03</c:v>
                </c:pt>
                <c:pt idx="1411">
                  <c:v>7.02</c:v>
                </c:pt>
                <c:pt idx="1412">
                  <c:v>7.02</c:v>
                </c:pt>
                <c:pt idx="1413">
                  <c:v>7.02</c:v>
                </c:pt>
                <c:pt idx="1414">
                  <c:v>7.02</c:v>
                </c:pt>
                <c:pt idx="1415">
                  <c:v>7.03</c:v>
                </c:pt>
                <c:pt idx="1416">
                  <c:v>7.06</c:v>
                </c:pt>
                <c:pt idx="1417">
                  <c:v>7.08</c:v>
                </c:pt>
                <c:pt idx="1418">
                  <c:v>7.1</c:v>
                </c:pt>
                <c:pt idx="1419">
                  <c:v>7.1</c:v>
                </c:pt>
                <c:pt idx="1420">
                  <c:v>7.1</c:v>
                </c:pt>
                <c:pt idx="1421">
                  <c:v>7.07</c:v>
                </c:pt>
                <c:pt idx="1422">
                  <c:v>7.09</c:v>
                </c:pt>
                <c:pt idx="1423">
                  <c:v>7.09</c:v>
                </c:pt>
                <c:pt idx="1424">
                  <c:v>7.1</c:v>
                </c:pt>
                <c:pt idx="1425">
                  <c:v>7.09</c:v>
                </c:pt>
                <c:pt idx="1426">
                  <c:v>7.09</c:v>
                </c:pt>
                <c:pt idx="1427">
                  <c:v>7.09</c:v>
                </c:pt>
                <c:pt idx="1428">
                  <c:v>7.11</c:v>
                </c:pt>
                <c:pt idx="1429">
                  <c:v>7.09</c:v>
                </c:pt>
                <c:pt idx="1430">
                  <c:v>7.13</c:v>
                </c:pt>
                <c:pt idx="1431">
                  <c:v>7.15</c:v>
                </c:pt>
                <c:pt idx="1432">
                  <c:v>7.16</c:v>
                </c:pt>
                <c:pt idx="1433">
                  <c:v>7.16</c:v>
                </c:pt>
                <c:pt idx="1434">
                  <c:v>7.16</c:v>
                </c:pt>
                <c:pt idx="1435">
                  <c:v>7.16</c:v>
                </c:pt>
                <c:pt idx="1436">
                  <c:v>7.15</c:v>
                </c:pt>
                <c:pt idx="1437">
                  <c:v>7.13</c:v>
                </c:pt>
                <c:pt idx="1438">
                  <c:v>7.13</c:v>
                </c:pt>
                <c:pt idx="1439">
                  <c:v>7.16</c:v>
                </c:pt>
                <c:pt idx="1440">
                  <c:v>7.16</c:v>
                </c:pt>
                <c:pt idx="1441">
                  <c:v>7.16</c:v>
                </c:pt>
                <c:pt idx="1442">
                  <c:v>7.15</c:v>
                </c:pt>
                <c:pt idx="1443">
                  <c:v>7.16</c:v>
                </c:pt>
                <c:pt idx="1444">
                  <c:v>7.15</c:v>
                </c:pt>
                <c:pt idx="1445">
                  <c:v>7.13</c:v>
                </c:pt>
                <c:pt idx="1446">
                  <c:v>7.17</c:v>
                </c:pt>
                <c:pt idx="1447">
                  <c:v>7.17</c:v>
                </c:pt>
                <c:pt idx="1448">
                  <c:v>7.17</c:v>
                </c:pt>
                <c:pt idx="1449">
                  <c:v>7.17</c:v>
                </c:pt>
                <c:pt idx="1450">
                  <c:v>7.15</c:v>
                </c:pt>
                <c:pt idx="1451">
                  <c:v>7.19</c:v>
                </c:pt>
                <c:pt idx="1452">
                  <c:v>7.19</c:v>
                </c:pt>
                <c:pt idx="1453">
                  <c:v>7.17</c:v>
                </c:pt>
                <c:pt idx="1454">
                  <c:v>7.17</c:v>
                </c:pt>
                <c:pt idx="1455">
                  <c:v>7.17</c:v>
                </c:pt>
                <c:pt idx="1456">
                  <c:v>7.21</c:v>
                </c:pt>
                <c:pt idx="1457">
                  <c:v>7.25</c:v>
                </c:pt>
                <c:pt idx="1458">
                  <c:v>7.25</c:v>
                </c:pt>
                <c:pt idx="1459">
                  <c:v>7.23</c:v>
                </c:pt>
                <c:pt idx="1460">
                  <c:v>7.24</c:v>
                </c:pt>
                <c:pt idx="1461">
                  <c:v>7.24</c:v>
                </c:pt>
                <c:pt idx="1462">
                  <c:v>7.24</c:v>
                </c:pt>
                <c:pt idx="1463">
                  <c:v>7.2</c:v>
                </c:pt>
                <c:pt idx="1464">
                  <c:v>7.16</c:v>
                </c:pt>
                <c:pt idx="1465">
                  <c:v>7.19</c:v>
                </c:pt>
                <c:pt idx="1466">
                  <c:v>7.21</c:v>
                </c:pt>
                <c:pt idx="1467">
                  <c:v>7.18</c:v>
                </c:pt>
                <c:pt idx="1468">
                  <c:v>7.18</c:v>
                </c:pt>
                <c:pt idx="1469">
                  <c:v>7.18</c:v>
                </c:pt>
                <c:pt idx="1470">
                  <c:v>7.13</c:v>
                </c:pt>
                <c:pt idx="1471">
                  <c:v>7.15</c:v>
                </c:pt>
                <c:pt idx="1472">
                  <c:v>7.2</c:v>
                </c:pt>
                <c:pt idx="1473">
                  <c:v>7.16</c:v>
                </c:pt>
                <c:pt idx="1474">
                  <c:v>7.1</c:v>
                </c:pt>
                <c:pt idx="1475">
                  <c:v>7.1</c:v>
                </c:pt>
                <c:pt idx="1476">
                  <c:v>7.1</c:v>
                </c:pt>
                <c:pt idx="1477">
                  <c:v>7.11</c:v>
                </c:pt>
                <c:pt idx="1478">
                  <c:v>7.09</c:v>
                </c:pt>
                <c:pt idx="1479">
                  <c:v>7.15</c:v>
                </c:pt>
                <c:pt idx="1480">
                  <c:v>7.15</c:v>
                </c:pt>
                <c:pt idx="1481">
                  <c:v>7.15</c:v>
                </c:pt>
                <c:pt idx="1482">
                  <c:v>7.15</c:v>
                </c:pt>
                <c:pt idx="1483">
                  <c:v>7.15</c:v>
                </c:pt>
                <c:pt idx="1484">
                  <c:v>7.13</c:v>
                </c:pt>
                <c:pt idx="1485">
                  <c:v>7.14</c:v>
                </c:pt>
                <c:pt idx="1486">
                  <c:v>7.15</c:v>
                </c:pt>
                <c:pt idx="1487">
                  <c:v>7.16</c:v>
                </c:pt>
                <c:pt idx="1488">
                  <c:v>7.15</c:v>
                </c:pt>
                <c:pt idx="1489">
                  <c:v>7.15</c:v>
                </c:pt>
                <c:pt idx="1490">
                  <c:v>7.15</c:v>
                </c:pt>
                <c:pt idx="1491">
                  <c:v>7.18</c:v>
                </c:pt>
                <c:pt idx="1492">
                  <c:v>7.21</c:v>
                </c:pt>
                <c:pt idx="1493">
                  <c:v>7.17</c:v>
                </c:pt>
                <c:pt idx="1494">
                  <c:v>7.17</c:v>
                </c:pt>
                <c:pt idx="1495">
                  <c:v>7.19</c:v>
                </c:pt>
                <c:pt idx="1496">
                  <c:v>7.19</c:v>
                </c:pt>
                <c:pt idx="1497">
                  <c:v>7.19</c:v>
                </c:pt>
                <c:pt idx="1498">
                  <c:v>7.19</c:v>
                </c:pt>
                <c:pt idx="1499">
                  <c:v>7.27</c:v>
                </c:pt>
                <c:pt idx="1500">
                  <c:v>7.29</c:v>
                </c:pt>
                <c:pt idx="1501">
                  <c:v>7.34</c:v>
                </c:pt>
                <c:pt idx="1502">
                  <c:v>7.34</c:v>
                </c:pt>
                <c:pt idx="1503">
                  <c:v>7.34</c:v>
                </c:pt>
                <c:pt idx="1504">
                  <c:v>7.34</c:v>
                </c:pt>
                <c:pt idx="1505">
                  <c:v>7.35</c:v>
                </c:pt>
                <c:pt idx="1506">
                  <c:v>7.4</c:v>
                </c:pt>
                <c:pt idx="1507">
                  <c:v>7.39</c:v>
                </c:pt>
                <c:pt idx="1508">
                  <c:v>7.4</c:v>
                </c:pt>
                <c:pt idx="1509">
                  <c:v>7.4</c:v>
                </c:pt>
                <c:pt idx="1510">
                  <c:v>7.4</c:v>
                </c:pt>
                <c:pt idx="1511">
                  <c:v>7.4</c:v>
                </c:pt>
                <c:pt idx="1512">
                  <c:v>7.39</c:v>
                </c:pt>
                <c:pt idx="1513">
                  <c:v>7.4</c:v>
                </c:pt>
                <c:pt idx="1514">
                  <c:v>7.42</c:v>
                </c:pt>
                <c:pt idx="1515">
                  <c:v>7.42</c:v>
                </c:pt>
                <c:pt idx="1516">
                  <c:v>7.45</c:v>
                </c:pt>
                <c:pt idx="1517">
                  <c:v>7.45</c:v>
                </c:pt>
                <c:pt idx="1518">
                  <c:v>7.45</c:v>
                </c:pt>
                <c:pt idx="1519">
                  <c:v>7.45</c:v>
                </c:pt>
                <c:pt idx="1520">
                  <c:v>7.43</c:v>
                </c:pt>
                <c:pt idx="1521">
                  <c:v>7.45</c:v>
                </c:pt>
                <c:pt idx="1522">
                  <c:v>7.43</c:v>
                </c:pt>
                <c:pt idx="1523">
                  <c:v>7.42</c:v>
                </c:pt>
                <c:pt idx="1524">
                  <c:v>7.42</c:v>
                </c:pt>
                <c:pt idx="1525">
                  <c:v>7.42</c:v>
                </c:pt>
                <c:pt idx="1526">
                  <c:v>7.42</c:v>
                </c:pt>
                <c:pt idx="1527">
                  <c:v>7.37</c:v>
                </c:pt>
                <c:pt idx="1528">
                  <c:v>7.4</c:v>
                </c:pt>
                <c:pt idx="1529">
                  <c:v>7.41</c:v>
                </c:pt>
                <c:pt idx="1530">
                  <c:v>7.42</c:v>
                </c:pt>
                <c:pt idx="1531">
                  <c:v>7.42</c:v>
                </c:pt>
                <c:pt idx="1532">
                  <c:v>7.42</c:v>
                </c:pt>
                <c:pt idx="1533">
                  <c:v>7.44</c:v>
                </c:pt>
                <c:pt idx="1534">
                  <c:v>7.42</c:v>
                </c:pt>
                <c:pt idx="1535">
                  <c:v>7.37</c:v>
                </c:pt>
                <c:pt idx="1536">
                  <c:v>7.38</c:v>
                </c:pt>
                <c:pt idx="1537">
                  <c:v>7.41</c:v>
                </c:pt>
                <c:pt idx="1538">
                  <c:v>7.41</c:v>
                </c:pt>
                <c:pt idx="1539">
                  <c:v>7.41</c:v>
                </c:pt>
                <c:pt idx="1540">
                  <c:v>7.39</c:v>
                </c:pt>
                <c:pt idx="1541">
                  <c:v>7.4</c:v>
                </c:pt>
                <c:pt idx="1542">
                  <c:v>7.42</c:v>
                </c:pt>
                <c:pt idx="1543">
                  <c:v>7.43</c:v>
                </c:pt>
                <c:pt idx="1544">
                  <c:v>7.42</c:v>
                </c:pt>
                <c:pt idx="1545">
                  <c:v>7.42</c:v>
                </c:pt>
                <c:pt idx="1546">
                  <c:v>7.42</c:v>
                </c:pt>
                <c:pt idx="1547">
                  <c:v>7.45</c:v>
                </c:pt>
                <c:pt idx="1548">
                  <c:v>7.49</c:v>
                </c:pt>
                <c:pt idx="1549">
                  <c:v>7.5</c:v>
                </c:pt>
                <c:pt idx="1550">
                  <c:v>7.45</c:v>
                </c:pt>
                <c:pt idx="1551">
                  <c:v>7.41</c:v>
                </c:pt>
                <c:pt idx="1552">
                  <c:v>7.41</c:v>
                </c:pt>
                <c:pt idx="1553">
                  <c:v>7.41</c:v>
                </c:pt>
                <c:pt idx="1554">
                  <c:v>7.36</c:v>
                </c:pt>
                <c:pt idx="1555">
                  <c:v>7.35</c:v>
                </c:pt>
                <c:pt idx="1556">
                  <c:v>7.34</c:v>
                </c:pt>
                <c:pt idx="1557">
                  <c:v>7.34</c:v>
                </c:pt>
                <c:pt idx="1558">
                  <c:v>7.38</c:v>
                </c:pt>
                <c:pt idx="1559">
                  <c:v>7.38</c:v>
                </c:pt>
                <c:pt idx="1560">
                  <c:v>7.38</c:v>
                </c:pt>
                <c:pt idx="1561">
                  <c:v>7.3</c:v>
                </c:pt>
                <c:pt idx="1562">
                  <c:v>7.3</c:v>
                </c:pt>
                <c:pt idx="1563">
                  <c:v>7.32</c:v>
                </c:pt>
                <c:pt idx="1564">
                  <c:v>7.31</c:v>
                </c:pt>
                <c:pt idx="1565">
                  <c:v>7.3</c:v>
                </c:pt>
                <c:pt idx="1566">
                  <c:v>7.3</c:v>
                </c:pt>
                <c:pt idx="1567">
                  <c:v>7.3</c:v>
                </c:pt>
                <c:pt idx="1568">
                  <c:v>7.34</c:v>
                </c:pt>
                <c:pt idx="1569">
                  <c:v>7.29</c:v>
                </c:pt>
                <c:pt idx="1570">
                  <c:v>7.22</c:v>
                </c:pt>
                <c:pt idx="1571">
                  <c:v>7.21</c:v>
                </c:pt>
                <c:pt idx="1572">
                  <c:v>7.17</c:v>
                </c:pt>
                <c:pt idx="1573">
                  <c:v>7.17</c:v>
                </c:pt>
                <c:pt idx="1574">
                  <c:v>7.17</c:v>
                </c:pt>
                <c:pt idx="1575">
                  <c:v>7.16</c:v>
                </c:pt>
                <c:pt idx="1576">
                  <c:v>7.18</c:v>
                </c:pt>
                <c:pt idx="1577">
                  <c:v>7.17</c:v>
                </c:pt>
                <c:pt idx="1578">
                  <c:v>7.19</c:v>
                </c:pt>
                <c:pt idx="1579">
                  <c:v>7.18</c:v>
                </c:pt>
                <c:pt idx="1580">
                  <c:v>7.18</c:v>
                </c:pt>
                <c:pt idx="1581">
                  <c:v>7.18</c:v>
                </c:pt>
                <c:pt idx="1582">
                  <c:v>7.18</c:v>
                </c:pt>
                <c:pt idx="1583">
                  <c:v>7.18</c:v>
                </c:pt>
                <c:pt idx="1584">
                  <c:v>7.15</c:v>
                </c:pt>
                <c:pt idx="1585">
                  <c:v>7.15</c:v>
                </c:pt>
                <c:pt idx="1586">
                  <c:v>7.11</c:v>
                </c:pt>
                <c:pt idx="1587">
                  <c:v>7.11</c:v>
                </c:pt>
                <c:pt idx="1588">
                  <c:v>7.11</c:v>
                </c:pt>
                <c:pt idx="1589">
                  <c:v>7.13</c:v>
                </c:pt>
                <c:pt idx="1590">
                  <c:v>7.08</c:v>
                </c:pt>
                <c:pt idx="1591">
                  <c:v>7.1</c:v>
                </c:pt>
                <c:pt idx="1592">
                  <c:v>7.05</c:v>
                </c:pt>
                <c:pt idx="1593">
                  <c:v>7.04</c:v>
                </c:pt>
                <c:pt idx="1594">
                  <c:v>7.04</c:v>
                </c:pt>
                <c:pt idx="1595">
                  <c:v>7.04</c:v>
                </c:pt>
                <c:pt idx="1596">
                  <c:v>7.07</c:v>
                </c:pt>
                <c:pt idx="1597">
                  <c:v>7.03</c:v>
                </c:pt>
                <c:pt idx="1598">
                  <c:v>6.97</c:v>
                </c:pt>
                <c:pt idx="1599">
                  <c:v>6.96</c:v>
                </c:pt>
                <c:pt idx="1600">
                  <c:v>6.97</c:v>
                </c:pt>
                <c:pt idx="1601">
                  <c:v>6.97</c:v>
                </c:pt>
                <c:pt idx="1602">
                  <c:v>6.97</c:v>
                </c:pt>
                <c:pt idx="1603">
                  <c:v>6.97</c:v>
                </c:pt>
                <c:pt idx="1604">
                  <c:v>6.99</c:v>
                </c:pt>
                <c:pt idx="1605">
                  <c:v>6.99</c:v>
                </c:pt>
                <c:pt idx="1606">
                  <c:v>7</c:v>
                </c:pt>
                <c:pt idx="1607">
                  <c:v>7.01</c:v>
                </c:pt>
                <c:pt idx="1608">
                  <c:v>7.01</c:v>
                </c:pt>
                <c:pt idx="1609">
                  <c:v>7.01</c:v>
                </c:pt>
                <c:pt idx="1610">
                  <c:v>7.02</c:v>
                </c:pt>
                <c:pt idx="1611">
                  <c:v>7.01</c:v>
                </c:pt>
                <c:pt idx="1612">
                  <c:v>7</c:v>
                </c:pt>
                <c:pt idx="1613">
                  <c:v>6.96</c:v>
                </c:pt>
                <c:pt idx="1614">
                  <c:v>6.96</c:v>
                </c:pt>
                <c:pt idx="1615">
                  <c:v>6.96</c:v>
                </c:pt>
                <c:pt idx="1616">
                  <c:v>6.96</c:v>
                </c:pt>
                <c:pt idx="1617">
                  <c:v>7</c:v>
                </c:pt>
                <c:pt idx="1618">
                  <c:v>7.02</c:v>
                </c:pt>
                <c:pt idx="1619">
                  <c:v>7.06</c:v>
                </c:pt>
                <c:pt idx="1620">
                  <c:v>7.1</c:v>
                </c:pt>
                <c:pt idx="1621">
                  <c:v>7.1</c:v>
                </c:pt>
                <c:pt idx="1622">
                  <c:v>7.1</c:v>
                </c:pt>
                <c:pt idx="1623">
                  <c:v>7.1</c:v>
                </c:pt>
                <c:pt idx="1624">
                  <c:v>7.1</c:v>
                </c:pt>
                <c:pt idx="1625">
                  <c:v>7.14</c:v>
                </c:pt>
                <c:pt idx="1626">
                  <c:v>7.14</c:v>
                </c:pt>
                <c:pt idx="1627">
                  <c:v>7.16</c:v>
                </c:pt>
                <c:pt idx="1628">
                  <c:v>7.15</c:v>
                </c:pt>
                <c:pt idx="1629">
                  <c:v>7.15</c:v>
                </c:pt>
                <c:pt idx="1630">
                  <c:v>7.15</c:v>
                </c:pt>
                <c:pt idx="1631">
                  <c:v>7.15</c:v>
                </c:pt>
                <c:pt idx="1632">
                  <c:v>7.15</c:v>
                </c:pt>
                <c:pt idx="1633">
                  <c:v>7.13</c:v>
                </c:pt>
                <c:pt idx="1634">
                  <c:v>7.14</c:v>
                </c:pt>
                <c:pt idx="1635">
                  <c:v>7.15</c:v>
                </c:pt>
                <c:pt idx="1636">
                  <c:v>7.15</c:v>
                </c:pt>
                <c:pt idx="1637">
                  <c:v>7.15</c:v>
                </c:pt>
                <c:pt idx="1638">
                  <c:v>7.16</c:v>
                </c:pt>
                <c:pt idx="1639">
                  <c:v>7.15</c:v>
                </c:pt>
                <c:pt idx="1640">
                  <c:v>7.15</c:v>
                </c:pt>
                <c:pt idx="1641">
                  <c:v>7.15</c:v>
                </c:pt>
                <c:pt idx="1642">
                  <c:v>7.18</c:v>
                </c:pt>
                <c:pt idx="1643">
                  <c:v>7.18</c:v>
                </c:pt>
                <c:pt idx="1644">
                  <c:v>7.18</c:v>
                </c:pt>
                <c:pt idx="1645">
                  <c:v>7.16</c:v>
                </c:pt>
                <c:pt idx="1646">
                  <c:v>7.15</c:v>
                </c:pt>
                <c:pt idx="1647">
                  <c:v>7.14</c:v>
                </c:pt>
                <c:pt idx="1648">
                  <c:v>7.13</c:v>
                </c:pt>
                <c:pt idx="1649">
                  <c:v>7.13</c:v>
                </c:pt>
                <c:pt idx="1650">
                  <c:v>7.13</c:v>
                </c:pt>
                <c:pt idx="1651">
                  <c:v>7.13</c:v>
                </c:pt>
                <c:pt idx="1652">
                  <c:v>7.12</c:v>
                </c:pt>
                <c:pt idx="1653">
                  <c:v>7.13</c:v>
                </c:pt>
                <c:pt idx="1654">
                  <c:v>7.15</c:v>
                </c:pt>
                <c:pt idx="1655">
                  <c:v>7.16</c:v>
                </c:pt>
                <c:pt idx="1656">
                  <c:v>7.15</c:v>
                </c:pt>
                <c:pt idx="1657">
                  <c:v>7.15</c:v>
                </c:pt>
                <c:pt idx="1658">
                  <c:v>7.15</c:v>
                </c:pt>
                <c:pt idx="1659">
                  <c:v>7.13</c:v>
                </c:pt>
                <c:pt idx="1660">
                  <c:v>7.14</c:v>
                </c:pt>
                <c:pt idx="1661">
                  <c:v>7.15</c:v>
                </c:pt>
                <c:pt idx="1662">
                  <c:v>7.13</c:v>
                </c:pt>
                <c:pt idx="1663">
                  <c:v>7.13</c:v>
                </c:pt>
                <c:pt idx="1664">
                  <c:v>7.13</c:v>
                </c:pt>
                <c:pt idx="1665">
                  <c:v>7.13</c:v>
                </c:pt>
                <c:pt idx="1666">
                  <c:v>7.14</c:v>
                </c:pt>
                <c:pt idx="1667">
                  <c:v>7.16</c:v>
                </c:pt>
                <c:pt idx="1668">
                  <c:v>7.16</c:v>
                </c:pt>
                <c:pt idx="1669">
                  <c:v>7.17</c:v>
                </c:pt>
                <c:pt idx="1670">
                  <c:v>7.18</c:v>
                </c:pt>
                <c:pt idx="1671">
                  <c:v>7.18</c:v>
                </c:pt>
                <c:pt idx="1672">
                  <c:v>7.18</c:v>
                </c:pt>
                <c:pt idx="1673">
                  <c:v>7.21</c:v>
                </c:pt>
                <c:pt idx="1674">
                  <c:v>7.22</c:v>
                </c:pt>
                <c:pt idx="1675">
                  <c:v>7.29</c:v>
                </c:pt>
                <c:pt idx="1676">
                  <c:v>7.29</c:v>
                </c:pt>
                <c:pt idx="1677">
                  <c:v>7.28</c:v>
                </c:pt>
                <c:pt idx="1678">
                  <c:v>7.28</c:v>
                </c:pt>
                <c:pt idx="1679">
                  <c:v>7.28</c:v>
                </c:pt>
                <c:pt idx="1680">
                  <c:v>7.24</c:v>
                </c:pt>
                <c:pt idx="1681">
                  <c:v>7.2</c:v>
                </c:pt>
                <c:pt idx="1682">
                  <c:v>7.18</c:v>
                </c:pt>
                <c:pt idx="1683">
                  <c:v>7.17</c:v>
                </c:pt>
                <c:pt idx="1684">
                  <c:v>7.12</c:v>
                </c:pt>
                <c:pt idx="1685">
                  <c:v>7.12</c:v>
                </c:pt>
                <c:pt idx="1686">
                  <c:v>7.12</c:v>
                </c:pt>
                <c:pt idx="1687">
                  <c:v>7.1</c:v>
                </c:pt>
                <c:pt idx="1688">
                  <c:v>7.07</c:v>
                </c:pt>
                <c:pt idx="1689">
                  <c:v>7.03</c:v>
                </c:pt>
                <c:pt idx="1690">
                  <c:v>7</c:v>
                </c:pt>
                <c:pt idx="1691">
                  <c:v>7.01</c:v>
                </c:pt>
                <c:pt idx="1692">
                  <c:v>7.01</c:v>
                </c:pt>
                <c:pt idx="1693">
                  <c:v>7.01</c:v>
                </c:pt>
                <c:pt idx="1694">
                  <c:v>7.02</c:v>
                </c:pt>
                <c:pt idx="1695">
                  <c:v>7.05</c:v>
                </c:pt>
                <c:pt idx="1696">
                  <c:v>7.05</c:v>
                </c:pt>
                <c:pt idx="1697">
                  <c:v>7.02</c:v>
                </c:pt>
                <c:pt idx="1698">
                  <c:v>7.02</c:v>
                </c:pt>
                <c:pt idx="1699">
                  <c:v>7.02</c:v>
                </c:pt>
                <c:pt idx="1700">
                  <c:v>7.02</c:v>
                </c:pt>
                <c:pt idx="1701">
                  <c:v>7.03</c:v>
                </c:pt>
                <c:pt idx="1702">
                  <c:v>7.02</c:v>
                </c:pt>
                <c:pt idx="1703">
                  <c:v>7.07</c:v>
                </c:pt>
                <c:pt idx="1704">
                  <c:v>7.05</c:v>
                </c:pt>
                <c:pt idx="1705">
                  <c:v>7.07</c:v>
                </c:pt>
                <c:pt idx="1706">
                  <c:v>7.07</c:v>
                </c:pt>
                <c:pt idx="1707">
                  <c:v>7.07</c:v>
                </c:pt>
                <c:pt idx="1708">
                  <c:v>7.08</c:v>
                </c:pt>
                <c:pt idx="1709">
                  <c:v>7.07</c:v>
                </c:pt>
                <c:pt idx="1710">
                  <c:v>7.03</c:v>
                </c:pt>
                <c:pt idx="1711">
                  <c:v>7.05</c:v>
                </c:pt>
                <c:pt idx="1712">
                  <c:v>7.05</c:v>
                </c:pt>
                <c:pt idx="1713">
                  <c:v>7.05</c:v>
                </c:pt>
                <c:pt idx="1714">
                  <c:v>7.05</c:v>
                </c:pt>
                <c:pt idx="1715">
                  <c:v>7.1</c:v>
                </c:pt>
                <c:pt idx="1716">
                  <c:v>7.16</c:v>
                </c:pt>
                <c:pt idx="1717">
                  <c:v>7.17</c:v>
                </c:pt>
                <c:pt idx="1718">
                  <c:v>7.17</c:v>
                </c:pt>
                <c:pt idx="1719">
                  <c:v>7.16</c:v>
                </c:pt>
                <c:pt idx="1720">
                  <c:v>7.16</c:v>
                </c:pt>
                <c:pt idx="1721">
                  <c:v>7.16</c:v>
                </c:pt>
                <c:pt idx="1722">
                  <c:v>7.15</c:v>
                </c:pt>
                <c:pt idx="1723">
                  <c:v>7.14</c:v>
                </c:pt>
                <c:pt idx="1724">
                  <c:v>7.17</c:v>
                </c:pt>
                <c:pt idx="1725">
                  <c:v>7.18</c:v>
                </c:pt>
                <c:pt idx="1726">
                  <c:v>7.19</c:v>
                </c:pt>
                <c:pt idx="1727">
                  <c:v>7.19</c:v>
                </c:pt>
                <c:pt idx="1728">
                  <c:v>7.19</c:v>
                </c:pt>
                <c:pt idx="1729">
                  <c:v>7.18</c:v>
                </c:pt>
                <c:pt idx="1730">
                  <c:v>7.08</c:v>
                </c:pt>
                <c:pt idx="1731">
                  <c:v>7.07</c:v>
                </c:pt>
                <c:pt idx="1732">
                  <c:v>7.12</c:v>
                </c:pt>
                <c:pt idx="1733">
                  <c:v>7.16</c:v>
                </c:pt>
                <c:pt idx="1734">
                  <c:v>7.16</c:v>
                </c:pt>
                <c:pt idx="1735">
                  <c:v>7.16</c:v>
                </c:pt>
                <c:pt idx="1736">
                  <c:v>7.17</c:v>
                </c:pt>
                <c:pt idx="1737">
                  <c:v>7.17</c:v>
                </c:pt>
                <c:pt idx="1738">
                  <c:v>7.18</c:v>
                </c:pt>
                <c:pt idx="1739">
                  <c:v>7.15</c:v>
                </c:pt>
                <c:pt idx="1740">
                  <c:v>7.15</c:v>
                </c:pt>
                <c:pt idx="1741">
                  <c:v>7.15</c:v>
                </c:pt>
                <c:pt idx="1742">
                  <c:v>7.15</c:v>
                </c:pt>
                <c:pt idx="1743">
                  <c:v>7.14</c:v>
                </c:pt>
                <c:pt idx="1744">
                  <c:v>7.1</c:v>
                </c:pt>
                <c:pt idx="1745">
                  <c:v>7.11</c:v>
                </c:pt>
                <c:pt idx="1746">
                  <c:v>7.13</c:v>
                </c:pt>
                <c:pt idx="1747">
                  <c:v>7.13</c:v>
                </c:pt>
                <c:pt idx="1748">
                  <c:v>7.13</c:v>
                </c:pt>
                <c:pt idx="1749">
                  <c:v>7.13</c:v>
                </c:pt>
                <c:pt idx="1750">
                  <c:v>7.14</c:v>
                </c:pt>
                <c:pt idx="1751">
                  <c:v>7.18</c:v>
                </c:pt>
                <c:pt idx="1752">
                  <c:v>7.17</c:v>
                </c:pt>
                <c:pt idx="1753">
                  <c:v>7.13</c:v>
                </c:pt>
                <c:pt idx="1754">
                  <c:v>7.13</c:v>
                </c:pt>
                <c:pt idx="1755">
                  <c:v>7.13</c:v>
                </c:pt>
                <c:pt idx="1756">
                  <c:v>7.13</c:v>
                </c:pt>
                <c:pt idx="1757">
                  <c:v>7.12</c:v>
                </c:pt>
                <c:pt idx="1758">
                  <c:v>7.13</c:v>
                </c:pt>
                <c:pt idx="1759">
                  <c:v>7.11</c:v>
                </c:pt>
                <c:pt idx="1760">
                  <c:v>7.1</c:v>
                </c:pt>
                <c:pt idx="1761">
                  <c:v>7.13</c:v>
                </c:pt>
                <c:pt idx="1762">
                  <c:v>7.13</c:v>
                </c:pt>
                <c:pt idx="1763">
                  <c:v>7.13</c:v>
                </c:pt>
                <c:pt idx="1764">
                  <c:v>7.14</c:v>
                </c:pt>
                <c:pt idx="1765">
                  <c:v>7.13</c:v>
                </c:pt>
                <c:pt idx="1766">
                  <c:v>7.15</c:v>
                </c:pt>
                <c:pt idx="1767">
                  <c:v>7.14</c:v>
                </c:pt>
                <c:pt idx="1768">
                  <c:v>7.13</c:v>
                </c:pt>
                <c:pt idx="1769">
                  <c:v>7.13</c:v>
                </c:pt>
                <c:pt idx="1770">
                  <c:v>7.13</c:v>
                </c:pt>
                <c:pt idx="1771">
                  <c:v>7.16</c:v>
                </c:pt>
                <c:pt idx="1772">
                  <c:v>6.45</c:v>
                </c:pt>
                <c:pt idx="1773">
                  <c:v>6.41</c:v>
                </c:pt>
                <c:pt idx="1774">
                  <c:v>6.44</c:v>
                </c:pt>
                <c:pt idx="1775">
                  <c:v>6.42</c:v>
                </c:pt>
                <c:pt idx="1776">
                  <c:v>6.42</c:v>
                </c:pt>
                <c:pt idx="1777">
                  <c:v>6.42</c:v>
                </c:pt>
                <c:pt idx="1778">
                  <c:v>6.36</c:v>
                </c:pt>
                <c:pt idx="1779">
                  <c:v>6.42</c:v>
                </c:pt>
                <c:pt idx="1780">
                  <c:v>6.45</c:v>
                </c:pt>
                <c:pt idx="1781">
                  <c:v>6.42</c:v>
                </c:pt>
                <c:pt idx="1782">
                  <c:v>6.36</c:v>
                </c:pt>
                <c:pt idx="1783">
                  <c:v>6.36</c:v>
                </c:pt>
                <c:pt idx="1784">
                  <c:v>6.36</c:v>
                </c:pt>
                <c:pt idx="1785">
                  <c:v>6.39</c:v>
                </c:pt>
                <c:pt idx="1786">
                  <c:v>6.42</c:v>
                </c:pt>
                <c:pt idx="1787">
                  <c:v>6.43</c:v>
                </c:pt>
                <c:pt idx="1788">
                  <c:v>6.46</c:v>
                </c:pt>
                <c:pt idx="1789">
                  <c:v>6.47</c:v>
                </c:pt>
                <c:pt idx="1790">
                  <c:v>6.47</c:v>
                </c:pt>
                <c:pt idx="1791">
                  <c:v>6.47</c:v>
                </c:pt>
                <c:pt idx="1792">
                  <c:v>6.49</c:v>
                </c:pt>
                <c:pt idx="1793">
                  <c:v>6.54</c:v>
                </c:pt>
                <c:pt idx="1794">
                  <c:v>6.6</c:v>
                </c:pt>
                <c:pt idx="1795">
                  <c:v>6.57</c:v>
                </c:pt>
                <c:pt idx="1796">
                  <c:v>6.58</c:v>
                </c:pt>
                <c:pt idx="1797">
                  <c:v>6.58</c:v>
                </c:pt>
                <c:pt idx="1798">
                  <c:v>6.58</c:v>
                </c:pt>
                <c:pt idx="1799">
                  <c:v>6.6</c:v>
                </c:pt>
                <c:pt idx="1800">
                  <c:v>6.57</c:v>
                </c:pt>
                <c:pt idx="1801">
                  <c:v>6.56</c:v>
                </c:pt>
                <c:pt idx="1802">
                  <c:v>6.56</c:v>
                </c:pt>
                <c:pt idx="1803">
                  <c:v>6.56</c:v>
                </c:pt>
                <c:pt idx="1804">
                  <c:v>6.56</c:v>
                </c:pt>
                <c:pt idx="1805">
                  <c:v>6.56</c:v>
                </c:pt>
                <c:pt idx="1806">
                  <c:v>6.61</c:v>
                </c:pt>
                <c:pt idx="1807">
                  <c:v>6.58</c:v>
                </c:pt>
                <c:pt idx="1808">
                  <c:v>6.58</c:v>
                </c:pt>
                <c:pt idx="1809">
                  <c:v>6.55</c:v>
                </c:pt>
                <c:pt idx="1810">
                  <c:v>6.54</c:v>
                </c:pt>
                <c:pt idx="1811">
                  <c:v>6.54</c:v>
                </c:pt>
                <c:pt idx="1812">
                  <c:v>6.54</c:v>
                </c:pt>
                <c:pt idx="1813">
                  <c:v>6.52</c:v>
                </c:pt>
                <c:pt idx="1814">
                  <c:v>6.57</c:v>
                </c:pt>
                <c:pt idx="1815">
                  <c:v>6.61</c:v>
                </c:pt>
                <c:pt idx="1816">
                  <c:v>6.61</c:v>
                </c:pt>
                <c:pt idx="1817">
                  <c:v>6.59</c:v>
                </c:pt>
                <c:pt idx="1818">
                  <c:v>6.59</c:v>
                </c:pt>
                <c:pt idx="1819">
                  <c:v>6.59</c:v>
                </c:pt>
                <c:pt idx="1820">
                  <c:v>6.59</c:v>
                </c:pt>
                <c:pt idx="1821">
                  <c:v>6.55</c:v>
                </c:pt>
                <c:pt idx="1822">
                  <c:v>6.55</c:v>
                </c:pt>
                <c:pt idx="1823">
                  <c:v>6.56</c:v>
                </c:pt>
                <c:pt idx="1824">
                  <c:v>6.56</c:v>
                </c:pt>
                <c:pt idx="1825">
                  <c:v>6.56</c:v>
                </c:pt>
                <c:pt idx="1826">
                  <c:v>6.56</c:v>
                </c:pt>
                <c:pt idx="1827">
                  <c:v>6.6</c:v>
                </c:pt>
                <c:pt idx="1828">
                  <c:v>6.62</c:v>
                </c:pt>
                <c:pt idx="1829">
                  <c:v>6.66</c:v>
                </c:pt>
                <c:pt idx="1830">
                  <c:v>6.68</c:v>
                </c:pt>
                <c:pt idx="1831">
                  <c:v>6.71</c:v>
                </c:pt>
                <c:pt idx="1832">
                  <c:v>6.71</c:v>
                </c:pt>
                <c:pt idx="1833">
                  <c:v>6.71</c:v>
                </c:pt>
                <c:pt idx="1834">
                  <c:v>6.72</c:v>
                </c:pt>
                <c:pt idx="1835">
                  <c:v>6.74</c:v>
                </c:pt>
                <c:pt idx="1836">
                  <c:v>6.74</c:v>
                </c:pt>
                <c:pt idx="1837">
                  <c:v>6.76</c:v>
                </c:pt>
                <c:pt idx="1838">
                  <c:v>6.74</c:v>
                </c:pt>
                <c:pt idx="1839">
                  <c:v>6.74</c:v>
                </c:pt>
                <c:pt idx="1840">
                  <c:v>6.74</c:v>
                </c:pt>
                <c:pt idx="1841">
                  <c:v>6.75</c:v>
                </c:pt>
                <c:pt idx="1842">
                  <c:v>6.72</c:v>
                </c:pt>
                <c:pt idx="1843">
                  <c:v>6.71</c:v>
                </c:pt>
                <c:pt idx="1844">
                  <c:v>6.74</c:v>
                </c:pt>
                <c:pt idx="1845">
                  <c:v>6.77</c:v>
                </c:pt>
                <c:pt idx="1846">
                  <c:v>6.77</c:v>
                </c:pt>
                <c:pt idx="1847">
                  <c:v>6.77</c:v>
                </c:pt>
                <c:pt idx="1848">
                  <c:v>6.79</c:v>
                </c:pt>
                <c:pt idx="1849">
                  <c:v>6.79</c:v>
                </c:pt>
                <c:pt idx="1850">
                  <c:v>6.76</c:v>
                </c:pt>
                <c:pt idx="1851">
                  <c:v>6.75</c:v>
                </c:pt>
                <c:pt idx="1852">
                  <c:v>6.75</c:v>
                </c:pt>
                <c:pt idx="1853">
                  <c:v>6.75</c:v>
                </c:pt>
                <c:pt idx="1854">
                  <c:v>6.75</c:v>
                </c:pt>
                <c:pt idx="1855">
                  <c:v>6.77</c:v>
                </c:pt>
                <c:pt idx="1856">
                  <c:v>6.85</c:v>
                </c:pt>
                <c:pt idx="1857">
                  <c:v>6.85</c:v>
                </c:pt>
                <c:pt idx="1858">
                  <c:v>6.84</c:v>
                </c:pt>
                <c:pt idx="1859">
                  <c:v>6.84</c:v>
                </c:pt>
                <c:pt idx="1860">
                  <c:v>6.84</c:v>
                </c:pt>
                <c:pt idx="1861">
                  <c:v>6.84</c:v>
                </c:pt>
                <c:pt idx="1862">
                  <c:v>6.9</c:v>
                </c:pt>
                <c:pt idx="1863">
                  <c:v>6.95</c:v>
                </c:pt>
                <c:pt idx="1864">
                  <c:v>6.94</c:v>
                </c:pt>
                <c:pt idx="1865">
                  <c:v>6.9</c:v>
                </c:pt>
                <c:pt idx="1866">
                  <c:v>6.91</c:v>
                </c:pt>
                <c:pt idx="1867">
                  <c:v>6.91</c:v>
                </c:pt>
                <c:pt idx="1868">
                  <c:v>6.91</c:v>
                </c:pt>
                <c:pt idx="1869">
                  <c:v>6.93</c:v>
                </c:pt>
                <c:pt idx="1870">
                  <c:v>6.95</c:v>
                </c:pt>
                <c:pt idx="1871">
                  <c:v>6.95</c:v>
                </c:pt>
                <c:pt idx="1872">
                  <c:v>6.91</c:v>
                </c:pt>
                <c:pt idx="1873">
                  <c:v>6.88</c:v>
                </c:pt>
                <c:pt idx="1874">
                  <c:v>6.88</c:v>
                </c:pt>
                <c:pt idx="1875">
                  <c:v>6.88</c:v>
                </c:pt>
                <c:pt idx="1876">
                  <c:v>6.87</c:v>
                </c:pt>
                <c:pt idx="1877">
                  <c:v>6.87</c:v>
                </c:pt>
                <c:pt idx="1878">
                  <c:v>6.89</c:v>
                </c:pt>
                <c:pt idx="1879">
                  <c:v>6.91</c:v>
                </c:pt>
                <c:pt idx="1880">
                  <c:v>6.92</c:v>
                </c:pt>
                <c:pt idx="1881">
                  <c:v>6.92</c:v>
                </c:pt>
                <c:pt idx="1882">
                  <c:v>6.92</c:v>
                </c:pt>
                <c:pt idx="1883">
                  <c:v>6.93</c:v>
                </c:pt>
                <c:pt idx="1884">
                  <c:v>6.85</c:v>
                </c:pt>
                <c:pt idx="1885">
                  <c:v>6.85</c:v>
                </c:pt>
                <c:pt idx="1886">
                  <c:v>6.83</c:v>
                </c:pt>
                <c:pt idx="1887">
                  <c:v>6.81</c:v>
                </c:pt>
                <c:pt idx="1888">
                  <c:v>6.81</c:v>
                </c:pt>
                <c:pt idx="1889">
                  <c:v>6.81</c:v>
                </c:pt>
                <c:pt idx="1890">
                  <c:v>6.86</c:v>
                </c:pt>
                <c:pt idx="1891">
                  <c:v>6.8</c:v>
                </c:pt>
                <c:pt idx="1892">
                  <c:v>6.87</c:v>
                </c:pt>
                <c:pt idx="1893">
                  <c:v>6.94</c:v>
                </c:pt>
                <c:pt idx="1894">
                  <c:v>6.96</c:v>
                </c:pt>
                <c:pt idx="1895">
                  <c:v>6.96</c:v>
                </c:pt>
                <c:pt idx="1896">
                  <c:v>6.96</c:v>
                </c:pt>
                <c:pt idx="1897">
                  <c:v>6.97</c:v>
                </c:pt>
                <c:pt idx="1898">
                  <c:v>6.92</c:v>
                </c:pt>
                <c:pt idx="1899">
                  <c:v>6.93</c:v>
                </c:pt>
                <c:pt idx="1900">
                  <c:v>6.92</c:v>
                </c:pt>
                <c:pt idx="1901">
                  <c:v>7.02</c:v>
                </c:pt>
                <c:pt idx="1902">
                  <c:v>7.02</c:v>
                </c:pt>
                <c:pt idx="1903">
                  <c:v>7.02</c:v>
                </c:pt>
                <c:pt idx="1904">
                  <c:v>6.99</c:v>
                </c:pt>
                <c:pt idx="1905">
                  <c:v>6.94</c:v>
                </c:pt>
                <c:pt idx="1906">
                  <c:v>6.89</c:v>
                </c:pt>
                <c:pt idx="1907">
                  <c:v>6.87</c:v>
                </c:pt>
                <c:pt idx="1908">
                  <c:v>6.88</c:v>
                </c:pt>
                <c:pt idx="1909">
                  <c:v>6.88</c:v>
                </c:pt>
                <c:pt idx="1910">
                  <c:v>6.88</c:v>
                </c:pt>
                <c:pt idx="1911">
                  <c:v>6.8</c:v>
                </c:pt>
                <c:pt idx="1912">
                  <c:v>6.8</c:v>
                </c:pt>
                <c:pt idx="1913">
                  <c:v>6.84</c:v>
                </c:pt>
                <c:pt idx="1914">
                  <c:v>6.89</c:v>
                </c:pt>
                <c:pt idx="1915">
                  <c:v>6.71</c:v>
                </c:pt>
                <c:pt idx="1916">
                  <c:v>6.71</c:v>
                </c:pt>
                <c:pt idx="1917">
                  <c:v>6.71</c:v>
                </c:pt>
                <c:pt idx="1918">
                  <c:v>6.58</c:v>
                </c:pt>
                <c:pt idx="1919">
                  <c:v>6.44</c:v>
                </c:pt>
                <c:pt idx="1920">
                  <c:v>6.29</c:v>
                </c:pt>
                <c:pt idx="1921">
                  <c:v>6.34</c:v>
                </c:pt>
                <c:pt idx="1922">
                  <c:v>6.35</c:v>
                </c:pt>
                <c:pt idx="1923">
                  <c:v>6.35</c:v>
                </c:pt>
                <c:pt idx="1924">
                  <c:v>6.35</c:v>
                </c:pt>
                <c:pt idx="1925">
                  <c:v>6.29</c:v>
                </c:pt>
                <c:pt idx="1926">
                  <c:v>6.31</c:v>
                </c:pt>
                <c:pt idx="1927">
                  <c:v>6.31</c:v>
                </c:pt>
                <c:pt idx="1928">
                  <c:v>6.27</c:v>
                </c:pt>
                <c:pt idx="1929">
                  <c:v>6.28</c:v>
                </c:pt>
                <c:pt idx="1930">
                  <c:v>6.28</c:v>
                </c:pt>
                <c:pt idx="1931">
                  <c:v>6.28</c:v>
                </c:pt>
                <c:pt idx="1932">
                  <c:v>6.25</c:v>
                </c:pt>
                <c:pt idx="1933">
                  <c:v>6.22</c:v>
                </c:pt>
                <c:pt idx="1934">
                  <c:v>6.19</c:v>
                </c:pt>
                <c:pt idx="1935">
                  <c:v>6.17</c:v>
                </c:pt>
                <c:pt idx="1936">
                  <c:v>6.18</c:v>
                </c:pt>
                <c:pt idx="1937">
                  <c:v>6.18</c:v>
                </c:pt>
                <c:pt idx="1938">
                  <c:v>6.18</c:v>
                </c:pt>
                <c:pt idx="1939">
                  <c:v>6.18</c:v>
                </c:pt>
                <c:pt idx="1940">
                  <c:v>6.19</c:v>
                </c:pt>
                <c:pt idx="1941">
                  <c:v>6.23</c:v>
                </c:pt>
                <c:pt idx="1942">
                  <c:v>6.23</c:v>
                </c:pt>
                <c:pt idx="1943">
                  <c:v>6.2</c:v>
                </c:pt>
                <c:pt idx="1944">
                  <c:v>6.2</c:v>
                </c:pt>
                <c:pt idx="1945">
                  <c:v>6.2</c:v>
                </c:pt>
                <c:pt idx="1946">
                  <c:v>6.25</c:v>
                </c:pt>
                <c:pt idx="1947">
                  <c:v>6.24</c:v>
                </c:pt>
                <c:pt idx="1948">
                  <c:v>6.22</c:v>
                </c:pt>
                <c:pt idx="1949">
                  <c:v>6.15</c:v>
                </c:pt>
                <c:pt idx="1950">
                  <c:v>6.14</c:v>
                </c:pt>
                <c:pt idx="1951">
                  <c:v>6.14</c:v>
                </c:pt>
                <c:pt idx="1952">
                  <c:v>6.14</c:v>
                </c:pt>
                <c:pt idx="1953">
                  <c:v>6.14</c:v>
                </c:pt>
                <c:pt idx="1954">
                  <c:v>6.12</c:v>
                </c:pt>
                <c:pt idx="1955">
                  <c:v>6.09</c:v>
                </c:pt>
                <c:pt idx="1956">
                  <c:v>6.08</c:v>
                </c:pt>
                <c:pt idx="1957">
                  <c:v>6.11</c:v>
                </c:pt>
                <c:pt idx="1958">
                  <c:v>6.11</c:v>
                </c:pt>
                <c:pt idx="1959">
                  <c:v>6.11</c:v>
                </c:pt>
                <c:pt idx="1960">
                  <c:v>6.08</c:v>
                </c:pt>
                <c:pt idx="1961">
                  <c:v>6.06</c:v>
                </c:pt>
                <c:pt idx="1962">
                  <c:v>6.04</c:v>
                </c:pt>
                <c:pt idx="1963">
                  <c:v>6.1</c:v>
                </c:pt>
                <c:pt idx="1964">
                  <c:v>6.03</c:v>
                </c:pt>
                <c:pt idx="1965">
                  <c:v>6.03</c:v>
                </c:pt>
                <c:pt idx="1966">
                  <c:v>6.03</c:v>
                </c:pt>
                <c:pt idx="1967">
                  <c:v>5.99</c:v>
                </c:pt>
                <c:pt idx="1968">
                  <c:v>6.09</c:v>
                </c:pt>
                <c:pt idx="1969">
                  <c:v>6.11</c:v>
                </c:pt>
                <c:pt idx="1970">
                  <c:v>6.12</c:v>
                </c:pt>
                <c:pt idx="1971">
                  <c:v>6.11</c:v>
                </c:pt>
                <c:pt idx="1972">
                  <c:v>6.11</c:v>
                </c:pt>
                <c:pt idx="1973">
                  <c:v>6.11</c:v>
                </c:pt>
                <c:pt idx="1974">
                  <c:v>6.11</c:v>
                </c:pt>
                <c:pt idx="1975">
                  <c:v>6.08</c:v>
                </c:pt>
                <c:pt idx="1976">
                  <c:v>6.08</c:v>
                </c:pt>
                <c:pt idx="1977">
                  <c:v>6.06</c:v>
                </c:pt>
                <c:pt idx="1978">
                  <c:v>6.06</c:v>
                </c:pt>
                <c:pt idx="1979">
                  <c:v>6.06</c:v>
                </c:pt>
                <c:pt idx="1980">
                  <c:v>6.06</c:v>
                </c:pt>
                <c:pt idx="1981">
                  <c:v>5.97</c:v>
                </c:pt>
                <c:pt idx="1982">
                  <c:v>5.96</c:v>
                </c:pt>
                <c:pt idx="1983">
                  <c:v>5.99</c:v>
                </c:pt>
                <c:pt idx="1984">
                  <c:v>6.05</c:v>
                </c:pt>
                <c:pt idx="1985">
                  <c:v>6.08</c:v>
                </c:pt>
                <c:pt idx="1986">
                  <c:v>6.08</c:v>
                </c:pt>
                <c:pt idx="1987">
                  <c:v>6.08</c:v>
                </c:pt>
                <c:pt idx="1988">
                  <c:v>6.13</c:v>
                </c:pt>
                <c:pt idx="1989">
                  <c:v>6.13</c:v>
                </c:pt>
                <c:pt idx="1990">
                  <c:v>6.14</c:v>
                </c:pt>
                <c:pt idx="1991">
                  <c:v>6.14</c:v>
                </c:pt>
                <c:pt idx="1992">
                  <c:v>6.09</c:v>
                </c:pt>
                <c:pt idx="1993">
                  <c:v>6.09</c:v>
                </c:pt>
                <c:pt idx="1994">
                  <c:v>6.09</c:v>
                </c:pt>
                <c:pt idx="1995">
                  <c:v>6.11</c:v>
                </c:pt>
                <c:pt idx="1996">
                  <c:v>6.13</c:v>
                </c:pt>
                <c:pt idx="1997">
                  <c:v>6.02</c:v>
                </c:pt>
                <c:pt idx="1998">
                  <c:v>6.02</c:v>
                </c:pt>
                <c:pt idx="1999">
                  <c:v>5.99</c:v>
                </c:pt>
                <c:pt idx="2000">
                  <c:v>5.99</c:v>
                </c:pt>
                <c:pt idx="2001">
                  <c:v>5.99</c:v>
                </c:pt>
                <c:pt idx="2002">
                  <c:v>5.98</c:v>
                </c:pt>
                <c:pt idx="2003">
                  <c:v>5.96</c:v>
                </c:pt>
                <c:pt idx="2004">
                  <c:v>5.95</c:v>
                </c:pt>
                <c:pt idx="2005">
                  <c:v>5.95</c:v>
                </c:pt>
                <c:pt idx="2006">
                  <c:v>5.95</c:v>
                </c:pt>
                <c:pt idx="2007">
                  <c:v>5.95</c:v>
                </c:pt>
                <c:pt idx="2008">
                  <c:v>5.95</c:v>
                </c:pt>
                <c:pt idx="2009">
                  <c:v>5.96</c:v>
                </c:pt>
                <c:pt idx="2010">
                  <c:v>5.96</c:v>
                </c:pt>
                <c:pt idx="2011">
                  <c:v>5.99</c:v>
                </c:pt>
                <c:pt idx="2012">
                  <c:v>6.01</c:v>
                </c:pt>
                <c:pt idx="2013">
                  <c:v>6.05</c:v>
                </c:pt>
                <c:pt idx="2014">
                  <c:v>6.05</c:v>
                </c:pt>
                <c:pt idx="2015">
                  <c:v>6.05</c:v>
                </c:pt>
                <c:pt idx="2016">
                  <c:v>6.05</c:v>
                </c:pt>
                <c:pt idx="2017">
                  <c:v>6.06</c:v>
                </c:pt>
                <c:pt idx="2018">
                  <c:v>6.03</c:v>
                </c:pt>
                <c:pt idx="2019">
                  <c:v>6.02</c:v>
                </c:pt>
                <c:pt idx="2020">
                  <c:v>6.03</c:v>
                </c:pt>
                <c:pt idx="2021">
                  <c:v>6.03</c:v>
                </c:pt>
                <c:pt idx="2022">
                  <c:v>6.03</c:v>
                </c:pt>
                <c:pt idx="2023">
                  <c:v>6.05</c:v>
                </c:pt>
                <c:pt idx="2024">
                  <c:v>6.08</c:v>
                </c:pt>
                <c:pt idx="2025">
                  <c:v>6.12</c:v>
                </c:pt>
                <c:pt idx="2026">
                  <c:v>6.1</c:v>
                </c:pt>
                <c:pt idx="2027">
                  <c:v>6.12</c:v>
                </c:pt>
                <c:pt idx="2028">
                  <c:v>6.12</c:v>
                </c:pt>
                <c:pt idx="2029">
                  <c:v>6.12</c:v>
                </c:pt>
                <c:pt idx="2030">
                  <c:v>6.16</c:v>
                </c:pt>
                <c:pt idx="2031">
                  <c:v>6.13</c:v>
                </c:pt>
                <c:pt idx="2032">
                  <c:v>6.12</c:v>
                </c:pt>
                <c:pt idx="2033">
                  <c:v>6.1</c:v>
                </c:pt>
                <c:pt idx="2034">
                  <c:v>5.97</c:v>
                </c:pt>
                <c:pt idx="2035">
                  <c:v>5.97</c:v>
                </c:pt>
                <c:pt idx="2036">
                  <c:v>5.97</c:v>
                </c:pt>
                <c:pt idx="2037">
                  <c:v>5.94</c:v>
                </c:pt>
                <c:pt idx="2038">
                  <c:v>5.97</c:v>
                </c:pt>
                <c:pt idx="2039">
                  <c:v>5.96</c:v>
                </c:pt>
                <c:pt idx="2040">
                  <c:v>5.96</c:v>
                </c:pt>
                <c:pt idx="2041">
                  <c:v>6.02</c:v>
                </c:pt>
                <c:pt idx="2042">
                  <c:v>6.02</c:v>
                </c:pt>
                <c:pt idx="2043">
                  <c:v>6.02</c:v>
                </c:pt>
                <c:pt idx="2044">
                  <c:v>6.04</c:v>
                </c:pt>
                <c:pt idx="2045">
                  <c:v>6.04</c:v>
                </c:pt>
                <c:pt idx="2046">
                  <c:v>6.07</c:v>
                </c:pt>
                <c:pt idx="2047">
                  <c:v>6.04</c:v>
                </c:pt>
                <c:pt idx="2048">
                  <c:v>6.03</c:v>
                </c:pt>
                <c:pt idx="2049">
                  <c:v>6.03</c:v>
                </c:pt>
                <c:pt idx="2050">
                  <c:v>6.03</c:v>
                </c:pt>
                <c:pt idx="2051">
                  <c:v>6.1</c:v>
                </c:pt>
                <c:pt idx="2052">
                  <c:v>6.11</c:v>
                </c:pt>
                <c:pt idx="2053">
                  <c:v>6.2</c:v>
                </c:pt>
                <c:pt idx="2054">
                  <c:v>6.3</c:v>
                </c:pt>
                <c:pt idx="2055">
                  <c:v>6.33</c:v>
                </c:pt>
                <c:pt idx="2056">
                  <c:v>6.33</c:v>
                </c:pt>
                <c:pt idx="2057">
                  <c:v>6.33</c:v>
                </c:pt>
                <c:pt idx="2058">
                  <c:v>6.24</c:v>
                </c:pt>
                <c:pt idx="2059">
                  <c:v>6.27</c:v>
                </c:pt>
                <c:pt idx="2060">
                  <c:v>6.29</c:v>
                </c:pt>
                <c:pt idx="2061">
                  <c:v>6.27</c:v>
                </c:pt>
                <c:pt idx="2062">
                  <c:v>6.32</c:v>
                </c:pt>
                <c:pt idx="2063">
                  <c:v>6.32</c:v>
                </c:pt>
                <c:pt idx="2064">
                  <c:v>6.32</c:v>
                </c:pt>
                <c:pt idx="2065">
                  <c:v>6.35</c:v>
                </c:pt>
                <c:pt idx="2066">
                  <c:v>6.35</c:v>
                </c:pt>
                <c:pt idx="2067">
                  <c:v>6.37</c:v>
                </c:pt>
                <c:pt idx="2068">
                  <c:v>6.33</c:v>
                </c:pt>
                <c:pt idx="2069">
                  <c:v>6.31</c:v>
                </c:pt>
                <c:pt idx="2070">
                  <c:v>6.31</c:v>
                </c:pt>
                <c:pt idx="2071">
                  <c:v>6.31</c:v>
                </c:pt>
                <c:pt idx="2072">
                  <c:v>6.26</c:v>
                </c:pt>
                <c:pt idx="2073">
                  <c:v>6.26</c:v>
                </c:pt>
                <c:pt idx="2074">
                  <c:v>6.3</c:v>
                </c:pt>
                <c:pt idx="2075">
                  <c:v>6.31</c:v>
                </c:pt>
                <c:pt idx="2076">
                  <c:v>6.36</c:v>
                </c:pt>
                <c:pt idx="2077">
                  <c:v>6.36</c:v>
                </c:pt>
                <c:pt idx="2078">
                  <c:v>6.36</c:v>
                </c:pt>
                <c:pt idx="2079">
                  <c:v>6.44</c:v>
                </c:pt>
                <c:pt idx="2080">
                  <c:v>6.44</c:v>
                </c:pt>
                <c:pt idx="2081">
                  <c:v>6.45</c:v>
                </c:pt>
                <c:pt idx="2082">
                  <c:v>6.48</c:v>
                </c:pt>
                <c:pt idx="2083">
                  <c:v>6.44</c:v>
                </c:pt>
                <c:pt idx="2084">
                  <c:v>6.44</c:v>
                </c:pt>
                <c:pt idx="2085">
                  <c:v>6.44</c:v>
                </c:pt>
                <c:pt idx="2086">
                  <c:v>6.44</c:v>
                </c:pt>
                <c:pt idx="2087">
                  <c:v>6.49</c:v>
                </c:pt>
                <c:pt idx="2088">
                  <c:v>6.5</c:v>
                </c:pt>
                <c:pt idx="2089">
                  <c:v>6.55</c:v>
                </c:pt>
                <c:pt idx="2090">
                  <c:v>6.51</c:v>
                </c:pt>
                <c:pt idx="2091">
                  <c:v>6.51</c:v>
                </c:pt>
                <c:pt idx="2092">
                  <c:v>6.51</c:v>
                </c:pt>
                <c:pt idx="2093">
                  <c:v>6.49</c:v>
                </c:pt>
                <c:pt idx="2094">
                  <c:v>6.47</c:v>
                </c:pt>
                <c:pt idx="2095">
                  <c:v>6.42</c:v>
                </c:pt>
                <c:pt idx="2096">
                  <c:v>6.42</c:v>
                </c:pt>
                <c:pt idx="2097">
                  <c:v>6.37</c:v>
                </c:pt>
                <c:pt idx="2098">
                  <c:v>6.37</c:v>
                </c:pt>
                <c:pt idx="2099">
                  <c:v>6.37</c:v>
                </c:pt>
                <c:pt idx="2100">
                  <c:v>6.34</c:v>
                </c:pt>
                <c:pt idx="2101">
                  <c:v>6.35</c:v>
                </c:pt>
                <c:pt idx="2102">
                  <c:v>6.37</c:v>
                </c:pt>
                <c:pt idx="2103">
                  <c:v>6.33</c:v>
                </c:pt>
                <c:pt idx="2104">
                  <c:v>6.31</c:v>
                </c:pt>
                <c:pt idx="2105">
                  <c:v>6.31</c:v>
                </c:pt>
                <c:pt idx="2106">
                  <c:v>6.31</c:v>
                </c:pt>
                <c:pt idx="2107">
                  <c:v>6.32</c:v>
                </c:pt>
                <c:pt idx="2108">
                  <c:v>6.27</c:v>
                </c:pt>
                <c:pt idx="2109">
                  <c:v>6.24</c:v>
                </c:pt>
                <c:pt idx="2110">
                  <c:v>6.18</c:v>
                </c:pt>
                <c:pt idx="2111">
                  <c:v>6.16</c:v>
                </c:pt>
                <c:pt idx="2112">
                  <c:v>6.16</c:v>
                </c:pt>
                <c:pt idx="2113">
                  <c:v>6.16</c:v>
                </c:pt>
                <c:pt idx="2114">
                  <c:v>6.17</c:v>
                </c:pt>
                <c:pt idx="2115">
                  <c:v>6.18</c:v>
                </c:pt>
                <c:pt idx="2116">
                  <c:v>6.18</c:v>
                </c:pt>
                <c:pt idx="2117">
                  <c:v>6.19</c:v>
                </c:pt>
                <c:pt idx="2118">
                  <c:v>6.15</c:v>
                </c:pt>
                <c:pt idx="2119">
                  <c:v>6.15</c:v>
                </c:pt>
                <c:pt idx="2120">
                  <c:v>6.15</c:v>
                </c:pt>
                <c:pt idx="2121">
                  <c:v>6.11</c:v>
                </c:pt>
                <c:pt idx="2122">
                  <c:v>6.08</c:v>
                </c:pt>
                <c:pt idx="2123">
                  <c:v>6.1</c:v>
                </c:pt>
                <c:pt idx="2124">
                  <c:v>6.12</c:v>
                </c:pt>
                <c:pt idx="2125">
                  <c:v>6.13</c:v>
                </c:pt>
                <c:pt idx="2126">
                  <c:v>6.13</c:v>
                </c:pt>
                <c:pt idx="2127">
                  <c:v>6.13</c:v>
                </c:pt>
                <c:pt idx="2128">
                  <c:v>6.16</c:v>
                </c:pt>
                <c:pt idx="2129">
                  <c:v>6.18</c:v>
                </c:pt>
                <c:pt idx="2130">
                  <c:v>6.22</c:v>
                </c:pt>
                <c:pt idx="2131">
                  <c:v>6.26</c:v>
                </c:pt>
                <c:pt idx="2132">
                  <c:v>6.31</c:v>
                </c:pt>
                <c:pt idx="2133">
                  <c:v>6.31</c:v>
                </c:pt>
                <c:pt idx="2134">
                  <c:v>6.31</c:v>
                </c:pt>
                <c:pt idx="2135">
                  <c:v>6.34</c:v>
                </c:pt>
                <c:pt idx="2136">
                  <c:v>6.33</c:v>
                </c:pt>
                <c:pt idx="2137">
                  <c:v>6.32</c:v>
                </c:pt>
                <c:pt idx="2138">
                  <c:v>6.28</c:v>
                </c:pt>
                <c:pt idx="2139">
                  <c:v>6.31</c:v>
                </c:pt>
                <c:pt idx="2140">
                  <c:v>6.31</c:v>
                </c:pt>
                <c:pt idx="2141">
                  <c:v>6.31</c:v>
                </c:pt>
                <c:pt idx="2142">
                  <c:v>6.34</c:v>
                </c:pt>
                <c:pt idx="2143">
                  <c:v>6.38</c:v>
                </c:pt>
                <c:pt idx="2144">
                  <c:v>6.46</c:v>
                </c:pt>
                <c:pt idx="2145">
                  <c:v>6.45</c:v>
                </c:pt>
                <c:pt idx="2146">
                  <c:v>6.46</c:v>
                </c:pt>
                <c:pt idx="2147">
                  <c:v>6.46</c:v>
                </c:pt>
                <c:pt idx="2148">
                  <c:v>6.46</c:v>
                </c:pt>
                <c:pt idx="2149">
                  <c:v>6.46</c:v>
                </c:pt>
                <c:pt idx="2150">
                  <c:v>6.44</c:v>
                </c:pt>
                <c:pt idx="2151">
                  <c:v>6.44</c:v>
                </c:pt>
                <c:pt idx="2152">
                  <c:v>6.4</c:v>
                </c:pt>
                <c:pt idx="2153">
                  <c:v>6.38</c:v>
                </c:pt>
                <c:pt idx="2154">
                  <c:v>6.38</c:v>
                </c:pt>
                <c:pt idx="2155">
                  <c:v>6.38</c:v>
                </c:pt>
                <c:pt idx="2156">
                  <c:v>6.38</c:v>
                </c:pt>
                <c:pt idx="2157">
                  <c:v>6.5</c:v>
                </c:pt>
                <c:pt idx="2158">
                  <c:v>6.49</c:v>
                </c:pt>
                <c:pt idx="2159">
                  <c:v>6.4</c:v>
                </c:pt>
                <c:pt idx="2160">
                  <c:v>6.42</c:v>
                </c:pt>
                <c:pt idx="2161">
                  <c:v>6.42</c:v>
                </c:pt>
                <c:pt idx="2162">
                  <c:v>6.42</c:v>
                </c:pt>
                <c:pt idx="2163">
                  <c:v>6.44</c:v>
                </c:pt>
                <c:pt idx="2164">
                  <c:v>6.48</c:v>
                </c:pt>
                <c:pt idx="2165">
                  <c:v>6.5</c:v>
                </c:pt>
                <c:pt idx="2166">
                  <c:v>6.48</c:v>
                </c:pt>
                <c:pt idx="2167">
                  <c:v>6.51</c:v>
                </c:pt>
                <c:pt idx="2168">
                  <c:v>6.51</c:v>
                </c:pt>
                <c:pt idx="2169">
                  <c:v>6.51</c:v>
                </c:pt>
                <c:pt idx="2170">
                  <c:v>6.55</c:v>
                </c:pt>
                <c:pt idx="2171">
                  <c:v>6.58</c:v>
                </c:pt>
                <c:pt idx="2172">
                  <c:v>6.59</c:v>
                </c:pt>
                <c:pt idx="2173">
                  <c:v>6.6</c:v>
                </c:pt>
                <c:pt idx="2174">
                  <c:v>6.6</c:v>
                </c:pt>
                <c:pt idx="2175">
                  <c:v>6.6</c:v>
                </c:pt>
                <c:pt idx="2176">
                  <c:v>6.6</c:v>
                </c:pt>
                <c:pt idx="2177">
                  <c:v>6.6</c:v>
                </c:pt>
                <c:pt idx="2178">
                  <c:v>6.63</c:v>
                </c:pt>
                <c:pt idx="2179">
                  <c:v>6.58</c:v>
                </c:pt>
                <c:pt idx="2180">
                  <c:v>6.58</c:v>
                </c:pt>
                <c:pt idx="2181">
                  <c:v>6.6</c:v>
                </c:pt>
                <c:pt idx="2182">
                  <c:v>6.6</c:v>
                </c:pt>
                <c:pt idx="2183">
                  <c:v>6.6</c:v>
                </c:pt>
                <c:pt idx="2184">
                  <c:v>6.56</c:v>
                </c:pt>
                <c:pt idx="2185">
                  <c:v>6.57</c:v>
                </c:pt>
                <c:pt idx="2186">
                  <c:v>6.54</c:v>
                </c:pt>
                <c:pt idx="2187">
                  <c:v>6.52</c:v>
                </c:pt>
                <c:pt idx="2188">
                  <c:v>6.53</c:v>
                </c:pt>
                <c:pt idx="2189">
                  <c:v>6.53</c:v>
                </c:pt>
                <c:pt idx="2190">
                  <c:v>6.53</c:v>
                </c:pt>
                <c:pt idx="2191">
                  <c:v>6.54</c:v>
                </c:pt>
                <c:pt idx="2192">
                  <c:v>6.53</c:v>
                </c:pt>
                <c:pt idx="2193">
                  <c:v>6.6</c:v>
                </c:pt>
                <c:pt idx="2194">
                  <c:v>6.58</c:v>
                </c:pt>
                <c:pt idx="2195">
                  <c:v>6.52</c:v>
                </c:pt>
                <c:pt idx="2196">
                  <c:v>6.52</c:v>
                </c:pt>
                <c:pt idx="2197">
                  <c:v>6.52</c:v>
                </c:pt>
                <c:pt idx="2198">
                  <c:v>6.52</c:v>
                </c:pt>
                <c:pt idx="2199">
                  <c:v>6.56</c:v>
                </c:pt>
                <c:pt idx="2200">
                  <c:v>6.61</c:v>
                </c:pt>
                <c:pt idx="2201">
                  <c:v>6.6</c:v>
                </c:pt>
                <c:pt idx="2202">
                  <c:v>6.61</c:v>
                </c:pt>
                <c:pt idx="2203">
                  <c:v>6.61</c:v>
                </c:pt>
                <c:pt idx="2204">
                  <c:v>6.61</c:v>
                </c:pt>
                <c:pt idx="2205">
                  <c:v>6.71</c:v>
                </c:pt>
                <c:pt idx="2206">
                  <c:v>6.77</c:v>
                </c:pt>
                <c:pt idx="2207">
                  <c:v>6.79</c:v>
                </c:pt>
                <c:pt idx="2208">
                  <c:v>6.77</c:v>
                </c:pt>
                <c:pt idx="2209">
                  <c:v>6.79</c:v>
                </c:pt>
                <c:pt idx="2210">
                  <c:v>6.79</c:v>
                </c:pt>
                <c:pt idx="2211">
                  <c:v>6.79</c:v>
                </c:pt>
                <c:pt idx="2212">
                  <c:v>6.85</c:v>
                </c:pt>
                <c:pt idx="2213">
                  <c:v>6.86</c:v>
                </c:pt>
                <c:pt idx="2214">
                  <c:v>6.9</c:v>
                </c:pt>
                <c:pt idx="2215">
                  <c:v>6.91</c:v>
                </c:pt>
                <c:pt idx="2216">
                  <c:v>6.86</c:v>
                </c:pt>
                <c:pt idx="2217">
                  <c:v>6.86</c:v>
                </c:pt>
                <c:pt idx="2218">
                  <c:v>6.86</c:v>
                </c:pt>
                <c:pt idx="2219">
                  <c:v>6.85</c:v>
                </c:pt>
                <c:pt idx="2220">
                  <c:v>6.82</c:v>
                </c:pt>
                <c:pt idx="2221">
                  <c:v>6.91</c:v>
                </c:pt>
                <c:pt idx="2222">
                  <c:v>6.93</c:v>
                </c:pt>
                <c:pt idx="2223">
                  <c:v>6.89</c:v>
                </c:pt>
                <c:pt idx="2224">
                  <c:v>6.89</c:v>
                </c:pt>
                <c:pt idx="2225">
                  <c:v>6.89</c:v>
                </c:pt>
                <c:pt idx="2226">
                  <c:v>6.91</c:v>
                </c:pt>
                <c:pt idx="2227">
                  <c:v>6.9</c:v>
                </c:pt>
                <c:pt idx="2228">
                  <c:v>6.89</c:v>
                </c:pt>
                <c:pt idx="2229">
                  <c:v>6.89</c:v>
                </c:pt>
                <c:pt idx="2230">
                  <c:v>6.89</c:v>
                </c:pt>
                <c:pt idx="2231">
                  <c:v>6.89</c:v>
                </c:pt>
                <c:pt idx="2232">
                  <c:v>6.89</c:v>
                </c:pt>
                <c:pt idx="2233">
                  <c:v>6.89</c:v>
                </c:pt>
                <c:pt idx="2234">
                  <c:v>6.87</c:v>
                </c:pt>
                <c:pt idx="2235">
                  <c:v>6.83</c:v>
                </c:pt>
                <c:pt idx="2236">
                  <c:v>6.83</c:v>
                </c:pt>
                <c:pt idx="2237">
                  <c:v>6.8</c:v>
                </c:pt>
                <c:pt idx="2238">
                  <c:v>6.8</c:v>
                </c:pt>
                <c:pt idx="2239">
                  <c:v>6.8</c:v>
                </c:pt>
                <c:pt idx="2240">
                  <c:v>6.81</c:v>
                </c:pt>
                <c:pt idx="2241">
                  <c:v>6.8</c:v>
                </c:pt>
              </c:numCache>
            </c:numRef>
          </c:val>
          <c:smooth val="0"/>
          <c:extLst xmlns:c16r2="http://schemas.microsoft.com/office/drawing/2015/06/chart">
            <c:ext xmlns:c16="http://schemas.microsoft.com/office/drawing/2014/chart" uri="{C3380CC4-5D6E-409C-BE32-E72D297353CC}">
              <c16:uniqueId val="{00000002-654C-423B-883D-52463F1383CC}"/>
            </c:ext>
          </c:extLst>
        </c:ser>
        <c:dLbls>
          <c:showLegendKey val="0"/>
          <c:showVal val="0"/>
          <c:showCatName val="0"/>
          <c:showSerName val="0"/>
          <c:showPercent val="0"/>
          <c:showBubbleSize val="0"/>
        </c:dLbls>
        <c:marker val="1"/>
        <c:smooth val="0"/>
        <c:axId val="187353552"/>
        <c:axId val="2061252928"/>
      </c:lineChart>
      <c:lineChart>
        <c:grouping val="standard"/>
        <c:varyColors val="0"/>
        <c:ser>
          <c:idx val="3"/>
          <c:order val="3"/>
          <c:tx>
            <c:strRef>
              <c:f>'2.1.'!$E$6</c:f>
              <c:strCache>
                <c:ptCount val="1"/>
                <c:pt idx="0">
                  <c:v>10Y average spread since 2017</c:v>
                </c:pt>
              </c:strCache>
            </c:strRef>
          </c:tx>
          <c:spPr>
            <a:ln w="28575" cap="rnd">
              <a:solidFill>
                <a:srgbClr val="00B050"/>
              </a:solidFill>
              <a:round/>
            </a:ln>
            <a:effectLst/>
          </c:spPr>
          <c:marker>
            <c:symbol val="none"/>
          </c:marker>
          <c:dLbls>
            <c:dLbl>
              <c:idx val="78"/>
              <c:layout/>
              <c:numFmt formatCode="#,##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'2.1.'!$A$7:$A$2248</c:f>
              <c:numCache>
                <c:formatCode>m/d/yyyy</c:formatCode>
                <c:ptCount val="2242"/>
                <c:pt idx="0">
                  <c:v>44602</c:v>
                </c:pt>
                <c:pt idx="1">
                  <c:v>44601</c:v>
                </c:pt>
                <c:pt idx="2">
                  <c:v>44600</c:v>
                </c:pt>
                <c:pt idx="3">
                  <c:v>44599</c:v>
                </c:pt>
                <c:pt idx="4">
                  <c:v>44598</c:v>
                </c:pt>
                <c:pt idx="5">
                  <c:v>44597</c:v>
                </c:pt>
                <c:pt idx="6">
                  <c:v>44596</c:v>
                </c:pt>
                <c:pt idx="7">
                  <c:v>44595</c:v>
                </c:pt>
                <c:pt idx="8">
                  <c:v>44594</c:v>
                </c:pt>
                <c:pt idx="9">
                  <c:v>44593</c:v>
                </c:pt>
                <c:pt idx="10">
                  <c:v>44592</c:v>
                </c:pt>
                <c:pt idx="11">
                  <c:v>44591</c:v>
                </c:pt>
                <c:pt idx="12">
                  <c:v>44590</c:v>
                </c:pt>
                <c:pt idx="13">
                  <c:v>44589</c:v>
                </c:pt>
                <c:pt idx="14">
                  <c:v>44588</c:v>
                </c:pt>
                <c:pt idx="15">
                  <c:v>44587</c:v>
                </c:pt>
                <c:pt idx="16">
                  <c:v>44586</c:v>
                </c:pt>
                <c:pt idx="17">
                  <c:v>44585</c:v>
                </c:pt>
                <c:pt idx="18">
                  <c:v>44584</c:v>
                </c:pt>
                <c:pt idx="19">
                  <c:v>44583</c:v>
                </c:pt>
                <c:pt idx="20">
                  <c:v>44582</c:v>
                </c:pt>
                <c:pt idx="21">
                  <c:v>44581</c:v>
                </c:pt>
                <c:pt idx="22">
                  <c:v>44580</c:v>
                </c:pt>
                <c:pt idx="23">
                  <c:v>44579</c:v>
                </c:pt>
                <c:pt idx="24">
                  <c:v>44578</c:v>
                </c:pt>
                <c:pt idx="25">
                  <c:v>44577</c:v>
                </c:pt>
                <c:pt idx="26">
                  <c:v>44576</c:v>
                </c:pt>
                <c:pt idx="27">
                  <c:v>44575</c:v>
                </c:pt>
                <c:pt idx="28">
                  <c:v>44574</c:v>
                </c:pt>
                <c:pt idx="29">
                  <c:v>44573</c:v>
                </c:pt>
                <c:pt idx="30">
                  <c:v>44572</c:v>
                </c:pt>
                <c:pt idx="31">
                  <c:v>44571</c:v>
                </c:pt>
                <c:pt idx="32">
                  <c:v>44570</c:v>
                </c:pt>
                <c:pt idx="33">
                  <c:v>44569</c:v>
                </c:pt>
                <c:pt idx="34">
                  <c:v>44568</c:v>
                </c:pt>
                <c:pt idx="35">
                  <c:v>44567</c:v>
                </c:pt>
                <c:pt idx="36">
                  <c:v>44566</c:v>
                </c:pt>
                <c:pt idx="37">
                  <c:v>44565</c:v>
                </c:pt>
                <c:pt idx="38">
                  <c:v>44564</c:v>
                </c:pt>
                <c:pt idx="39">
                  <c:v>44563</c:v>
                </c:pt>
                <c:pt idx="40">
                  <c:v>44562</c:v>
                </c:pt>
                <c:pt idx="41">
                  <c:v>44561</c:v>
                </c:pt>
                <c:pt idx="42">
                  <c:v>44560</c:v>
                </c:pt>
                <c:pt idx="43">
                  <c:v>44559</c:v>
                </c:pt>
                <c:pt idx="44">
                  <c:v>44558</c:v>
                </c:pt>
                <c:pt idx="45">
                  <c:v>44557</c:v>
                </c:pt>
                <c:pt idx="46">
                  <c:v>44556</c:v>
                </c:pt>
                <c:pt idx="47">
                  <c:v>44555</c:v>
                </c:pt>
                <c:pt idx="48">
                  <c:v>44554</c:v>
                </c:pt>
                <c:pt idx="49">
                  <c:v>44553</c:v>
                </c:pt>
                <c:pt idx="50">
                  <c:v>44552</c:v>
                </c:pt>
                <c:pt idx="51">
                  <c:v>44551</c:v>
                </c:pt>
                <c:pt idx="52">
                  <c:v>44550</c:v>
                </c:pt>
                <c:pt idx="53">
                  <c:v>44549</c:v>
                </c:pt>
                <c:pt idx="54">
                  <c:v>44548</c:v>
                </c:pt>
                <c:pt idx="55">
                  <c:v>44547</c:v>
                </c:pt>
                <c:pt idx="56">
                  <c:v>44546</c:v>
                </c:pt>
                <c:pt idx="57">
                  <c:v>44545</c:v>
                </c:pt>
                <c:pt idx="58">
                  <c:v>44544</c:v>
                </c:pt>
                <c:pt idx="59">
                  <c:v>44543</c:v>
                </c:pt>
                <c:pt idx="60">
                  <c:v>44542</c:v>
                </c:pt>
                <c:pt idx="61">
                  <c:v>44541</c:v>
                </c:pt>
                <c:pt idx="62">
                  <c:v>44540</c:v>
                </c:pt>
                <c:pt idx="63">
                  <c:v>44539</c:v>
                </c:pt>
                <c:pt idx="64">
                  <c:v>44538</c:v>
                </c:pt>
                <c:pt idx="65">
                  <c:v>44537</c:v>
                </c:pt>
                <c:pt idx="66">
                  <c:v>44536</c:v>
                </c:pt>
                <c:pt idx="67">
                  <c:v>44535</c:v>
                </c:pt>
                <c:pt idx="68">
                  <c:v>44534</c:v>
                </c:pt>
                <c:pt idx="69">
                  <c:v>44533</c:v>
                </c:pt>
                <c:pt idx="70">
                  <c:v>44532</c:v>
                </c:pt>
                <c:pt idx="71">
                  <c:v>44531</c:v>
                </c:pt>
                <c:pt idx="72">
                  <c:v>44530</c:v>
                </c:pt>
                <c:pt idx="73">
                  <c:v>44529</c:v>
                </c:pt>
                <c:pt idx="74">
                  <c:v>44528</c:v>
                </c:pt>
                <c:pt idx="75">
                  <c:v>44527</c:v>
                </c:pt>
                <c:pt idx="76">
                  <c:v>44526</c:v>
                </c:pt>
                <c:pt idx="77">
                  <c:v>44525</c:v>
                </c:pt>
                <c:pt idx="78">
                  <c:v>44524</c:v>
                </c:pt>
                <c:pt idx="79">
                  <c:v>44523</c:v>
                </c:pt>
                <c:pt idx="80">
                  <c:v>44522</c:v>
                </c:pt>
                <c:pt idx="81">
                  <c:v>44521</c:v>
                </c:pt>
                <c:pt idx="82">
                  <c:v>44520</c:v>
                </c:pt>
                <c:pt idx="83">
                  <c:v>44519</c:v>
                </c:pt>
                <c:pt idx="84">
                  <c:v>44518</c:v>
                </c:pt>
                <c:pt idx="85">
                  <c:v>44517</c:v>
                </c:pt>
                <c:pt idx="86">
                  <c:v>44516</c:v>
                </c:pt>
                <c:pt idx="87">
                  <c:v>44515</c:v>
                </c:pt>
                <c:pt idx="88">
                  <c:v>44514</c:v>
                </c:pt>
                <c:pt idx="89">
                  <c:v>44513</c:v>
                </c:pt>
                <c:pt idx="90">
                  <c:v>44512</c:v>
                </c:pt>
                <c:pt idx="91">
                  <c:v>44511</c:v>
                </c:pt>
                <c:pt idx="92">
                  <c:v>44510</c:v>
                </c:pt>
                <c:pt idx="93">
                  <c:v>44509</c:v>
                </c:pt>
                <c:pt idx="94">
                  <c:v>44508</c:v>
                </c:pt>
                <c:pt idx="95">
                  <c:v>44507</c:v>
                </c:pt>
                <c:pt idx="96">
                  <c:v>44506</c:v>
                </c:pt>
                <c:pt idx="97">
                  <c:v>44505</c:v>
                </c:pt>
                <c:pt idx="98">
                  <c:v>44504</c:v>
                </c:pt>
                <c:pt idx="99">
                  <c:v>44503</c:v>
                </c:pt>
                <c:pt idx="100">
                  <c:v>44502</c:v>
                </c:pt>
                <c:pt idx="101">
                  <c:v>44501</c:v>
                </c:pt>
                <c:pt idx="102">
                  <c:v>44500</c:v>
                </c:pt>
                <c:pt idx="103">
                  <c:v>44499</c:v>
                </c:pt>
                <c:pt idx="104">
                  <c:v>44498</c:v>
                </c:pt>
                <c:pt idx="105">
                  <c:v>44497</c:v>
                </c:pt>
                <c:pt idx="106">
                  <c:v>44496</c:v>
                </c:pt>
                <c:pt idx="107">
                  <c:v>44495</c:v>
                </c:pt>
                <c:pt idx="108">
                  <c:v>44494</c:v>
                </c:pt>
                <c:pt idx="109">
                  <c:v>44493</c:v>
                </c:pt>
                <c:pt idx="110">
                  <c:v>44492</c:v>
                </c:pt>
                <c:pt idx="111">
                  <c:v>44491</c:v>
                </c:pt>
                <c:pt idx="112">
                  <c:v>44490</c:v>
                </c:pt>
                <c:pt idx="113">
                  <c:v>44489</c:v>
                </c:pt>
                <c:pt idx="114">
                  <c:v>44488</c:v>
                </c:pt>
                <c:pt idx="115">
                  <c:v>44487</c:v>
                </c:pt>
                <c:pt idx="116">
                  <c:v>44486</c:v>
                </c:pt>
                <c:pt idx="117">
                  <c:v>44485</c:v>
                </c:pt>
                <c:pt idx="118">
                  <c:v>44484</c:v>
                </c:pt>
                <c:pt idx="119">
                  <c:v>44483</c:v>
                </c:pt>
                <c:pt idx="120">
                  <c:v>44482</c:v>
                </c:pt>
                <c:pt idx="121">
                  <c:v>44481</c:v>
                </c:pt>
                <c:pt idx="122">
                  <c:v>44480</c:v>
                </c:pt>
                <c:pt idx="123">
                  <c:v>44479</c:v>
                </c:pt>
                <c:pt idx="124">
                  <c:v>44478</c:v>
                </c:pt>
                <c:pt idx="125">
                  <c:v>44477</c:v>
                </c:pt>
                <c:pt idx="126">
                  <c:v>44476</c:v>
                </c:pt>
                <c:pt idx="127">
                  <c:v>44475</c:v>
                </c:pt>
                <c:pt idx="128">
                  <c:v>44474</c:v>
                </c:pt>
                <c:pt idx="129">
                  <c:v>44473</c:v>
                </c:pt>
                <c:pt idx="130">
                  <c:v>44472</c:v>
                </c:pt>
                <c:pt idx="131">
                  <c:v>44471</c:v>
                </c:pt>
                <c:pt idx="132">
                  <c:v>44470</c:v>
                </c:pt>
                <c:pt idx="133">
                  <c:v>44469</c:v>
                </c:pt>
                <c:pt idx="134">
                  <c:v>44468</c:v>
                </c:pt>
                <c:pt idx="135">
                  <c:v>44467</c:v>
                </c:pt>
                <c:pt idx="136">
                  <c:v>44466</c:v>
                </c:pt>
                <c:pt idx="137">
                  <c:v>44465</c:v>
                </c:pt>
                <c:pt idx="138">
                  <c:v>44464</c:v>
                </c:pt>
                <c:pt idx="139">
                  <c:v>44463</c:v>
                </c:pt>
                <c:pt idx="140">
                  <c:v>44462</c:v>
                </c:pt>
                <c:pt idx="141">
                  <c:v>44461</c:v>
                </c:pt>
                <c:pt idx="142">
                  <c:v>44460</c:v>
                </c:pt>
                <c:pt idx="143">
                  <c:v>44459</c:v>
                </c:pt>
                <c:pt idx="144">
                  <c:v>44458</c:v>
                </c:pt>
                <c:pt idx="145">
                  <c:v>44457</c:v>
                </c:pt>
                <c:pt idx="146">
                  <c:v>44456</c:v>
                </c:pt>
                <c:pt idx="147">
                  <c:v>44455</c:v>
                </c:pt>
                <c:pt idx="148">
                  <c:v>44454</c:v>
                </c:pt>
                <c:pt idx="149">
                  <c:v>44453</c:v>
                </c:pt>
                <c:pt idx="150">
                  <c:v>44452</c:v>
                </c:pt>
                <c:pt idx="151">
                  <c:v>44451</c:v>
                </c:pt>
                <c:pt idx="152">
                  <c:v>44450</c:v>
                </c:pt>
                <c:pt idx="153">
                  <c:v>44449</c:v>
                </c:pt>
                <c:pt idx="154">
                  <c:v>44448</c:v>
                </c:pt>
                <c:pt idx="155">
                  <c:v>44447</c:v>
                </c:pt>
                <c:pt idx="156">
                  <c:v>44446</c:v>
                </c:pt>
                <c:pt idx="157">
                  <c:v>44445</c:v>
                </c:pt>
                <c:pt idx="158">
                  <c:v>44444</c:v>
                </c:pt>
                <c:pt idx="159">
                  <c:v>44443</c:v>
                </c:pt>
                <c:pt idx="160">
                  <c:v>44442</c:v>
                </c:pt>
                <c:pt idx="161">
                  <c:v>44441</c:v>
                </c:pt>
                <c:pt idx="162">
                  <c:v>44440</c:v>
                </c:pt>
                <c:pt idx="163">
                  <c:v>44439</c:v>
                </c:pt>
                <c:pt idx="164">
                  <c:v>44438</c:v>
                </c:pt>
                <c:pt idx="165">
                  <c:v>44437</c:v>
                </c:pt>
                <c:pt idx="166">
                  <c:v>44436</c:v>
                </c:pt>
                <c:pt idx="167">
                  <c:v>44435</c:v>
                </c:pt>
                <c:pt idx="168">
                  <c:v>44434</c:v>
                </c:pt>
                <c:pt idx="169">
                  <c:v>44433</c:v>
                </c:pt>
                <c:pt idx="170">
                  <c:v>44432</c:v>
                </c:pt>
                <c:pt idx="171">
                  <c:v>44431</c:v>
                </c:pt>
                <c:pt idx="172">
                  <c:v>44430</c:v>
                </c:pt>
                <c:pt idx="173">
                  <c:v>44429</c:v>
                </c:pt>
                <c:pt idx="174">
                  <c:v>44428</c:v>
                </c:pt>
                <c:pt idx="175">
                  <c:v>44427</c:v>
                </c:pt>
                <c:pt idx="176">
                  <c:v>44426</c:v>
                </c:pt>
                <c:pt idx="177">
                  <c:v>44425</c:v>
                </c:pt>
                <c:pt idx="178">
                  <c:v>44424</c:v>
                </c:pt>
                <c:pt idx="179">
                  <c:v>44423</c:v>
                </c:pt>
                <c:pt idx="180">
                  <c:v>44422</c:v>
                </c:pt>
                <c:pt idx="181">
                  <c:v>44421</c:v>
                </c:pt>
                <c:pt idx="182">
                  <c:v>44420</c:v>
                </c:pt>
                <c:pt idx="183">
                  <c:v>44419</c:v>
                </c:pt>
                <c:pt idx="184">
                  <c:v>44418</c:v>
                </c:pt>
                <c:pt idx="185">
                  <c:v>44417</c:v>
                </c:pt>
                <c:pt idx="186">
                  <c:v>44416</c:v>
                </c:pt>
                <c:pt idx="187">
                  <c:v>44415</c:v>
                </c:pt>
                <c:pt idx="188">
                  <c:v>44414</c:v>
                </c:pt>
                <c:pt idx="189">
                  <c:v>44413</c:v>
                </c:pt>
                <c:pt idx="190">
                  <c:v>44412</c:v>
                </c:pt>
                <c:pt idx="191">
                  <c:v>44411</c:v>
                </c:pt>
                <c:pt idx="192">
                  <c:v>44410</c:v>
                </c:pt>
                <c:pt idx="193">
                  <c:v>44409</c:v>
                </c:pt>
                <c:pt idx="194">
                  <c:v>44408</c:v>
                </c:pt>
                <c:pt idx="195">
                  <c:v>44407</c:v>
                </c:pt>
                <c:pt idx="196">
                  <c:v>44406</c:v>
                </c:pt>
                <c:pt idx="197">
                  <c:v>44405</c:v>
                </c:pt>
                <c:pt idx="198">
                  <c:v>44404</c:v>
                </c:pt>
                <c:pt idx="199">
                  <c:v>44403</c:v>
                </c:pt>
                <c:pt idx="200">
                  <c:v>44402</c:v>
                </c:pt>
                <c:pt idx="201">
                  <c:v>44401</c:v>
                </c:pt>
                <c:pt idx="202">
                  <c:v>44400</c:v>
                </c:pt>
                <c:pt idx="203">
                  <c:v>44399</c:v>
                </c:pt>
                <c:pt idx="204">
                  <c:v>44398</c:v>
                </c:pt>
                <c:pt idx="205">
                  <c:v>44397</c:v>
                </c:pt>
                <c:pt idx="206">
                  <c:v>44396</c:v>
                </c:pt>
                <c:pt idx="207">
                  <c:v>44395</c:v>
                </c:pt>
                <c:pt idx="208">
                  <c:v>44394</c:v>
                </c:pt>
                <c:pt idx="209">
                  <c:v>44393</c:v>
                </c:pt>
                <c:pt idx="210">
                  <c:v>44392</c:v>
                </c:pt>
                <c:pt idx="211">
                  <c:v>44391</c:v>
                </c:pt>
                <c:pt idx="212">
                  <c:v>44390</c:v>
                </c:pt>
                <c:pt idx="213">
                  <c:v>44389</c:v>
                </c:pt>
                <c:pt idx="214">
                  <c:v>44388</c:v>
                </c:pt>
                <c:pt idx="215">
                  <c:v>44387</c:v>
                </c:pt>
                <c:pt idx="216">
                  <c:v>44386</c:v>
                </c:pt>
                <c:pt idx="217">
                  <c:v>44385</c:v>
                </c:pt>
                <c:pt idx="218">
                  <c:v>44384</c:v>
                </c:pt>
                <c:pt idx="219">
                  <c:v>44383</c:v>
                </c:pt>
                <c:pt idx="220">
                  <c:v>44382</c:v>
                </c:pt>
                <c:pt idx="221">
                  <c:v>44381</c:v>
                </c:pt>
                <c:pt idx="222">
                  <c:v>44380</c:v>
                </c:pt>
                <c:pt idx="223">
                  <c:v>44379</c:v>
                </c:pt>
                <c:pt idx="224">
                  <c:v>44378</c:v>
                </c:pt>
                <c:pt idx="225">
                  <c:v>44377</c:v>
                </c:pt>
                <c:pt idx="226">
                  <c:v>44376</c:v>
                </c:pt>
                <c:pt idx="227">
                  <c:v>44375</c:v>
                </c:pt>
                <c:pt idx="228">
                  <c:v>44374</c:v>
                </c:pt>
                <c:pt idx="229">
                  <c:v>44373</c:v>
                </c:pt>
                <c:pt idx="230">
                  <c:v>44372</c:v>
                </c:pt>
                <c:pt idx="231">
                  <c:v>44371</c:v>
                </c:pt>
                <c:pt idx="232">
                  <c:v>44370</c:v>
                </c:pt>
                <c:pt idx="233">
                  <c:v>44369</c:v>
                </c:pt>
                <c:pt idx="234">
                  <c:v>44368</c:v>
                </c:pt>
                <c:pt idx="235">
                  <c:v>44367</c:v>
                </c:pt>
                <c:pt idx="236">
                  <c:v>44366</c:v>
                </c:pt>
                <c:pt idx="237">
                  <c:v>44365</c:v>
                </c:pt>
                <c:pt idx="238">
                  <c:v>44364</c:v>
                </c:pt>
                <c:pt idx="239">
                  <c:v>44363</c:v>
                </c:pt>
                <c:pt idx="240">
                  <c:v>44362</c:v>
                </c:pt>
                <c:pt idx="241">
                  <c:v>44361</c:v>
                </c:pt>
                <c:pt idx="242">
                  <c:v>44360</c:v>
                </c:pt>
                <c:pt idx="243">
                  <c:v>44359</c:v>
                </c:pt>
                <c:pt idx="244">
                  <c:v>44358</c:v>
                </c:pt>
                <c:pt idx="245">
                  <c:v>44357</c:v>
                </c:pt>
                <c:pt idx="246">
                  <c:v>44356</c:v>
                </c:pt>
                <c:pt idx="247">
                  <c:v>44355</c:v>
                </c:pt>
                <c:pt idx="248">
                  <c:v>44354</c:v>
                </c:pt>
                <c:pt idx="249">
                  <c:v>44353</c:v>
                </c:pt>
                <c:pt idx="250">
                  <c:v>44352</c:v>
                </c:pt>
                <c:pt idx="251">
                  <c:v>44351</c:v>
                </c:pt>
                <c:pt idx="252">
                  <c:v>44350</c:v>
                </c:pt>
                <c:pt idx="253">
                  <c:v>44349</c:v>
                </c:pt>
                <c:pt idx="254">
                  <c:v>44348</c:v>
                </c:pt>
                <c:pt idx="255">
                  <c:v>44347</c:v>
                </c:pt>
                <c:pt idx="256">
                  <c:v>44346</c:v>
                </c:pt>
                <c:pt idx="257">
                  <c:v>44345</c:v>
                </c:pt>
                <c:pt idx="258">
                  <c:v>44344</c:v>
                </c:pt>
                <c:pt idx="259">
                  <c:v>44343</c:v>
                </c:pt>
                <c:pt idx="260">
                  <c:v>44342</c:v>
                </c:pt>
                <c:pt idx="261">
                  <c:v>44341</c:v>
                </c:pt>
                <c:pt idx="262">
                  <c:v>44340</c:v>
                </c:pt>
                <c:pt idx="263">
                  <c:v>44339</c:v>
                </c:pt>
                <c:pt idx="264">
                  <c:v>44338</c:v>
                </c:pt>
                <c:pt idx="265">
                  <c:v>44337</c:v>
                </c:pt>
                <c:pt idx="266">
                  <c:v>44336</c:v>
                </c:pt>
                <c:pt idx="267">
                  <c:v>44335</c:v>
                </c:pt>
                <c:pt idx="268">
                  <c:v>44334</c:v>
                </c:pt>
                <c:pt idx="269">
                  <c:v>44333</c:v>
                </c:pt>
                <c:pt idx="270">
                  <c:v>44332</c:v>
                </c:pt>
                <c:pt idx="271">
                  <c:v>44331</c:v>
                </c:pt>
                <c:pt idx="272">
                  <c:v>44330</c:v>
                </c:pt>
                <c:pt idx="273">
                  <c:v>44329</c:v>
                </c:pt>
                <c:pt idx="274">
                  <c:v>44328</c:v>
                </c:pt>
                <c:pt idx="275">
                  <c:v>44327</c:v>
                </c:pt>
                <c:pt idx="276">
                  <c:v>44326</c:v>
                </c:pt>
                <c:pt idx="277">
                  <c:v>44325</c:v>
                </c:pt>
                <c:pt idx="278">
                  <c:v>44324</c:v>
                </c:pt>
                <c:pt idx="279">
                  <c:v>44323</c:v>
                </c:pt>
                <c:pt idx="280">
                  <c:v>44322</c:v>
                </c:pt>
                <c:pt idx="281">
                  <c:v>44321</c:v>
                </c:pt>
                <c:pt idx="282">
                  <c:v>44320</c:v>
                </c:pt>
                <c:pt idx="283">
                  <c:v>44319</c:v>
                </c:pt>
                <c:pt idx="284">
                  <c:v>44318</c:v>
                </c:pt>
                <c:pt idx="285">
                  <c:v>44317</c:v>
                </c:pt>
                <c:pt idx="286">
                  <c:v>44316</c:v>
                </c:pt>
                <c:pt idx="287">
                  <c:v>44315</c:v>
                </c:pt>
                <c:pt idx="288">
                  <c:v>44314</c:v>
                </c:pt>
                <c:pt idx="289">
                  <c:v>44313</c:v>
                </c:pt>
                <c:pt idx="290">
                  <c:v>44312</c:v>
                </c:pt>
                <c:pt idx="291">
                  <c:v>44311</c:v>
                </c:pt>
                <c:pt idx="292">
                  <c:v>44310</c:v>
                </c:pt>
                <c:pt idx="293">
                  <c:v>44309</c:v>
                </c:pt>
                <c:pt idx="294">
                  <c:v>44308</c:v>
                </c:pt>
                <c:pt idx="295">
                  <c:v>44307</c:v>
                </c:pt>
                <c:pt idx="296">
                  <c:v>44306</c:v>
                </c:pt>
                <c:pt idx="297">
                  <c:v>44305</c:v>
                </c:pt>
                <c:pt idx="298">
                  <c:v>44304</c:v>
                </c:pt>
                <c:pt idx="299">
                  <c:v>44303</c:v>
                </c:pt>
                <c:pt idx="300">
                  <c:v>44302</c:v>
                </c:pt>
                <c:pt idx="301">
                  <c:v>44301</c:v>
                </c:pt>
                <c:pt idx="302">
                  <c:v>44300</c:v>
                </c:pt>
                <c:pt idx="303">
                  <c:v>44299</c:v>
                </c:pt>
                <c:pt idx="304">
                  <c:v>44298</c:v>
                </c:pt>
                <c:pt idx="305">
                  <c:v>44297</c:v>
                </c:pt>
                <c:pt idx="306">
                  <c:v>44296</c:v>
                </c:pt>
                <c:pt idx="307">
                  <c:v>44295</c:v>
                </c:pt>
                <c:pt idx="308">
                  <c:v>44294</c:v>
                </c:pt>
                <c:pt idx="309">
                  <c:v>44293</c:v>
                </c:pt>
                <c:pt idx="310">
                  <c:v>44292</c:v>
                </c:pt>
                <c:pt idx="311">
                  <c:v>44291</c:v>
                </c:pt>
                <c:pt idx="312">
                  <c:v>44290</c:v>
                </c:pt>
                <c:pt idx="313">
                  <c:v>44289</c:v>
                </c:pt>
                <c:pt idx="314">
                  <c:v>44288</c:v>
                </c:pt>
                <c:pt idx="315">
                  <c:v>44287</c:v>
                </c:pt>
                <c:pt idx="316">
                  <c:v>44286</c:v>
                </c:pt>
                <c:pt idx="317">
                  <c:v>44285</c:v>
                </c:pt>
                <c:pt idx="318">
                  <c:v>44284</c:v>
                </c:pt>
                <c:pt idx="319">
                  <c:v>44283</c:v>
                </c:pt>
                <c:pt idx="320">
                  <c:v>44282</c:v>
                </c:pt>
                <c:pt idx="321">
                  <c:v>44281</c:v>
                </c:pt>
                <c:pt idx="322">
                  <c:v>44280</c:v>
                </c:pt>
                <c:pt idx="323">
                  <c:v>44279</c:v>
                </c:pt>
                <c:pt idx="324">
                  <c:v>44278</c:v>
                </c:pt>
                <c:pt idx="325">
                  <c:v>44277</c:v>
                </c:pt>
                <c:pt idx="326">
                  <c:v>44276</c:v>
                </c:pt>
                <c:pt idx="327">
                  <c:v>44275</c:v>
                </c:pt>
                <c:pt idx="328">
                  <c:v>44274</c:v>
                </c:pt>
                <c:pt idx="329">
                  <c:v>44273</c:v>
                </c:pt>
                <c:pt idx="330">
                  <c:v>44272</c:v>
                </c:pt>
                <c:pt idx="331">
                  <c:v>44271</c:v>
                </c:pt>
                <c:pt idx="332">
                  <c:v>44270</c:v>
                </c:pt>
                <c:pt idx="333">
                  <c:v>44269</c:v>
                </c:pt>
                <c:pt idx="334">
                  <c:v>44268</c:v>
                </c:pt>
                <c:pt idx="335">
                  <c:v>44267</c:v>
                </c:pt>
                <c:pt idx="336">
                  <c:v>44266</c:v>
                </c:pt>
                <c:pt idx="337">
                  <c:v>44265</c:v>
                </c:pt>
                <c:pt idx="338">
                  <c:v>44264</c:v>
                </c:pt>
                <c:pt idx="339">
                  <c:v>44263</c:v>
                </c:pt>
                <c:pt idx="340">
                  <c:v>44262</c:v>
                </c:pt>
                <c:pt idx="341">
                  <c:v>44261</c:v>
                </c:pt>
                <c:pt idx="342">
                  <c:v>44260</c:v>
                </c:pt>
                <c:pt idx="343">
                  <c:v>44259</c:v>
                </c:pt>
                <c:pt idx="344">
                  <c:v>44258</c:v>
                </c:pt>
                <c:pt idx="345">
                  <c:v>44257</c:v>
                </c:pt>
                <c:pt idx="346">
                  <c:v>44256</c:v>
                </c:pt>
                <c:pt idx="347">
                  <c:v>44255</c:v>
                </c:pt>
                <c:pt idx="348">
                  <c:v>44254</c:v>
                </c:pt>
                <c:pt idx="349">
                  <c:v>44253</c:v>
                </c:pt>
                <c:pt idx="350">
                  <c:v>44252</c:v>
                </c:pt>
                <c:pt idx="351">
                  <c:v>44251</c:v>
                </c:pt>
                <c:pt idx="352">
                  <c:v>44250</c:v>
                </c:pt>
                <c:pt idx="353">
                  <c:v>44249</c:v>
                </c:pt>
                <c:pt idx="354">
                  <c:v>44248</c:v>
                </c:pt>
                <c:pt idx="355">
                  <c:v>44247</c:v>
                </c:pt>
                <c:pt idx="356">
                  <c:v>44246</c:v>
                </c:pt>
                <c:pt idx="357">
                  <c:v>44245</c:v>
                </c:pt>
                <c:pt idx="358">
                  <c:v>44244</c:v>
                </c:pt>
                <c:pt idx="359">
                  <c:v>44243</c:v>
                </c:pt>
                <c:pt idx="360">
                  <c:v>44242</c:v>
                </c:pt>
                <c:pt idx="361">
                  <c:v>44241</c:v>
                </c:pt>
                <c:pt idx="362">
                  <c:v>44240</c:v>
                </c:pt>
                <c:pt idx="363">
                  <c:v>44239</c:v>
                </c:pt>
                <c:pt idx="364">
                  <c:v>44238</c:v>
                </c:pt>
                <c:pt idx="365">
                  <c:v>44237</c:v>
                </c:pt>
                <c:pt idx="366">
                  <c:v>44236</c:v>
                </c:pt>
                <c:pt idx="367">
                  <c:v>44235</c:v>
                </c:pt>
                <c:pt idx="368">
                  <c:v>44234</c:v>
                </c:pt>
                <c:pt idx="369">
                  <c:v>44233</c:v>
                </c:pt>
                <c:pt idx="370">
                  <c:v>44232</c:v>
                </c:pt>
                <c:pt idx="371">
                  <c:v>44231</c:v>
                </c:pt>
                <c:pt idx="372">
                  <c:v>44230</c:v>
                </c:pt>
                <c:pt idx="373">
                  <c:v>44229</c:v>
                </c:pt>
                <c:pt idx="374">
                  <c:v>44228</c:v>
                </c:pt>
                <c:pt idx="375">
                  <c:v>44227</c:v>
                </c:pt>
                <c:pt idx="376">
                  <c:v>44226</c:v>
                </c:pt>
                <c:pt idx="377">
                  <c:v>44225</c:v>
                </c:pt>
                <c:pt idx="378">
                  <c:v>44224</c:v>
                </c:pt>
                <c:pt idx="379">
                  <c:v>44223</c:v>
                </c:pt>
                <c:pt idx="380">
                  <c:v>44222</c:v>
                </c:pt>
                <c:pt idx="381">
                  <c:v>44221</c:v>
                </c:pt>
                <c:pt idx="382">
                  <c:v>44220</c:v>
                </c:pt>
                <c:pt idx="383">
                  <c:v>44219</c:v>
                </c:pt>
                <c:pt idx="384">
                  <c:v>44218</c:v>
                </c:pt>
                <c:pt idx="385">
                  <c:v>44217</c:v>
                </c:pt>
                <c:pt idx="386">
                  <c:v>44216</c:v>
                </c:pt>
                <c:pt idx="387">
                  <c:v>44215</c:v>
                </c:pt>
                <c:pt idx="388">
                  <c:v>44214</c:v>
                </c:pt>
                <c:pt idx="389">
                  <c:v>44213</c:v>
                </c:pt>
                <c:pt idx="390">
                  <c:v>44212</c:v>
                </c:pt>
                <c:pt idx="391">
                  <c:v>44211</c:v>
                </c:pt>
                <c:pt idx="392">
                  <c:v>44210</c:v>
                </c:pt>
                <c:pt idx="393">
                  <c:v>44209</c:v>
                </c:pt>
                <c:pt idx="394">
                  <c:v>44208</c:v>
                </c:pt>
                <c:pt idx="395">
                  <c:v>44207</c:v>
                </c:pt>
                <c:pt idx="396">
                  <c:v>44206</c:v>
                </c:pt>
                <c:pt idx="397">
                  <c:v>44205</c:v>
                </c:pt>
                <c:pt idx="398">
                  <c:v>44204</c:v>
                </c:pt>
                <c:pt idx="399">
                  <c:v>44203</c:v>
                </c:pt>
                <c:pt idx="400">
                  <c:v>44202</c:v>
                </c:pt>
                <c:pt idx="401">
                  <c:v>44201</c:v>
                </c:pt>
                <c:pt idx="402">
                  <c:v>44200</c:v>
                </c:pt>
                <c:pt idx="403">
                  <c:v>44199</c:v>
                </c:pt>
                <c:pt idx="404">
                  <c:v>44198</c:v>
                </c:pt>
                <c:pt idx="405">
                  <c:v>44197</c:v>
                </c:pt>
                <c:pt idx="406">
                  <c:v>44196</c:v>
                </c:pt>
                <c:pt idx="407">
                  <c:v>44195</c:v>
                </c:pt>
                <c:pt idx="408">
                  <c:v>44194</c:v>
                </c:pt>
                <c:pt idx="409">
                  <c:v>44193</c:v>
                </c:pt>
                <c:pt idx="410">
                  <c:v>44192</c:v>
                </c:pt>
                <c:pt idx="411">
                  <c:v>44191</c:v>
                </c:pt>
                <c:pt idx="412">
                  <c:v>44190</c:v>
                </c:pt>
                <c:pt idx="413">
                  <c:v>44189</c:v>
                </c:pt>
                <c:pt idx="414">
                  <c:v>44188</c:v>
                </c:pt>
                <c:pt idx="415">
                  <c:v>44187</c:v>
                </c:pt>
                <c:pt idx="416">
                  <c:v>44186</c:v>
                </c:pt>
                <c:pt idx="417">
                  <c:v>44185</c:v>
                </c:pt>
                <c:pt idx="418">
                  <c:v>44184</c:v>
                </c:pt>
                <c:pt idx="419">
                  <c:v>44183</c:v>
                </c:pt>
                <c:pt idx="420">
                  <c:v>44182</c:v>
                </c:pt>
                <c:pt idx="421">
                  <c:v>44181</c:v>
                </c:pt>
                <c:pt idx="422">
                  <c:v>44180</c:v>
                </c:pt>
                <c:pt idx="423">
                  <c:v>44179</c:v>
                </c:pt>
                <c:pt idx="424">
                  <c:v>44178</c:v>
                </c:pt>
                <c:pt idx="425">
                  <c:v>44177</c:v>
                </c:pt>
                <c:pt idx="426">
                  <c:v>44176</c:v>
                </c:pt>
                <c:pt idx="427">
                  <c:v>44175</c:v>
                </c:pt>
                <c:pt idx="428">
                  <c:v>44174</c:v>
                </c:pt>
                <c:pt idx="429">
                  <c:v>44173</c:v>
                </c:pt>
                <c:pt idx="430">
                  <c:v>44172</c:v>
                </c:pt>
                <c:pt idx="431">
                  <c:v>44171</c:v>
                </c:pt>
                <c:pt idx="432">
                  <c:v>44170</c:v>
                </c:pt>
                <c:pt idx="433">
                  <c:v>44169</c:v>
                </c:pt>
                <c:pt idx="434">
                  <c:v>44168</c:v>
                </c:pt>
                <c:pt idx="435">
                  <c:v>44167</c:v>
                </c:pt>
                <c:pt idx="436">
                  <c:v>44166</c:v>
                </c:pt>
                <c:pt idx="437">
                  <c:v>44165</c:v>
                </c:pt>
                <c:pt idx="438">
                  <c:v>44164</c:v>
                </c:pt>
                <c:pt idx="439">
                  <c:v>44163</c:v>
                </c:pt>
                <c:pt idx="440">
                  <c:v>44162</c:v>
                </c:pt>
                <c:pt idx="441">
                  <c:v>44161</c:v>
                </c:pt>
                <c:pt idx="442">
                  <c:v>44160</c:v>
                </c:pt>
                <c:pt idx="443">
                  <c:v>44159</c:v>
                </c:pt>
                <c:pt idx="444">
                  <c:v>44158</c:v>
                </c:pt>
                <c:pt idx="445">
                  <c:v>44157</c:v>
                </c:pt>
                <c:pt idx="446">
                  <c:v>44156</c:v>
                </c:pt>
                <c:pt idx="447">
                  <c:v>44155</c:v>
                </c:pt>
                <c:pt idx="448">
                  <c:v>44154</c:v>
                </c:pt>
                <c:pt idx="449">
                  <c:v>44153</c:v>
                </c:pt>
                <c:pt idx="450">
                  <c:v>44152</c:v>
                </c:pt>
                <c:pt idx="451">
                  <c:v>44151</c:v>
                </c:pt>
                <c:pt idx="452">
                  <c:v>44150</c:v>
                </c:pt>
                <c:pt idx="453">
                  <c:v>44149</c:v>
                </c:pt>
                <c:pt idx="454">
                  <c:v>44148</c:v>
                </c:pt>
                <c:pt idx="455">
                  <c:v>44147</c:v>
                </c:pt>
                <c:pt idx="456">
                  <c:v>44146</c:v>
                </c:pt>
                <c:pt idx="457">
                  <c:v>44145</c:v>
                </c:pt>
                <c:pt idx="458">
                  <c:v>44144</c:v>
                </c:pt>
                <c:pt idx="459">
                  <c:v>44143</c:v>
                </c:pt>
                <c:pt idx="460">
                  <c:v>44142</c:v>
                </c:pt>
                <c:pt idx="461">
                  <c:v>44141</c:v>
                </c:pt>
                <c:pt idx="462">
                  <c:v>44140</c:v>
                </c:pt>
                <c:pt idx="463">
                  <c:v>44139</c:v>
                </c:pt>
                <c:pt idx="464">
                  <c:v>44138</c:v>
                </c:pt>
                <c:pt idx="465">
                  <c:v>44137</c:v>
                </c:pt>
                <c:pt idx="466">
                  <c:v>44136</c:v>
                </c:pt>
                <c:pt idx="467">
                  <c:v>44135</c:v>
                </c:pt>
                <c:pt idx="468">
                  <c:v>44134</c:v>
                </c:pt>
                <c:pt idx="469">
                  <c:v>44133</c:v>
                </c:pt>
                <c:pt idx="470">
                  <c:v>44132</c:v>
                </c:pt>
                <c:pt idx="471">
                  <c:v>44131</c:v>
                </c:pt>
                <c:pt idx="472">
                  <c:v>44130</c:v>
                </c:pt>
                <c:pt idx="473">
                  <c:v>44129</c:v>
                </c:pt>
                <c:pt idx="474">
                  <c:v>44128</c:v>
                </c:pt>
                <c:pt idx="475">
                  <c:v>44127</c:v>
                </c:pt>
                <c:pt idx="476">
                  <c:v>44126</c:v>
                </c:pt>
                <c:pt idx="477">
                  <c:v>44125</c:v>
                </c:pt>
                <c:pt idx="478">
                  <c:v>44124</c:v>
                </c:pt>
                <c:pt idx="479">
                  <c:v>44123</c:v>
                </c:pt>
                <c:pt idx="480">
                  <c:v>44122</c:v>
                </c:pt>
                <c:pt idx="481">
                  <c:v>44121</c:v>
                </c:pt>
                <c:pt idx="482">
                  <c:v>44120</c:v>
                </c:pt>
                <c:pt idx="483">
                  <c:v>44119</c:v>
                </c:pt>
                <c:pt idx="484">
                  <c:v>44118</c:v>
                </c:pt>
                <c:pt idx="485">
                  <c:v>44117</c:v>
                </c:pt>
                <c:pt idx="486">
                  <c:v>44116</c:v>
                </c:pt>
                <c:pt idx="487">
                  <c:v>44115</c:v>
                </c:pt>
                <c:pt idx="488">
                  <c:v>44114</c:v>
                </c:pt>
                <c:pt idx="489">
                  <c:v>44113</c:v>
                </c:pt>
                <c:pt idx="490">
                  <c:v>44112</c:v>
                </c:pt>
                <c:pt idx="491">
                  <c:v>44111</c:v>
                </c:pt>
                <c:pt idx="492">
                  <c:v>44110</c:v>
                </c:pt>
                <c:pt idx="493">
                  <c:v>44109</c:v>
                </c:pt>
                <c:pt idx="494">
                  <c:v>44108</c:v>
                </c:pt>
                <c:pt idx="495">
                  <c:v>44107</c:v>
                </c:pt>
                <c:pt idx="496">
                  <c:v>44106</c:v>
                </c:pt>
                <c:pt idx="497">
                  <c:v>44105</c:v>
                </c:pt>
                <c:pt idx="498">
                  <c:v>44104</c:v>
                </c:pt>
                <c:pt idx="499">
                  <c:v>44103</c:v>
                </c:pt>
                <c:pt idx="500">
                  <c:v>44102</c:v>
                </c:pt>
                <c:pt idx="501">
                  <c:v>44101</c:v>
                </c:pt>
                <c:pt idx="502">
                  <c:v>44100</c:v>
                </c:pt>
                <c:pt idx="503">
                  <c:v>44099</c:v>
                </c:pt>
                <c:pt idx="504">
                  <c:v>44098</c:v>
                </c:pt>
                <c:pt idx="505">
                  <c:v>44097</c:v>
                </c:pt>
                <c:pt idx="506">
                  <c:v>44096</c:v>
                </c:pt>
                <c:pt idx="507">
                  <c:v>44095</c:v>
                </c:pt>
                <c:pt idx="508">
                  <c:v>44094</c:v>
                </c:pt>
                <c:pt idx="509">
                  <c:v>44093</c:v>
                </c:pt>
                <c:pt idx="510">
                  <c:v>44092</c:v>
                </c:pt>
                <c:pt idx="511">
                  <c:v>44091</c:v>
                </c:pt>
                <c:pt idx="512">
                  <c:v>44090</c:v>
                </c:pt>
                <c:pt idx="513">
                  <c:v>44089</c:v>
                </c:pt>
                <c:pt idx="514">
                  <c:v>44088</c:v>
                </c:pt>
                <c:pt idx="515">
                  <c:v>44087</c:v>
                </c:pt>
                <c:pt idx="516">
                  <c:v>44086</c:v>
                </c:pt>
                <c:pt idx="517">
                  <c:v>44085</c:v>
                </c:pt>
                <c:pt idx="518">
                  <c:v>44084</c:v>
                </c:pt>
                <c:pt idx="519">
                  <c:v>44083</c:v>
                </c:pt>
                <c:pt idx="520">
                  <c:v>44082</c:v>
                </c:pt>
                <c:pt idx="521">
                  <c:v>44081</c:v>
                </c:pt>
                <c:pt idx="522">
                  <c:v>44080</c:v>
                </c:pt>
                <c:pt idx="523">
                  <c:v>44079</c:v>
                </c:pt>
                <c:pt idx="524">
                  <c:v>44078</c:v>
                </c:pt>
                <c:pt idx="525">
                  <c:v>44077</c:v>
                </c:pt>
                <c:pt idx="526">
                  <c:v>44076</c:v>
                </c:pt>
                <c:pt idx="527">
                  <c:v>44075</c:v>
                </c:pt>
                <c:pt idx="528">
                  <c:v>44074</c:v>
                </c:pt>
                <c:pt idx="529">
                  <c:v>44073</c:v>
                </c:pt>
                <c:pt idx="530">
                  <c:v>44072</c:v>
                </c:pt>
                <c:pt idx="531">
                  <c:v>44071</c:v>
                </c:pt>
                <c:pt idx="532">
                  <c:v>44070</c:v>
                </c:pt>
                <c:pt idx="533">
                  <c:v>44069</c:v>
                </c:pt>
                <c:pt idx="534">
                  <c:v>44068</c:v>
                </c:pt>
                <c:pt idx="535">
                  <c:v>44067</c:v>
                </c:pt>
                <c:pt idx="536">
                  <c:v>44066</c:v>
                </c:pt>
                <c:pt idx="537">
                  <c:v>44065</c:v>
                </c:pt>
                <c:pt idx="538">
                  <c:v>44064</c:v>
                </c:pt>
                <c:pt idx="539">
                  <c:v>44063</c:v>
                </c:pt>
                <c:pt idx="540">
                  <c:v>44062</c:v>
                </c:pt>
                <c:pt idx="541">
                  <c:v>44061</c:v>
                </c:pt>
                <c:pt idx="542">
                  <c:v>44060</c:v>
                </c:pt>
                <c:pt idx="543">
                  <c:v>44059</c:v>
                </c:pt>
                <c:pt idx="544">
                  <c:v>44058</c:v>
                </c:pt>
                <c:pt idx="545">
                  <c:v>44057</c:v>
                </c:pt>
                <c:pt idx="546">
                  <c:v>44056</c:v>
                </c:pt>
                <c:pt idx="547">
                  <c:v>44055</c:v>
                </c:pt>
                <c:pt idx="548">
                  <c:v>44054</c:v>
                </c:pt>
                <c:pt idx="549">
                  <c:v>44053</c:v>
                </c:pt>
                <c:pt idx="550">
                  <c:v>44052</c:v>
                </c:pt>
                <c:pt idx="551">
                  <c:v>44051</c:v>
                </c:pt>
                <c:pt idx="552">
                  <c:v>44050</c:v>
                </c:pt>
                <c:pt idx="553">
                  <c:v>44049</c:v>
                </c:pt>
                <c:pt idx="554">
                  <c:v>44048</c:v>
                </c:pt>
                <c:pt idx="555">
                  <c:v>44047</c:v>
                </c:pt>
                <c:pt idx="556">
                  <c:v>44046</c:v>
                </c:pt>
                <c:pt idx="557">
                  <c:v>44045</c:v>
                </c:pt>
                <c:pt idx="558">
                  <c:v>44044</c:v>
                </c:pt>
                <c:pt idx="559">
                  <c:v>44043</c:v>
                </c:pt>
                <c:pt idx="560">
                  <c:v>44042</c:v>
                </c:pt>
                <c:pt idx="561">
                  <c:v>44041</c:v>
                </c:pt>
                <c:pt idx="562">
                  <c:v>44040</c:v>
                </c:pt>
                <c:pt idx="563">
                  <c:v>44039</c:v>
                </c:pt>
                <c:pt idx="564">
                  <c:v>44038</c:v>
                </c:pt>
                <c:pt idx="565">
                  <c:v>44037</c:v>
                </c:pt>
                <c:pt idx="566">
                  <c:v>44036</c:v>
                </c:pt>
                <c:pt idx="567">
                  <c:v>44035</c:v>
                </c:pt>
                <c:pt idx="568">
                  <c:v>44034</c:v>
                </c:pt>
                <c:pt idx="569">
                  <c:v>44033</c:v>
                </c:pt>
                <c:pt idx="570">
                  <c:v>44032</c:v>
                </c:pt>
                <c:pt idx="571">
                  <c:v>44031</c:v>
                </c:pt>
                <c:pt idx="572">
                  <c:v>44030</c:v>
                </c:pt>
                <c:pt idx="573">
                  <c:v>44029</c:v>
                </c:pt>
                <c:pt idx="574">
                  <c:v>44028</c:v>
                </c:pt>
                <c:pt idx="575">
                  <c:v>44027</c:v>
                </c:pt>
                <c:pt idx="576">
                  <c:v>44026</c:v>
                </c:pt>
                <c:pt idx="577">
                  <c:v>44025</c:v>
                </c:pt>
                <c:pt idx="578">
                  <c:v>44024</c:v>
                </c:pt>
                <c:pt idx="579">
                  <c:v>44023</c:v>
                </c:pt>
                <c:pt idx="580">
                  <c:v>44022</c:v>
                </c:pt>
                <c:pt idx="581">
                  <c:v>44021</c:v>
                </c:pt>
                <c:pt idx="582">
                  <c:v>44020</c:v>
                </c:pt>
                <c:pt idx="583">
                  <c:v>44019</c:v>
                </c:pt>
                <c:pt idx="584">
                  <c:v>44018</c:v>
                </c:pt>
                <c:pt idx="585">
                  <c:v>44017</c:v>
                </c:pt>
                <c:pt idx="586">
                  <c:v>44016</c:v>
                </c:pt>
                <c:pt idx="587">
                  <c:v>44015</c:v>
                </c:pt>
                <c:pt idx="588">
                  <c:v>44014</c:v>
                </c:pt>
                <c:pt idx="589">
                  <c:v>44013</c:v>
                </c:pt>
                <c:pt idx="590">
                  <c:v>44012</c:v>
                </c:pt>
                <c:pt idx="591">
                  <c:v>44011</c:v>
                </c:pt>
                <c:pt idx="592">
                  <c:v>44010</c:v>
                </c:pt>
                <c:pt idx="593">
                  <c:v>44009</c:v>
                </c:pt>
                <c:pt idx="594">
                  <c:v>44008</c:v>
                </c:pt>
                <c:pt idx="595">
                  <c:v>44007</c:v>
                </c:pt>
                <c:pt idx="596">
                  <c:v>44006</c:v>
                </c:pt>
                <c:pt idx="597">
                  <c:v>44005</c:v>
                </c:pt>
                <c:pt idx="598">
                  <c:v>44004</c:v>
                </c:pt>
                <c:pt idx="599">
                  <c:v>44003</c:v>
                </c:pt>
                <c:pt idx="600">
                  <c:v>44002</c:v>
                </c:pt>
                <c:pt idx="601">
                  <c:v>44001</c:v>
                </c:pt>
                <c:pt idx="602">
                  <c:v>44000</c:v>
                </c:pt>
                <c:pt idx="603">
                  <c:v>43999</c:v>
                </c:pt>
                <c:pt idx="604">
                  <c:v>43998</c:v>
                </c:pt>
                <c:pt idx="605">
                  <c:v>43997</c:v>
                </c:pt>
                <c:pt idx="606">
                  <c:v>43996</c:v>
                </c:pt>
                <c:pt idx="607">
                  <c:v>43995</c:v>
                </c:pt>
                <c:pt idx="608">
                  <c:v>43994</c:v>
                </c:pt>
                <c:pt idx="609">
                  <c:v>43993</c:v>
                </c:pt>
                <c:pt idx="610">
                  <c:v>43992</c:v>
                </c:pt>
                <c:pt idx="611">
                  <c:v>43991</c:v>
                </c:pt>
                <c:pt idx="612">
                  <c:v>43990</c:v>
                </c:pt>
                <c:pt idx="613">
                  <c:v>43989</c:v>
                </c:pt>
                <c:pt idx="614">
                  <c:v>43988</c:v>
                </c:pt>
                <c:pt idx="615">
                  <c:v>43987</c:v>
                </c:pt>
                <c:pt idx="616">
                  <c:v>43986</c:v>
                </c:pt>
                <c:pt idx="617">
                  <c:v>43985</c:v>
                </c:pt>
                <c:pt idx="618">
                  <c:v>43984</c:v>
                </c:pt>
                <c:pt idx="619">
                  <c:v>43983</c:v>
                </c:pt>
                <c:pt idx="620">
                  <c:v>43982</c:v>
                </c:pt>
                <c:pt idx="621">
                  <c:v>43981</c:v>
                </c:pt>
                <c:pt idx="622">
                  <c:v>43980</c:v>
                </c:pt>
                <c:pt idx="623">
                  <c:v>43979</c:v>
                </c:pt>
                <c:pt idx="624">
                  <c:v>43978</c:v>
                </c:pt>
                <c:pt idx="625">
                  <c:v>43977</c:v>
                </c:pt>
                <c:pt idx="626">
                  <c:v>43976</c:v>
                </c:pt>
                <c:pt idx="627">
                  <c:v>43975</c:v>
                </c:pt>
                <c:pt idx="628">
                  <c:v>43974</c:v>
                </c:pt>
                <c:pt idx="629">
                  <c:v>43973</c:v>
                </c:pt>
                <c:pt idx="630">
                  <c:v>43972</c:v>
                </c:pt>
                <c:pt idx="631">
                  <c:v>43971</c:v>
                </c:pt>
                <c:pt idx="632">
                  <c:v>43970</c:v>
                </c:pt>
                <c:pt idx="633">
                  <c:v>43969</c:v>
                </c:pt>
                <c:pt idx="634">
                  <c:v>43968</c:v>
                </c:pt>
                <c:pt idx="635">
                  <c:v>43967</c:v>
                </c:pt>
                <c:pt idx="636">
                  <c:v>43966</c:v>
                </c:pt>
                <c:pt idx="637">
                  <c:v>43965</c:v>
                </c:pt>
                <c:pt idx="638">
                  <c:v>43964</c:v>
                </c:pt>
                <c:pt idx="639">
                  <c:v>43963</c:v>
                </c:pt>
                <c:pt idx="640">
                  <c:v>43962</c:v>
                </c:pt>
                <c:pt idx="641">
                  <c:v>43961</c:v>
                </c:pt>
                <c:pt idx="642">
                  <c:v>43960</c:v>
                </c:pt>
                <c:pt idx="643">
                  <c:v>43959</c:v>
                </c:pt>
                <c:pt idx="644">
                  <c:v>43958</c:v>
                </c:pt>
                <c:pt idx="645">
                  <c:v>43957</c:v>
                </c:pt>
                <c:pt idx="646">
                  <c:v>43956</c:v>
                </c:pt>
                <c:pt idx="647">
                  <c:v>43955</c:v>
                </c:pt>
                <c:pt idx="648">
                  <c:v>43954</c:v>
                </c:pt>
                <c:pt idx="649">
                  <c:v>43953</c:v>
                </c:pt>
                <c:pt idx="650">
                  <c:v>43952</c:v>
                </c:pt>
                <c:pt idx="651">
                  <c:v>43951</c:v>
                </c:pt>
                <c:pt idx="652">
                  <c:v>43950</c:v>
                </c:pt>
                <c:pt idx="653">
                  <c:v>43949</c:v>
                </c:pt>
                <c:pt idx="654">
                  <c:v>43948</c:v>
                </c:pt>
                <c:pt idx="655">
                  <c:v>43947</c:v>
                </c:pt>
                <c:pt idx="656">
                  <c:v>43946</c:v>
                </c:pt>
                <c:pt idx="657">
                  <c:v>43945</c:v>
                </c:pt>
                <c:pt idx="658">
                  <c:v>43944</c:v>
                </c:pt>
                <c:pt idx="659">
                  <c:v>43943</c:v>
                </c:pt>
                <c:pt idx="660">
                  <c:v>43942</c:v>
                </c:pt>
                <c:pt idx="661">
                  <c:v>43941</c:v>
                </c:pt>
                <c:pt idx="662">
                  <c:v>43940</c:v>
                </c:pt>
                <c:pt idx="663">
                  <c:v>43939</c:v>
                </c:pt>
                <c:pt idx="664">
                  <c:v>43938</c:v>
                </c:pt>
                <c:pt idx="665">
                  <c:v>43937</c:v>
                </c:pt>
                <c:pt idx="666">
                  <c:v>43936</c:v>
                </c:pt>
                <c:pt idx="667">
                  <c:v>43935</c:v>
                </c:pt>
                <c:pt idx="668">
                  <c:v>43934</c:v>
                </c:pt>
                <c:pt idx="669">
                  <c:v>43933</c:v>
                </c:pt>
                <c:pt idx="670">
                  <c:v>43932</c:v>
                </c:pt>
                <c:pt idx="671">
                  <c:v>43931</c:v>
                </c:pt>
                <c:pt idx="672">
                  <c:v>43930</c:v>
                </c:pt>
                <c:pt idx="673">
                  <c:v>43929</c:v>
                </c:pt>
                <c:pt idx="674">
                  <c:v>43928</c:v>
                </c:pt>
                <c:pt idx="675">
                  <c:v>43927</c:v>
                </c:pt>
                <c:pt idx="676">
                  <c:v>43926</c:v>
                </c:pt>
                <c:pt idx="677">
                  <c:v>43925</c:v>
                </c:pt>
                <c:pt idx="678">
                  <c:v>43924</c:v>
                </c:pt>
                <c:pt idx="679">
                  <c:v>43923</c:v>
                </c:pt>
                <c:pt idx="680">
                  <c:v>43922</c:v>
                </c:pt>
                <c:pt idx="681">
                  <c:v>43921</c:v>
                </c:pt>
                <c:pt idx="682">
                  <c:v>43920</c:v>
                </c:pt>
                <c:pt idx="683">
                  <c:v>43919</c:v>
                </c:pt>
                <c:pt idx="684">
                  <c:v>43918</c:v>
                </c:pt>
                <c:pt idx="685">
                  <c:v>43917</c:v>
                </c:pt>
                <c:pt idx="686">
                  <c:v>43916</c:v>
                </c:pt>
                <c:pt idx="687">
                  <c:v>43915</c:v>
                </c:pt>
                <c:pt idx="688">
                  <c:v>43914</c:v>
                </c:pt>
                <c:pt idx="689">
                  <c:v>43913</c:v>
                </c:pt>
                <c:pt idx="690">
                  <c:v>43912</c:v>
                </c:pt>
                <c:pt idx="691">
                  <c:v>43911</c:v>
                </c:pt>
                <c:pt idx="692">
                  <c:v>43910</c:v>
                </c:pt>
                <c:pt idx="693">
                  <c:v>43909</c:v>
                </c:pt>
                <c:pt idx="694">
                  <c:v>43908</c:v>
                </c:pt>
                <c:pt idx="695">
                  <c:v>43907</c:v>
                </c:pt>
                <c:pt idx="696">
                  <c:v>43906</c:v>
                </c:pt>
                <c:pt idx="697">
                  <c:v>43905</c:v>
                </c:pt>
                <c:pt idx="698">
                  <c:v>43904</c:v>
                </c:pt>
                <c:pt idx="699">
                  <c:v>43903</c:v>
                </c:pt>
                <c:pt idx="700">
                  <c:v>43902</c:v>
                </c:pt>
                <c:pt idx="701">
                  <c:v>43901</c:v>
                </c:pt>
                <c:pt idx="702">
                  <c:v>43900</c:v>
                </c:pt>
                <c:pt idx="703">
                  <c:v>43899</c:v>
                </c:pt>
                <c:pt idx="704">
                  <c:v>43898</c:v>
                </c:pt>
                <c:pt idx="705">
                  <c:v>43897</c:v>
                </c:pt>
                <c:pt idx="706">
                  <c:v>43896</c:v>
                </c:pt>
                <c:pt idx="707">
                  <c:v>43895</c:v>
                </c:pt>
                <c:pt idx="708">
                  <c:v>43894</c:v>
                </c:pt>
                <c:pt idx="709">
                  <c:v>43893</c:v>
                </c:pt>
                <c:pt idx="710">
                  <c:v>43892</c:v>
                </c:pt>
                <c:pt idx="711">
                  <c:v>43891</c:v>
                </c:pt>
                <c:pt idx="712">
                  <c:v>43890</c:v>
                </c:pt>
                <c:pt idx="713">
                  <c:v>43889</c:v>
                </c:pt>
                <c:pt idx="714">
                  <c:v>43888</c:v>
                </c:pt>
                <c:pt idx="715">
                  <c:v>43887</c:v>
                </c:pt>
                <c:pt idx="716">
                  <c:v>43886</c:v>
                </c:pt>
                <c:pt idx="717">
                  <c:v>43885</c:v>
                </c:pt>
                <c:pt idx="718">
                  <c:v>43884</c:v>
                </c:pt>
                <c:pt idx="719">
                  <c:v>43883</c:v>
                </c:pt>
                <c:pt idx="720">
                  <c:v>43882</c:v>
                </c:pt>
                <c:pt idx="721">
                  <c:v>43881</c:v>
                </c:pt>
                <c:pt idx="722">
                  <c:v>43880</c:v>
                </c:pt>
                <c:pt idx="723">
                  <c:v>43879</c:v>
                </c:pt>
                <c:pt idx="724">
                  <c:v>43878</c:v>
                </c:pt>
                <c:pt idx="725">
                  <c:v>43877</c:v>
                </c:pt>
                <c:pt idx="726">
                  <c:v>43876</c:v>
                </c:pt>
                <c:pt idx="727">
                  <c:v>43875</c:v>
                </c:pt>
                <c:pt idx="728">
                  <c:v>43874</c:v>
                </c:pt>
                <c:pt idx="729">
                  <c:v>43873</c:v>
                </c:pt>
                <c:pt idx="730">
                  <c:v>43872</c:v>
                </c:pt>
                <c:pt idx="731">
                  <c:v>43871</c:v>
                </c:pt>
                <c:pt idx="732">
                  <c:v>43870</c:v>
                </c:pt>
                <c:pt idx="733">
                  <c:v>43869</c:v>
                </c:pt>
                <c:pt idx="734">
                  <c:v>43868</c:v>
                </c:pt>
                <c:pt idx="735">
                  <c:v>43867</c:v>
                </c:pt>
                <c:pt idx="736">
                  <c:v>43866</c:v>
                </c:pt>
                <c:pt idx="737">
                  <c:v>43865</c:v>
                </c:pt>
                <c:pt idx="738">
                  <c:v>43864</c:v>
                </c:pt>
                <c:pt idx="739">
                  <c:v>43863</c:v>
                </c:pt>
                <c:pt idx="740">
                  <c:v>43862</c:v>
                </c:pt>
                <c:pt idx="741">
                  <c:v>43861</c:v>
                </c:pt>
                <c:pt idx="742">
                  <c:v>43860</c:v>
                </c:pt>
                <c:pt idx="743">
                  <c:v>43859</c:v>
                </c:pt>
                <c:pt idx="744">
                  <c:v>43858</c:v>
                </c:pt>
                <c:pt idx="745">
                  <c:v>43857</c:v>
                </c:pt>
                <c:pt idx="746">
                  <c:v>43856</c:v>
                </c:pt>
                <c:pt idx="747">
                  <c:v>43855</c:v>
                </c:pt>
                <c:pt idx="748">
                  <c:v>43854</c:v>
                </c:pt>
                <c:pt idx="749">
                  <c:v>43853</c:v>
                </c:pt>
                <c:pt idx="750">
                  <c:v>43852</c:v>
                </c:pt>
                <c:pt idx="751">
                  <c:v>43851</c:v>
                </c:pt>
                <c:pt idx="752">
                  <c:v>43850</c:v>
                </c:pt>
                <c:pt idx="753">
                  <c:v>43849</c:v>
                </c:pt>
                <c:pt idx="754">
                  <c:v>43848</c:v>
                </c:pt>
                <c:pt idx="755">
                  <c:v>43847</c:v>
                </c:pt>
                <c:pt idx="756">
                  <c:v>43846</c:v>
                </c:pt>
                <c:pt idx="757">
                  <c:v>43845</c:v>
                </c:pt>
                <c:pt idx="758">
                  <c:v>43844</c:v>
                </c:pt>
                <c:pt idx="759">
                  <c:v>43843</c:v>
                </c:pt>
                <c:pt idx="760">
                  <c:v>43842</c:v>
                </c:pt>
                <c:pt idx="761">
                  <c:v>43841</c:v>
                </c:pt>
                <c:pt idx="762">
                  <c:v>43840</c:v>
                </c:pt>
                <c:pt idx="763">
                  <c:v>43839</c:v>
                </c:pt>
                <c:pt idx="764">
                  <c:v>43838</c:v>
                </c:pt>
                <c:pt idx="765">
                  <c:v>43837</c:v>
                </c:pt>
                <c:pt idx="766">
                  <c:v>43836</c:v>
                </c:pt>
                <c:pt idx="767">
                  <c:v>43835</c:v>
                </c:pt>
                <c:pt idx="768">
                  <c:v>43834</c:v>
                </c:pt>
                <c:pt idx="769">
                  <c:v>43833</c:v>
                </c:pt>
                <c:pt idx="770">
                  <c:v>43832</c:v>
                </c:pt>
                <c:pt idx="771">
                  <c:v>43831</c:v>
                </c:pt>
                <c:pt idx="772">
                  <c:v>43830</c:v>
                </c:pt>
                <c:pt idx="773">
                  <c:v>43829</c:v>
                </c:pt>
                <c:pt idx="774">
                  <c:v>43828</c:v>
                </c:pt>
                <c:pt idx="775">
                  <c:v>43827</c:v>
                </c:pt>
                <c:pt idx="776">
                  <c:v>43826</c:v>
                </c:pt>
                <c:pt idx="777">
                  <c:v>43825</c:v>
                </c:pt>
                <c:pt idx="778">
                  <c:v>43824</c:v>
                </c:pt>
                <c:pt idx="779">
                  <c:v>43823</c:v>
                </c:pt>
                <c:pt idx="780">
                  <c:v>43822</c:v>
                </c:pt>
                <c:pt idx="781">
                  <c:v>43821</c:v>
                </c:pt>
                <c:pt idx="782">
                  <c:v>43820</c:v>
                </c:pt>
                <c:pt idx="783">
                  <c:v>43819</c:v>
                </c:pt>
                <c:pt idx="784">
                  <c:v>43818</c:v>
                </c:pt>
                <c:pt idx="785">
                  <c:v>43817</c:v>
                </c:pt>
                <c:pt idx="786">
                  <c:v>43816</c:v>
                </c:pt>
                <c:pt idx="787">
                  <c:v>43815</c:v>
                </c:pt>
                <c:pt idx="788">
                  <c:v>43814</c:v>
                </c:pt>
                <c:pt idx="789">
                  <c:v>43813</c:v>
                </c:pt>
                <c:pt idx="790">
                  <c:v>43812</c:v>
                </c:pt>
                <c:pt idx="791">
                  <c:v>43811</c:v>
                </c:pt>
                <c:pt idx="792">
                  <c:v>43810</c:v>
                </c:pt>
                <c:pt idx="793">
                  <c:v>43809</c:v>
                </c:pt>
                <c:pt idx="794">
                  <c:v>43808</c:v>
                </c:pt>
                <c:pt idx="795">
                  <c:v>43807</c:v>
                </c:pt>
                <c:pt idx="796">
                  <c:v>43806</c:v>
                </c:pt>
                <c:pt idx="797">
                  <c:v>43805</c:v>
                </c:pt>
                <c:pt idx="798">
                  <c:v>43804</c:v>
                </c:pt>
                <c:pt idx="799">
                  <c:v>43803</c:v>
                </c:pt>
                <c:pt idx="800">
                  <c:v>43802</c:v>
                </c:pt>
                <c:pt idx="801">
                  <c:v>43801</c:v>
                </c:pt>
                <c:pt idx="802">
                  <c:v>43800</c:v>
                </c:pt>
                <c:pt idx="803">
                  <c:v>43799</c:v>
                </c:pt>
                <c:pt idx="804">
                  <c:v>43798</c:v>
                </c:pt>
                <c:pt idx="805">
                  <c:v>43797</c:v>
                </c:pt>
                <c:pt idx="806">
                  <c:v>43796</c:v>
                </c:pt>
                <c:pt idx="807">
                  <c:v>43795</c:v>
                </c:pt>
                <c:pt idx="808">
                  <c:v>43794</c:v>
                </c:pt>
                <c:pt idx="809">
                  <c:v>43793</c:v>
                </c:pt>
                <c:pt idx="810">
                  <c:v>43792</c:v>
                </c:pt>
                <c:pt idx="811">
                  <c:v>43791</c:v>
                </c:pt>
                <c:pt idx="812">
                  <c:v>43790</c:v>
                </c:pt>
                <c:pt idx="813">
                  <c:v>43789</c:v>
                </c:pt>
                <c:pt idx="814">
                  <c:v>43788</c:v>
                </c:pt>
                <c:pt idx="815">
                  <c:v>43787</c:v>
                </c:pt>
                <c:pt idx="816">
                  <c:v>43786</c:v>
                </c:pt>
                <c:pt idx="817">
                  <c:v>43785</c:v>
                </c:pt>
                <c:pt idx="818">
                  <c:v>43784</c:v>
                </c:pt>
                <c:pt idx="819">
                  <c:v>43783</c:v>
                </c:pt>
                <c:pt idx="820">
                  <c:v>43782</c:v>
                </c:pt>
                <c:pt idx="821">
                  <c:v>43781</c:v>
                </c:pt>
                <c:pt idx="822">
                  <c:v>43780</c:v>
                </c:pt>
                <c:pt idx="823">
                  <c:v>43779</c:v>
                </c:pt>
                <c:pt idx="824">
                  <c:v>43778</c:v>
                </c:pt>
                <c:pt idx="825">
                  <c:v>43777</c:v>
                </c:pt>
                <c:pt idx="826">
                  <c:v>43776</c:v>
                </c:pt>
                <c:pt idx="827">
                  <c:v>43775</c:v>
                </c:pt>
                <c:pt idx="828">
                  <c:v>43774</c:v>
                </c:pt>
                <c:pt idx="829">
                  <c:v>43773</c:v>
                </c:pt>
                <c:pt idx="830">
                  <c:v>43772</c:v>
                </c:pt>
                <c:pt idx="831">
                  <c:v>43771</c:v>
                </c:pt>
                <c:pt idx="832">
                  <c:v>43770</c:v>
                </c:pt>
                <c:pt idx="833">
                  <c:v>43769</c:v>
                </c:pt>
                <c:pt idx="834">
                  <c:v>43768</c:v>
                </c:pt>
                <c:pt idx="835">
                  <c:v>43767</c:v>
                </c:pt>
                <c:pt idx="836">
                  <c:v>43766</c:v>
                </c:pt>
                <c:pt idx="837">
                  <c:v>43765</c:v>
                </c:pt>
                <c:pt idx="838">
                  <c:v>43764</c:v>
                </c:pt>
                <c:pt idx="839">
                  <c:v>43763</c:v>
                </c:pt>
                <c:pt idx="840">
                  <c:v>43762</c:v>
                </c:pt>
                <c:pt idx="841">
                  <c:v>43761</c:v>
                </c:pt>
                <c:pt idx="842">
                  <c:v>43760</c:v>
                </c:pt>
                <c:pt idx="843">
                  <c:v>43759</c:v>
                </c:pt>
                <c:pt idx="844">
                  <c:v>43758</c:v>
                </c:pt>
                <c:pt idx="845">
                  <c:v>43757</c:v>
                </c:pt>
                <c:pt idx="846">
                  <c:v>43756</c:v>
                </c:pt>
                <c:pt idx="847">
                  <c:v>43755</c:v>
                </c:pt>
                <c:pt idx="848">
                  <c:v>43754</c:v>
                </c:pt>
                <c:pt idx="849">
                  <c:v>43753</c:v>
                </c:pt>
                <c:pt idx="850">
                  <c:v>43752</c:v>
                </c:pt>
                <c:pt idx="851">
                  <c:v>43751</c:v>
                </c:pt>
                <c:pt idx="852">
                  <c:v>43750</c:v>
                </c:pt>
                <c:pt idx="853">
                  <c:v>43749</c:v>
                </c:pt>
                <c:pt idx="854">
                  <c:v>43748</c:v>
                </c:pt>
                <c:pt idx="855">
                  <c:v>43747</c:v>
                </c:pt>
                <c:pt idx="856">
                  <c:v>43746</c:v>
                </c:pt>
                <c:pt idx="857">
                  <c:v>43745</c:v>
                </c:pt>
                <c:pt idx="858">
                  <c:v>43744</c:v>
                </c:pt>
                <c:pt idx="859">
                  <c:v>43743</c:v>
                </c:pt>
                <c:pt idx="860">
                  <c:v>43742</c:v>
                </c:pt>
                <c:pt idx="861">
                  <c:v>43741</c:v>
                </c:pt>
                <c:pt idx="862">
                  <c:v>43740</c:v>
                </c:pt>
                <c:pt idx="863">
                  <c:v>43739</c:v>
                </c:pt>
                <c:pt idx="864">
                  <c:v>43738</c:v>
                </c:pt>
                <c:pt idx="865">
                  <c:v>43737</c:v>
                </c:pt>
                <c:pt idx="866">
                  <c:v>43736</c:v>
                </c:pt>
                <c:pt idx="867">
                  <c:v>43735</c:v>
                </c:pt>
                <c:pt idx="868">
                  <c:v>43734</c:v>
                </c:pt>
                <c:pt idx="869">
                  <c:v>43733</c:v>
                </c:pt>
                <c:pt idx="870">
                  <c:v>43732</c:v>
                </c:pt>
                <c:pt idx="871">
                  <c:v>43731</c:v>
                </c:pt>
                <c:pt idx="872">
                  <c:v>43730</c:v>
                </c:pt>
                <c:pt idx="873">
                  <c:v>43729</c:v>
                </c:pt>
                <c:pt idx="874">
                  <c:v>43728</c:v>
                </c:pt>
                <c:pt idx="875">
                  <c:v>43727</c:v>
                </c:pt>
                <c:pt idx="876">
                  <c:v>43726</c:v>
                </c:pt>
                <c:pt idx="877">
                  <c:v>43725</c:v>
                </c:pt>
                <c:pt idx="878">
                  <c:v>43724</c:v>
                </c:pt>
                <c:pt idx="879">
                  <c:v>43723</c:v>
                </c:pt>
                <c:pt idx="880">
                  <c:v>43722</c:v>
                </c:pt>
                <c:pt idx="881">
                  <c:v>43721</c:v>
                </c:pt>
                <c:pt idx="882">
                  <c:v>43720</c:v>
                </c:pt>
                <c:pt idx="883">
                  <c:v>43719</c:v>
                </c:pt>
                <c:pt idx="884">
                  <c:v>43718</c:v>
                </c:pt>
                <c:pt idx="885">
                  <c:v>43717</c:v>
                </c:pt>
                <c:pt idx="886">
                  <c:v>43716</c:v>
                </c:pt>
                <c:pt idx="887">
                  <c:v>43715</c:v>
                </c:pt>
                <c:pt idx="888">
                  <c:v>43714</c:v>
                </c:pt>
                <c:pt idx="889">
                  <c:v>43713</c:v>
                </c:pt>
                <c:pt idx="890">
                  <c:v>43712</c:v>
                </c:pt>
                <c:pt idx="891">
                  <c:v>43711</c:v>
                </c:pt>
                <c:pt idx="892">
                  <c:v>43710</c:v>
                </c:pt>
                <c:pt idx="893">
                  <c:v>43709</c:v>
                </c:pt>
                <c:pt idx="894">
                  <c:v>43708</c:v>
                </c:pt>
                <c:pt idx="895">
                  <c:v>43707</c:v>
                </c:pt>
                <c:pt idx="896">
                  <c:v>43706</c:v>
                </c:pt>
                <c:pt idx="897">
                  <c:v>43705</c:v>
                </c:pt>
                <c:pt idx="898">
                  <c:v>43704</c:v>
                </c:pt>
                <c:pt idx="899">
                  <c:v>43703</c:v>
                </c:pt>
                <c:pt idx="900">
                  <c:v>43702</c:v>
                </c:pt>
                <c:pt idx="901">
                  <c:v>43701</c:v>
                </c:pt>
                <c:pt idx="902">
                  <c:v>43700</c:v>
                </c:pt>
                <c:pt idx="903">
                  <c:v>43699</c:v>
                </c:pt>
                <c:pt idx="904">
                  <c:v>43698</c:v>
                </c:pt>
                <c:pt idx="905">
                  <c:v>43697</c:v>
                </c:pt>
                <c:pt idx="906">
                  <c:v>43696</c:v>
                </c:pt>
                <c:pt idx="907">
                  <c:v>43695</c:v>
                </c:pt>
                <c:pt idx="908">
                  <c:v>43694</c:v>
                </c:pt>
                <c:pt idx="909">
                  <c:v>43693</c:v>
                </c:pt>
                <c:pt idx="910">
                  <c:v>43692</c:v>
                </c:pt>
                <c:pt idx="911">
                  <c:v>43691</c:v>
                </c:pt>
                <c:pt idx="912">
                  <c:v>43690</c:v>
                </c:pt>
                <c:pt idx="913">
                  <c:v>43689</c:v>
                </c:pt>
                <c:pt idx="914">
                  <c:v>43688</c:v>
                </c:pt>
                <c:pt idx="915">
                  <c:v>43687</c:v>
                </c:pt>
                <c:pt idx="916">
                  <c:v>43686</c:v>
                </c:pt>
                <c:pt idx="917">
                  <c:v>43685</c:v>
                </c:pt>
                <c:pt idx="918">
                  <c:v>43684</c:v>
                </c:pt>
                <c:pt idx="919">
                  <c:v>43683</c:v>
                </c:pt>
                <c:pt idx="920">
                  <c:v>43682</c:v>
                </c:pt>
                <c:pt idx="921">
                  <c:v>43681</c:v>
                </c:pt>
                <c:pt idx="922">
                  <c:v>43680</c:v>
                </c:pt>
                <c:pt idx="923">
                  <c:v>43679</c:v>
                </c:pt>
                <c:pt idx="924">
                  <c:v>43678</c:v>
                </c:pt>
                <c:pt idx="925">
                  <c:v>43677</c:v>
                </c:pt>
                <c:pt idx="926">
                  <c:v>43676</c:v>
                </c:pt>
                <c:pt idx="927">
                  <c:v>43675</c:v>
                </c:pt>
                <c:pt idx="928">
                  <c:v>43674</c:v>
                </c:pt>
                <c:pt idx="929">
                  <c:v>43673</c:v>
                </c:pt>
                <c:pt idx="930">
                  <c:v>43672</c:v>
                </c:pt>
                <c:pt idx="931">
                  <c:v>43671</c:v>
                </c:pt>
                <c:pt idx="932">
                  <c:v>43670</c:v>
                </c:pt>
                <c:pt idx="933">
                  <c:v>43669</c:v>
                </c:pt>
                <c:pt idx="934">
                  <c:v>43668</c:v>
                </c:pt>
                <c:pt idx="935">
                  <c:v>43667</c:v>
                </c:pt>
                <c:pt idx="936">
                  <c:v>43666</c:v>
                </c:pt>
                <c:pt idx="937">
                  <c:v>43665</c:v>
                </c:pt>
                <c:pt idx="938">
                  <c:v>43664</c:v>
                </c:pt>
                <c:pt idx="939">
                  <c:v>43663</c:v>
                </c:pt>
                <c:pt idx="940">
                  <c:v>43662</c:v>
                </c:pt>
                <c:pt idx="941">
                  <c:v>43661</c:v>
                </c:pt>
                <c:pt idx="942">
                  <c:v>43660</c:v>
                </c:pt>
                <c:pt idx="943">
                  <c:v>43659</c:v>
                </c:pt>
                <c:pt idx="944">
                  <c:v>43658</c:v>
                </c:pt>
                <c:pt idx="945">
                  <c:v>43657</c:v>
                </c:pt>
                <c:pt idx="946">
                  <c:v>43656</c:v>
                </c:pt>
                <c:pt idx="947">
                  <c:v>43655</c:v>
                </c:pt>
                <c:pt idx="948">
                  <c:v>43654</c:v>
                </c:pt>
                <c:pt idx="949">
                  <c:v>43653</c:v>
                </c:pt>
                <c:pt idx="950">
                  <c:v>43652</c:v>
                </c:pt>
                <c:pt idx="951">
                  <c:v>43651</c:v>
                </c:pt>
                <c:pt idx="952">
                  <c:v>43650</c:v>
                </c:pt>
                <c:pt idx="953">
                  <c:v>43649</c:v>
                </c:pt>
                <c:pt idx="954">
                  <c:v>43648</c:v>
                </c:pt>
                <c:pt idx="955">
                  <c:v>43647</c:v>
                </c:pt>
                <c:pt idx="956">
                  <c:v>43646</c:v>
                </c:pt>
                <c:pt idx="957">
                  <c:v>43645</c:v>
                </c:pt>
                <c:pt idx="958">
                  <c:v>43644</c:v>
                </c:pt>
                <c:pt idx="959">
                  <c:v>43643</c:v>
                </c:pt>
                <c:pt idx="960">
                  <c:v>43642</c:v>
                </c:pt>
                <c:pt idx="961">
                  <c:v>43641</c:v>
                </c:pt>
                <c:pt idx="962">
                  <c:v>43640</c:v>
                </c:pt>
                <c:pt idx="963">
                  <c:v>43639</c:v>
                </c:pt>
                <c:pt idx="964">
                  <c:v>43638</c:v>
                </c:pt>
                <c:pt idx="965">
                  <c:v>43637</c:v>
                </c:pt>
                <c:pt idx="966">
                  <c:v>43636</c:v>
                </c:pt>
                <c:pt idx="967">
                  <c:v>43635</c:v>
                </c:pt>
                <c:pt idx="968">
                  <c:v>43634</c:v>
                </c:pt>
                <c:pt idx="969">
                  <c:v>43633</c:v>
                </c:pt>
                <c:pt idx="970">
                  <c:v>43632</c:v>
                </c:pt>
                <c:pt idx="971">
                  <c:v>43631</c:v>
                </c:pt>
                <c:pt idx="972">
                  <c:v>43630</c:v>
                </c:pt>
                <c:pt idx="973">
                  <c:v>43629</c:v>
                </c:pt>
                <c:pt idx="974">
                  <c:v>43628</c:v>
                </c:pt>
                <c:pt idx="975">
                  <c:v>43627</c:v>
                </c:pt>
                <c:pt idx="976">
                  <c:v>43626</c:v>
                </c:pt>
                <c:pt idx="977">
                  <c:v>43625</c:v>
                </c:pt>
                <c:pt idx="978">
                  <c:v>43624</c:v>
                </c:pt>
                <c:pt idx="979">
                  <c:v>43623</c:v>
                </c:pt>
                <c:pt idx="980">
                  <c:v>43622</c:v>
                </c:pt>
                <c:pt idx="981">
                  <c:v>43621</c:v>
                </c:pt>
                <c:pt idx="982">
                  <c:v>43620</c:v>
                </c:pt>
                <c:pt idx="983">
                  <c:v>43619</c:v>
                </c:pt>
                <c:pt idx="984">
                  <c:v>43618</c:v>
                </c:pt>
                <c:pt idx="985">
                  <c:v>43617</c:v>
                </c:pt>
                <c:pt idx="986">
                  <c:v>43616</c:v>
                </c:pt>
                <c:pt idx="987">
                  <c:v>43615</c:v>
                </c:pt>
                <c:pt idx="988">
                  <c:v>43614</c:v>
                </c:pt>
                <c:pt idx="989">
                  <c:v>43613</c:v>
                </c:pt>
                <c:pt idx="990">
                  <c:v>43612</c:v>
                </c:pt>
                <c:pt idx="991">
                  <c:v>43611</c:v>
                </c:pt>
                <c:pt idx="992">
                  <c:v>43610</c:v>
                </c:pt>
                <c:pt idx="993">
                  <c:v>43609</c:v>
                </c:pt>
                <c:pt idx="994">
                  <c:v>43608</c:v>
                </c:pt>
                <c:pt idx="995">
                  <c:v>43607</c:v>
                </c:pt>
                <c:pt idx="996">
                  <c:v>43606</c:v>
                </c:pt>
                <c:pt idx="997">
                  <c:v>43605</c:v>
                </c:pt>
                <c:pt idx="998">
                  <c:v>43604</c:v>
                </c:pt>
                <c:pt idx="999">
                  <c:v>43603</c:v>
                </c:pt>
                <c:pt idx="1000">
                  <c:v>43602</c:v>
                </c:pt>
                <c:pt idx="1001">
                  <c:v>43601</c:v>
                </c:pt>
                <c:pt idx="1002">
                  <c:v>43600</c:v>
                </c:pt>
                <c:pt idx="1003">
                  <c:v>43599</c:v>
                </c:pt>
                <c:pt idx="1004">
                  <c:v>43598</c:v>
                </c:pt>
                <c:pt idx="1005">
                  <c:v>43597</c:v>
                </c:pt>
                <c:pt idx="1006">
                  <c:v>43596</c:v>
                </c:pt>
                <c:pt idx="1007">
                  <c:v>43595</c:v>
                </c:pt>
                <c:pt idx="1008">
                  <c:v>43594</c:v>
                </c:pt>
                <c:pt idx="1009">
                  <c:v>43593</c:v>
                </c:pt>
                <c:pt idx="1010">
                  <c:v>43592</c:v>
                </c:pt>
                <c:pt idx="1011">
                  <c:v>43591</c:v>
                </c:pt>
                <c:pt idx="1012">
                  <c:v>43590</c:v>
                </c:pt>
                <c:pt idx="1013">
                  <c:v>43589</c:v>
                </c:pt>
                <c:pt idx="1014">
                  <c:v>43588</c:v>
                </c:pt>
                <c:pt idx="1015">
                  <c:v>43587</c:v>
                </c:pt>
                <c:pt idx="1016">
                  <c:v>43586</c:v>
                </c:pt>
                <c:pt idx="1017">
                  <c:v>43585</c:v>
                </c:pt>
                <c:pt idx="1018">
                  <c:v>43584</c:v>
                </c:pt>
                <c:pt idx="1019">
                  <c:v>43583</c:v>
                </c:pt>
                <c:pt idx="1020">
                  <c:v>43582</c:v>
                </c:pt>
                <c:pt idx="1021">
                  <c:v>43581</c:v>
                </c:pt>
                <c:pt idx="1022">
                  <c:v>43580</c:v>
                </c:pt>
                <c:pt idx="1023">
                  <c:v>43579</c:v>
                </c:pt>
                <c:pt idx="1024">
                  <c:v>43578</c:v>
                </c:pt>
                <c:pt idx="1025">
                  <c:v>43577</c:v>
                </c:pt>
                <c:pt idx="1026">
                  <c:v>43576</c:v>
                </c:pt>
                <c:pt idx="1027">
                  <c:v>43575</c:v>
                </c:pt>
                <c:pt idx="1028">
                  <c:v>43574</c:v>
                </c:pt>
                <c:pt idx="1029">
                  <c:v>43573</c:v>
                </c:pt>
                <c:pt idx="1030">
                  <c:v>43572</c:v>
                </c:pt>
                <c:pt idx="1031">
                  <c:v>43571</c:v>
                </c:pt>
                <c:pt idx="1032">
                  <c:v>43570</c:v>
                </c:pt>
                <c:pt idx="1033">
                  <c:v>43569</c:v>
                </c:pt>
                <c:pt idx="1034">
                  <c:v>43568</c:v>
                </c:pt>
                <c:pt idx="1035">
                  <c:v>43567</c:v>
                </c:pt>
                <c:pt idx="1036">
                  <c:v>43566</c:v>
                </c:pt>
                <c:pt idx="1037">
                  <c:v>43565</c:v>
                </c:pt>
                <c:pt idx="1038">
                  <c:v>43564</c:v>
                </c:pt>
                <c:pt idx="1039">
                  <c:v>43563</c:v>
                </c:pt>
                <c:pt idx="1040">
                  <c:v>43562</c:v>
                </c:pt>
                <c:pt idx="1041">
                  <c:v>43561</c:v>
                </c:pt>
                <c:pt idx="1042">
                  <c:v>43560</c:v>
                </c:pt>
                <c:pt idx="1043">
                  <c:v>43559</c:v>
                </c:pt>
                <c:pt idx="1044">
                  <c:v>43558</c:v>
                </c:pt>
                <c:pt idx="1045">
                  <c:v>43557</c:v>
                </c:pt>
                <c:pt idx="1046">
                  <c:v>43556</c:v>
                </c:pt>
                <c:pt idx="1047">
                  <c:v>43555</c:v>
                </c:pt>
                <c:pt idx="1048">
                  <c:v>43554</c:v>
                </c:pt>
                <c:pt idx="1049">
                  <c:v>43553</c:v>
                </c:pt>
                <c:pt idx="1050">
                  <c:v>43552</c:v>
                </c:pt>
                <c:pt idx="1051">
                  <c:v>43551</c:v>
                </c:pt>
                <c:pt idx="1052">
                  <c:v>43550</c:v>
                </c:pt>
                <c:pt idx="1053">
                  <c:v>43549</c:v>
                </c:pt>
                <c:pt idx="1054">
                  <c:v>43548</c:v>
                </c:pt>
                <c:pt idx="1055">
                  <c:v>43547</c:v>
                </c:pt>
                <c:pt idx="1056">
                  <c:v>43546</c:v>
                </c:pt>
                <c:pt idx="1057">
                  <c:v>43545</c:v>
                </c:pt>
                <c:pt idx="1058">
                  <c:v>43544</c:v>
                </c:pt>
                <c:pt idx="1059">
                  <c:v>43543</c:v>
                </c:pt>
                <c:pt idx="1060">
                  <c:v>43542</c:v>
                </c:pt>
                <c:pt idx="1061">
                  <c:v>43541</c:v>
                </c:pt>
                <c:pt idx="1062">
                  <c:v>43540</c:v>
                </c:pt>
                <c:pt idx="1063">
                  <c:v>43539</c:v>
                </c:pt>
                <c:pt idx="1064">
                  <c:v>43538</c:v>
                </c:pt>
                <c:pt idx="1065">
                  <c:v>43537</c:v>
                </c:pt>
                <c:pt idx="1066">
                  <c:v>43536</c:v>
                </c:pt>
                <c:pt idx="1067">
                  <c:v>43535</c:v>
                </c:pt>
                <c:pt idx="1068">
                  <c:v>43534</c:v>
                </c:pt>
                <c:pt idx="1069">
                  <c:v>43533</c:v>
                </c:pt>
                <c:pt idx="1070">
                  <c:v>43532</c:v>
                </c:pt>
                <c:pt idx="1071">
                  <c:v>43531</c:v>
                </c:pt>
                <c:pt idx="1072">
                  <c:v>43530</c:v>
                </c:pt>
                <c:pt idx="1073">
                  <c:v>43529</c:v>
                </c:pt>
                <c:pt idx="1074">
                  <c:v>43528</c:v>
                </c:pt>
                <c:pt idx="1075">
                  <c:v>43527</c:v>
                </c:pt>
                <c:pt idx="1076">
                  <c:v>43526</c:v>
                </c:pt>
                <c:pt idx="1077">
                  <c:v>43525</c:v>
                </c:pt>
                <c:pt idx="1078">
                  <c:v>43524</c:v>
                </c:pt>
                <c:pt idx="1079">
                  <c:v>43523</c:v>
                </c:pt>
                <c:pt idx="1080">
                  <c:v>43522</c:v>
                </c:pt>
                <c:pt idx="1081">
                  <c:v>43521</c:v>
                </c:pt>
                <c:pt idx="1082">
                  <c:v>43520</c:v>
                </c:pt>
                <c:pt idx="1083">
                  <c:v>43519</c:v>
                </c:pt>
                <c:pt idx="1084">
                  <c:v>43518</c:v>
                </c:pt>
                <c:pt idx="1085">
                  <c:v>43517</c:v>
                </c:pt>
                <c:pt idx="1086">
                  <c:v>43516</c:v>
                </c:pt>
                <c:pt idx="1087">
                  <c:v>43515</c:v>
                </c:pt>
                <c:pt idx="1088">
                  <c:v>43514</c:v>
                </c:pt>
                <c:pt idx="1089">
                  <c:v>43513</c:v>
                </c:pt>
                <c:pt idx="1090">
                  <c:v>43512</c:v>
                </c:pt>
                <c:pt idx="1091">
                  <c:v>43511</c:v>
                </c:pt>
                <c:pt idx="1092">
                  <c:v>43510</c:v>
                </c:pt>
                <c:pt idx="1093">
                  <c:v>43509</c:v>
                </c:pt>
                <c:pt idx="1094">
                  <c:v>43508</c:v>
                </c:pt>
                <c:pt idx="1095">
                  <c:v>43507</c:v>
                </c:pt>
                <c:pt idx="1096">
                  <c:v>43506</c:v>
                </c:pt>
                <c:pt idx="1097">
                  <c:v>43505</c:v>
                </c:pt>
                <c:pt idx="1098">
                  <c:v>43504</c:v>
                </c:pt>
                <c:pt idx="1099">
                  <c:v>43503</c:v>
                </c:pt>
                <c:pt idx="1100">
                  <c:v>43502</c:v>
                </c:pt>
                <c:pt idx="1101">
                  <c:v>43501</c:v>
                </c:pt>
                <c:pt idx="1102">
                  <c:v>43500</c:v>
                </c:pt>
                <c:pt idx="1103">
                  <c:v>43499</c:v>
                </c:pt>
                <c:pt idx="1104">
                  <c:v>43498</c:v>
                </c:pt>
                <c:pt idx="1105">
                  <c:v>43497</c:v>
                </c:pt>
                <c:pt idx="1106">
                  <c:v>43496</c:v>
                </c:pt>
                <c:pt idx="1107">
                  <c:v>43495</c:v>
                </c:pt>
                <c:pt idx="1108">
                  <c:v>43494</c:v>
                </c:pt>
                <c:pt idx="1109">
                  <c:v>43493</c:v>
                </c:pt>
                <c:pt idx="1110">
                  <c:v>43492</c:v>
                </c:pt>
                <c:pt idx="1111">
                  <c:v>43491</c:v>
                </c:pt>
                <c:pt idx="1112">
                  <c:v>43490</c:v>
                </c:pt>
                <c:pt idx="1113">
                  <c:v>43489</c:v>
                </c:pt>
                <c:pt idx="1114">
                  <c:v>43488</c:v>
                </c:pt>
                <c:pt idx="1115">
                  <c:v>43487</c:v>
                </c:pt>
                <c:pt idx="1116">
                  <c:v>43486</c:v>
                </c:pt>
                <c:pt idx="1117">
                  <c:v>43485</c:v>
                </c:pt>
                <c:pt idx="1118">
                  <c:v>43484</c:v>
                </c:pt>
                <c:pt idx="1119">
                  <c:v>43483</c:v>
                </c:pt>
                <c:pt idx="1120">
                  <c:v>43482</c:v>
                </c:pt>
                <c:pt idx="1121">
                  <c:v>43481</c:v>
                </c:pt>
                <c:pt idx="1122">
                  <c:v>43480</c:v>
                </c:pt>
                <c:pt idx="1123">
                  <c:v>43479</c:v>
                </c:pt>
                <c:pt idx="1124">
                  <c:v>43478</c:v>
                </c:pt>
                <c:pt idx="1125">
                  <c:v>43477</c:v>
                </c:pt>
                <c:pt idx="1126">
                  <c:v>43476</c:v>
                </c:pt>
                <c:pt idx="1127">
                  <c:v>43475</c:v>
                </c:pt>
                <c:pt idx="1128">
                  <c:v>43474</c:v>
                </c:pt>
                <c:pt idx="1129">
                  <c:v>43473</c:v>
                </c:pt>
                <c:pt idx="1130">
                  <c:v>43472</c:v>
                </c:pt>
                <c:pt idx="1131">
                  <c:v>43471</c:v>
                </c:pt>
                <c:pt idx="1132">
                  <c:v>43470</c:v>
                </c:pt>
                <c:pt idx="1133">
                  <c:v>43469</c:v>
                </c:pt>
                <c:pt idx="1134">
                  <c:v>43468</c:v>
                </c:pt>
                <c:pt idx="1135">
                  <c:v>43467</c:v>
                </c:pt>
                <c:pt idx="1136">
                  <c:v>43466</c:v>
                </c:pt>
                <c:pt idx="1137">
                  <c:v>43465</c:v>
                </c:pt>
                <c:pt idx="1138">
                  <c:v>43464</c:v>
                </c:pt>
                <c:pt idx="1139">
                  <c:v>43463</c:v>
                </c:pt>
                <c:pt idx="1140">
                  <c:v>43462</c:v>
                </c:pt>
                <c:pt idx="1141">
                  <c:v>43461</c:v>
                </c:pt>
                <c:pt idx="1142">
                  <c:v>43460</c:v>
                </c:pt>
                <c:pt idx="1143">
                  <c:v>43459</c:v>
                </c:pt>
                <c:pt idx="1144">
                  <c:v>43458</c:v>
                </c:pt>
                <c:pt idx="1145">
                  <c:v>43457</c:v>
                </c:pt>
                <c:pt idx="1146">
                  <c:v>43456</c:v>
                </c:pt>
                <c:pt idx="1147">
                  <c:v>43455</c:v>
                </c:pt>
                <c:pt idx="1148">
                  <c:v>43454</c:v>
                </c:pt>
                <c:pt idx="1149">
                  <c:v>43453</c:v>
                </c:pt>
                <c:pt idx="1150">
                  <c:v>43452</c:v>
                </c:pt>
                <c:pt idx="1151">
                  <c:v>43451</c:v>
                </c:pt>
                <c:pt idx="1152">
                  <c:v>43450</c:v>
                </c:pt>
                <c:pt idx="1153">
                  <c:v>43449</c:v>
                </c:pt>
                <c:pt idx="1154">
                  <c:v>43448</c:v>
                </c:pt>
                <c:pt idx="1155">
                  <c:v>43447</c:v>
                </c:pt>
                <c:pt idx="1156">
                  <c:v>43446</c:v>
                </c:pt>
                <c:pt idx="1157">
                  <c:v>43445</c:v>
                </c:pt>
                <c:pt idx="1158">
                  <c:v>43444</c:v>
                </c:pt>
                <c:pt idx="1159">
                  <c:v>43443</c:v>
                </c:pt>
                <c:pt idx="1160">
                  <c:v>43442</c:v>
                </c:pt>
                <c:pt idx="1161">
                  <c:v>43441</c:v>
                </c:pt>
                <c:pt idx="1162">
                  <c:v>43440</c:v>
                </c:pt>
                <c:pt idx="1163">
                  <c:v>43439</c:v>
                </c:pt>
                <c:pt idx="1164">
                  <c:v>43438</c:v>
                </c:pt>
                <c:pt idx="1165">
                  <c:v>43437</c:v>
                </c:pt>
                <c:pt idx="1166">
                  <c:v>43436</c:v>
                </c:pt>
                <c:pt idx="1167">
                  <c:v>43435</c:v>
                </c:pt>
                <c:pt idx="1168">
                  <c:v>43434</c:v>
                </c:pt>
                <c:pt idx="1169">
                  <c:v>43433</c:v>
                </c:pt>
                <c:pt idx="1170">
                  <c:v>43432</c:v>
                </c:pt>
                <c:pt idx="1171">
                  <c:v>43431</c:v>
                </c:pt>
                <c:pt idx="1172">
                  <c:v>43430</c:v>
                </c:pt>
                <c:pt idx="1173">
                  <c:v>43429</c:v>
                </c:pt>
                <c:pt idx="1174">
                  <c:v>43428</c:v>
                </c:pt>
                <c:pt idx="1175">
                  <c:v>43427</c:v>
                </c:pt>
                <c:pt idx="1176">
                  <c:v>43426</c:v>
                </c:pt>
                <c:pt idx="1177">
                  <c:v>43425</c:v>
                </c:pt>
                <c:pt idx="1178">
                  <c:v>43424</c:v>
                </c:pt>
                <c:pt idx="1179">
                  <c:v>43423</c:v>
                </c:pt>
                <c:pt idx="1180">
                  <c:v>43422</c:v>
                </c:pt>
                <c:pt idx="1181">
                  <c:v>43421</c:v>
                </c:pt>
                <c:pt idx="1182">
                  <c:v>43420</c:v>
                </c:pt>
                <c:pt idx="1183">
                  <c:v>43419</c:v>
                </c:pt>
                <c:pt idx="1184">
                  <c:v>43418</c:v>
                </c:pt>
                <c:pt idx="1185">
                  <c:v>43417</c:v>
                </c:pt>
                <c:pt idx="1186">
                  <c:v>43416</c:v>
                </c:pt>
                <c:pt idx="1187">
                  <c:v>43415</c:v>
                </c:pt>
                <c:pt idx="1188">
                  <c:v>43414</c:v>
                </c:pt>
                <c:pt idx="1189">
                  <c:v>43413</c:v>
                </c:pt>
                <c:pt idx="1190">
                  <c:v>43412</c:v>
                </c:pt>
                <c:pt idx="1191">
                  <c:v>43411</c:v>
                </c:pt>
                <c:pt idx="1192">
                  <c:v>43410</c:v>
                </c:pt>
                <c:pt idx="1193">
                  <c:v>43409</c:v>
                </c:pt>
                <c:pt idx="1194">
                  <c:v>43408</c:v>
                </c:pt>
                <c:pt idx="1195">
                  <c:v>43407</c:v>
                </c:pt>
                <c:pt idx="1196">
                  <c:v>43406</c:v>
                </c:pt>
                <c:pt idx="1197">
                  <c:v>43405</c:v>
                </c:pt>
                <c:pt idx="1198">
                  <c:v>43404</c:v>
                </c:pt>
                <c:pt idx="1199">
                  <c:v>43403</c:v>
                </c:pt>
                <c:pt idx="1200">
                  <c:v>43402</c:v>
                </c:pt>
                <c:pt idx="1201">
                  <c:v>43401</c:v>
                </c:pt>
                <c:pt idx="1202">
                  <c:v>43400</c:v>
                </c:pt>
                <c:pt idx="1203">
                  <c:v>43399</c:v>
                </c:pt>
                <c:pt idx="1204">
                  <c:v>43398</c:v>
                </c:pt>
                <c:pt idx="1205">
                  <c:v>43397</c:v>
                </c:pt>
                <c:pt idx="1206">
                  <c:v>43396</c:v>
                </c:pt>
                <c:pt idx="1207">
                  <c:v>43395</c:v>
                </c:pt>
                <c:pt idx="1208">
                  <c:v>43394</c:v>
                </c:pt>
                <c:pt idx="1209">
                  <c:v>43393</c:v>
                </c:pt>
                <c:pt idx="1210">
                  <c:v>43392</c:v>
                </c:pt>
                <c:pt idx="1211">
                  <c:v>43391</c:v>
                </c:pt>
                <c:pt idx="1212">
                  <c:v>43390</c:v>
                </c:pt>
                <c:pt idx="1213">
                  <c:v>43389</c:v>
                </c:pt>
                <c:pt idx="1214">
                  <c:v>43388</c:v>
                </c:pt>
                <c:pt idx="1215">
                  <c:v>43387</c:v>
                </c:pt>
                <c:pt idx="1216">
                  <c:v>43386</c:v>
                </c:pt>
                <c:pt idx="1217">
                  <c:v>43385</c:v>
                </c:pt>
                <c:pt idx="1218">
                  <c:v>43384</c:v>
                </c:pt>
                <c:pt idx="1219">
                  <c:v>43383</c:v>
                </c:pt>
                <c:pt idx="1220">
                  <c:v>43382</c:v>
                </c:pt>
                <c:pt idx="1221">
                  <c:v>43381</c:v>
                </c:pt>
                <c:pt idx="1222">
                  <c:v>43380</c:v>
                </c:pt>
                <c:pt idx="1223">
                  <c:v>43379</c:v>
                </c:pt>
                <c:pt idx="1224">
                  <c:v>43378</c:v>
                </c:pt>
                <c:pt idx="1225">
                  <c:v>43377</c:v>
                </c:pt>
                <c:pt idx="1226">
                  <c:v>43376</c:v>
                </c:pt>
                <c:pt idx="1227">
                  <c:v>43375</c:v>
                </c:pt>
                <c:pt idx="1228">
                  <c:v>43374</c:v>
                </c:pt>
                <c:pt idx="1229">
                  <c:v>43373</c:v>
                </c:pt>
                <c:pt idx="1230">
                  <c:v>43372</c:v>
                </c:pt>
                <c:pt idx="1231">
                  <c:v>43371</c:v>
                </c:pt>
                <c:pt idx="1232">
                  <c:v>43370</c:v>
                </c:pt>
                <c:pt idx="1233">
                  <c:v>43369</c:v>
                </c:pt>
                <c:pt idx="1234">
                  <c:v>43368</c:v>
                </c:pt>
                <c:pt idx="1235">
                  <c:v>43367</c:v>
                </c:pt>
                <c:pt idx="1236">
                  <c:v>43366</c:v>
                </c:pt>
                <c:pt idx="1237">
                  <c:v>43365</c:v>
                </c:pt>
                <c:pt idx="1238">
                  <c:v>43364</c:v>
                </c:pt>
                <c:pt idx="1239">
                  <c:v>43363</c:v>
                </c:pt>
                <c:pt idx="1240">
                  <c:v>43362</c:v>
                </c:pt>
                <c:pt idx="1241">
                  <c:v>43361</c:v>
                </c:pt>
                <c:pt idx="1242">
                  <c:v>43360</c:v>
                </c:pt>
                <c:pt idx="1243">
                  <c:v>43359</c:v>
                </c:pt>
                <c:pt idx="1244">
                  <c:v>43358</c:v>
                </c:pt>
                <c:pt idx="1245">
                  <c:v>43357</c:v>
                </c:pt>
                <c:pt idx="1246">
                  <c:v>43356</c:v>
                </c:pt>
                <c:pt idx="1247">
                  <c:v>43355</c:v>
                </c:pt>
                <c:pt idx="1248">
                  <c:v>43354</c:v>
                </c:pt>
                <c:pt idx="1249">
                  <c:v>43353</c:v>
                </c:pt>
                <c:pt idx="1250">
                  <c:v>43352</c:v>
                </c:pt>
                <c:pt idx="1251">
                  <c:v>43351</c:v>
                </c:pt>
                <c:pt idx="1252">
                  <c:v>43350</c:v>
                </c:pt>
                <c:pt idx="1253">
                  <c:v>43349</c:v>
                </c:pt>
                <c:pt idx="1254">
                  <c:v>43348</c:v>
                </c:pt>
                <c:pt idx="1255">
                  <c:v>43347</c:v>
                </c:pt>
                <c:pt idx="1256">
                  <c:v>43346</c:v>
                </c:pt>
                <c:pt idx="1257">
                  <c:v>43345</c:v>
                </c:pt>
                <c:pt idx="1258">
                  <c:v>43344</c:v>
                </c:pt>
                <c:pt idx="1259">
                  <c:v>43343</c:v>
                </c:pt>
                <c:pt idx="1260">
                  <c:v>43342</c:v>
                </c:pt>
                <c:pt idx="1261">
                  <c:v>43341</c:v>
                </c:pt>
                <c:pt idx="1262">
                  <c:v>43340</c:v>
                </c:pt>
                <c:pt idx="1263">
                  <c:v>43339</c:v>
                </c:pt>
                <c:pt idx="1264">
                  <c:v>43338</c:v>
                </c:pt>
                <c:pt idx="1265">
                  <c:v>43337</c:v>
                </c:pt>
                <c:pt idx="1266">
                  <c:v>43336</c:v>
                </c:pt>
                <c:pt idx="1267">
                  <c:v>43335</c:v>
                </c:pt>
                <c:pt idx="1268">
                  <c:v>43334</c:v>
                </c:pt>
                <c:pt idx="1269">
                  <c:v>43333</c:v>
                </c:pt>
                <c:pt idx="1270">
                  <c:v>43332</c:v>
                </c:pt>
                <c:pt idx="1271">
                  <c:v>43331</c:v>
                </c:pt>
                <c:pt idx="1272">
                  <c:v>43330</c:v>
                </c:pt>
                <c:pt idx="1273">
                  <c:v>43329</c:v>
                </c:pt>
                <c:pt idx="1274">
                  <c:v>43328</c:v>
                </c:pt>
                <c:pt idx="1275">
                  <c:v>43327</c:v>
                </c:pt>
                <c:pt idx="1276">
                  <c:v>43326</c:v>
                </c:pt>
                <c:pt idx="1277">
                  <c:v>43325</c:v>
                </c:pt>
                <c:pt idx="1278">
                  <c:v>43324</c:v>
                </c:pt>
                <c:pt idx="1279">
                  <c:v>43323</c:v>
                </c:pt>
                <c:pt idx="1280">
                  <c:v>43322</c:v>
                </c:pt>
                <c:pt idx="1281">
                  <c:v>43321</c:v>
                </c:pt>
                <c:pt idx="1282">
                  <c:v>43320</c:v>
                </c:pt>
                <c:pt idx="1283">
                  <c:v>43319</c:v>
                </c:pt>
                <c:pt idx="1284">
                  <c:v>43318</c:v>
                </c:pt>
                <c:pt idx="1285">
                  <c:v>43317</c:v>
                </c:pt>
                <c:pt idx="1286">
                  <c:v>43316</c:v>
                </c:pt>
                <c:pt idx="1287">
                  <c:v>43315</c:v>
                </c:pt>
                <c:pt idx="1288">
                  <c:v>43314</c:v>
                </c:pt>
                <c:pt idx="1289">
                  <c:v>43313</c:v>
                </c:pt>
                <c:pt idx="1290">
                  <c:v>43312</c:v>
                </c:pt>
                <c:pt idx="1291">
                  <c:v>43311</c:v>
                </c:pt>
                <c:pt idx="1292">
                  <c:v>43310</c:v>
                </c:pt>
                <c:pt idx="1293">
                  <c:v>43309</c:v>
                </c:pt>
                <c:pt idx="1294">
                  <c:v>43308</c:v>
                </c:pt>
                <c:pt idx="1295">
                  <c:v>43307</c:v>
                </c:pt>
                <c:pt idx="1296">
                  <c:v>43306</c:v>
                </c:pt>
                <c:pt idx="1297">
                  <c:v>43305</c:v>
                </c:pt>
                <c:pt idx="1298">
                  <c:v>43304</c:v>
                </c:pt>
                <c:pt idx="1299">
                  <c:v>43303</c:v>
                </c:pt>
                <c:pt idx="1300">
                  <c:v>43302</c:v>
                </c:pt>
                <c:pt idx="1301">
                  <c:v>43301</c:v>
                </c:pt>
                <c:pt idx="1302">
                  <c:v>43300</c:v>
                </c:pt>
                <c:pt idx="1303">
                  <c:v>43299</c:v>
                </c:pt>
                <c:pt idx="1304">
                  <c:v>43298</c:v>
                </c:pt>
                <c:pt idx="1305">
                  <c:v>43297</c:v>
                </c:pt>
                <c:pt idx="1306">
                  <c:v>43296</c:v>
                </c:pt>
                <c:pt idx="1307">
                  <c:v>43295</c:v>
                </c:pt>
                <c:pt idx="1308">
                  <c:v>43294</c:v>
                </c:pt>
                <c:pt idx="1309">
                  <c:v>43293</c:v>
                </c:pt>
                <c:pt idx="1310">
                  <c:v>43292</c:v>
                </c:pt>
                <c:pt idx="1311">
                  <c:v>43291</c:v>
                </c:pt>
                <c:pt idx="1312">
                  <c:v>43290</c:v>
                </c:pt>
                <c:pt idx="1313">
                  <c:v>43289</c:v>
                </c:pt>
                <c:pt idx="1314">
                  <c:v>43288</c:v>
                </c:pt>
                <c:pt idx="1315">
                  <c:v>43287</c:v>
                </c:pt>
                <c:pt idx="1316">
                  <c:v>43286</c:v>
                </c:pt>
                <c:pt idx="1317">
                  <c:v>43285</c:v>
                </c:pt>
                <c:pt idx="1318">
                  <c:v>43284</c:v>
                </c:pt>
                <c:pt idx="1319">
                  <c:v>43283</c:v>
                </c:pt>
                <c:pt idx="1320">
                  <c:v>43282</c:v>
                </c:pt>
                <c:pt idx="1321">
                  <c:v>43281</c:v>
                </c:pt>
                <c:pt idx="1322">
                  <c:v>43280</c:v>
                </c:pt>
                <c:pt idx="1323">
                  <c:v>43279</c:v>
                </c:pt>
                <c:pt idx="1324">
                  <c:v>43278</c:v>
                </c:pt>
                <c:pt idx="1325">
                  <c:v>43277</c:v>
                </c:pt>
                <c:pt idx="1326">
                  <c:v>43276</c:v>
                </c:pt>
                <c:pt idx="1327">
                  <c:v>43275</c:v>
                </c:pt>
                <c:pt idx="1328">
                  <c:v>43274</c:v>
                </c:pt>
                <c:pt idx="1329">
                  <c:v>43273</c:v>
                </c:pt>
                <c:pt idx="1330">
                  <c:v>43272</c:v>
                </c:pt>
                <c:pt idx="1331">
                  <c:v>43271</c:v>
                </c:pt>
                <c:pt idx="1332">
                  <c:v>43270</c:v>
                </c:pt>
                <c:pt idx="1333">
                  <c:v>43269</c:v>
                </c:pt>
                <c:pt idx="1334">
                  <c:v>43268</c:v>
                </c:pt>
                <c:pt idx="1335">
                  <c:v>43267</c:v>
                </c:pt>
                <c:pt idx="1336">
                  <c:v>43266</c:v>
                </c:pt>
                <c:pt idx="1337">
                  <c:v>43265</c:v>
                </c:pt>
                <c:pt idx="1338">
                  <c:v>43264</c:v>
                </c:pt>
                <c:pt idx="1339">
                  <c:v>43263</c:v>
                </c:pt>
                <c:pt idx="1340">
                  <c:v>43262</c:v>
                </c:pt>
                <c:pt idx="1341">
                  <c:v>43261</c:v>
                </c:pt>
                <c:pt idx="1342">
                  <c:v>43260</c:v>
                </c:pt>
                <c:pt idx="1343">
                  <c:v>43259</c:v>
                </c:pt>
                <c:pt idx="1344">
                  <c:v>43258</c:v>
                </c:pt>
                <c:pt idx="1345">
                  <c:v>43257</c:v>
                </c:pt>
                <c:pt idx="1346">
                  <c:v>43256</c:v>
                </c:pt>
                <c:pt idx="1347">
                  <c:v>43255</c:v>
                </c:pt>
                <c:pt idx="1348">
                  <c:v>43254</c:v>
                </c:pt>
                <c:pt idx="1349">
                  <c:v>43253</c:v>
                </c:pt>
                <c:pt idx="1350">
                  <c:v>43252</c:v>
                </c:pt>
                <c:pt idx="1351">
                  <c:v>43251</c:v>
                </c:pt>
                <c:pt idx="1352">
                  <c:v>43250</c:v>
                </c:pt>
                <c:pt idx="1353">
                  <c:v>43249</c:v>
                </c:pt>
                <c:pt idx="1354">
                  <c:v>43248</c:v>
                </c:pt>
                <c:pt idx="1355">
                  <c:v>43247</c:v>
                </c:pt>
                <c:pt idx="1356">
                  <c:v>43246</c:v>
                </c:pt>
                <c:pt idx="1357">
                  <c:v>43245</c:v>
                </c:pt>
                <c:pt idx="1358">
                  <c:v>43244</c:v>
                </c:pt>
                <c:pt idx="1359">
                  <c:v>43243</c:v>
                </c:pt>
                <c:pt idx="1360">
                  <c:v>43242</c:v>
                </c:pt>
                <c:pt idx="1361">
                  <c:v>43241</c:v>
                </c:pt>
                <c:pt idx="1362">
                  <c:v>43240</c:v>
                </c:pt>
                <c:pt idx="1363">
                  <c:v>43239</c:v>
                </c:pt>
                <c:pt idx="1364">
                  <c:v>43238</c:v>
                </c:pt>
                <c:pt idx="1365">
                  <c:v>43237</c:v>
                </c:pt>
                <c:pt idx="1366">
                  <c:v>43236</c:v>
                </c:pt>
                <c:pt idx="1367">
                  <c:v>43235</c:v>
                </c:pt>
                <c:pt idx="1368">
                  <c:v>43234</c:v>
                </c:pt>
                <c:pt idx="1369">
                  <c:v>43233</c:v>
                </c:pt>
                <c:pt idx="1370">
                  <c:v>43232</c:v>
                </c:pt>
                <c:pt idx="1371">
                  <c:v>43231</c:v>
                </c:pt>
                <c:pt idx="1372">
                  <c:v>43230</c:v>
                </c:pt>
                <c:pt idx="1373">
                  <c:v>43229</c:v>
                </c:pt>
                <c:pt idx="1374">
                  <c:v>43228</c:v>
                </c:pt>
                <c:pt idx="1375">
                  <c:v>43227</c:v>
                </c:pt>
                <c:pt idx="1376">
                  <c:v>43226</c:v>
                </c:pt>
                <c:pt idx="1377">
                  <c:v>43225</c:v>
                </c:pt>
                <c:pt idx="1378">
                  <c:v>43224</c:v>
                </c:pt>
                <c:pt idx="1379">
                  <c:v>43223</c:v>
                </c:pt>
                <c:pt idx="1380">
                  <c:v>43222</c:v>
                </c:pt>
                <c:pt idx="1381">
                  <c:v>43221</c:v>
                </c:pt>
                <c:pt idx="1382">
                  <c:v>43220</c:v>
                </c:pt>
                <c:pt idx="1383">
                  <c:v>43219</c:v>
                </c:pt>
                <c:pt idx="1384">
                  <c:v>43218</c:v>
                </c:pt>
                <c:pt idx="1385">
                  <c:v>43217</c:v>
                </c:pt>
                <c:pt idx="1386">
                  <c:v>43216</c:v>
                </c:pt>
                <c:pt idx="1387">
                  <c:v>43215</c:v>
                </c:pt>
                <c:pt idx="1388">
                  <c:v>43214</c:v>
                </c:pt>
                <c:pt idx="1389">
                  <c:v>43213</c:v>
                </c:pt>
                <c:pt idx="1390">
                  <c:v>43212</c:v>
                </c:pt>
                <c:pt idx="1391">
                  <c:v>43211</c:v>
                </c:pt>
                <c:pt idx="1392">
                  <c:v>43210</c:v>
                </c:pt>
                <c:pt idx="1393">
                  <c:v>43209</c:v>
                </c:pt>
                <c:pt idx="1394">
                  <c:v>43208</c:v>
                </c:pt>
                <c:pt idx="1395">
                  <c:v>43207</c:v>
                </c:pt>
                <c:pt idx="1396">
                  <c:v>43206</c:v>
                </c:pt>
                <c:pt idx="1397">
                  <c:v>43205</c:v>
                </c:pt>
                <c:pt idx="1398">
                  <c:v>43204</c:v>
                </c:pt>
                <c:pt idx="1399">
                  <c:v>43203</c:v>
                </c:pt>
                <c:pt idx="1400">
                  <c:v>43202</c:v>
                </c:pt>
                <c:pt idx="1401">
                  <c:v>43201</c:v>
                </c:pt>
                <c:pt idx="1402">
                  <c:v>43200</c:v>
                </c:pt>
                <c:pt idx="1403">
                  <c:v>43199</c:v>
                </c:pt>
                <c:pt idx="1404">
                  <c:v>43198</c:v>
                </c:pt>
                <c:pt idx="1405">
                  <c:v>43197</c:v>
                </c:pt>
                <c:pt idx="1406">
                  <c:v>43196</c:v>
                </c:pt>
                <c:pt idx="1407">
                  <c:v>43195</c:v>
                </c:pt>
                <c:pt idx="1408">
                  <c:v>43194</c:v>
                </c:pt>
                <c:pt idx="1409">
                  <c:v>43193</c:v>
                </c:pt>
                <c:pt idx="1410">
                  <c:v>43192</c:v>
                </c:pt>
                <c:pt idx="1411">
                  <c:v>43191</c:v>
                </c:pt>
                <c:pt idx="1412">
                  <c:v>43190</c:v>
                </c:pt>
                <c:pt idx="1413">
                  <c:v>43189</c:v>
                </c:pt>
                <c:pt idx="1414">
                  <c:v>43188</c:v>
                </c:pt>
                <c:pt idx="1415">
                  <c:v>43187</c:v>
                </c:pt>
                <c:pt idx="1416">
                  <c:v>43186</c:v>
                </c:pt>
                <c:pt idx="1417">
                  <c:v>43185</c:v>
                </c:pt>
                <c:pt idx="1418">
                  <c:v>43184</c:v>
                </c:pt>
                <c:pt idx="1419">
                  <c:v>43183</c:v>
                </c:pt>
                <c:pt idx="1420">
                  <c:v>43182</c:v>
                </c:pt>
                <c:pt idx="1421">
                  <c:v>43181</c:v>
                </c:pt>
                <c:pt idx="1422">
                  <c:v>43180</c:v>
                </c:pt>
                <c:pt idx="1423">
                  <c:v>43179</c:v>
                </c:pt>
                <c:pt idx="1424">
                  <c:v>43178</c:v>
                </c:pt>
                <c:pt idx="1425">
                  <c:v>43177</c:v>
                </c:pt>
                <c:pt idx="1426">
                  <c:v>43176</c:v>
                </c:pt>
                <c:pt idx="1427">
                  <c:v>43175</c:v>
                </c:pt>
                <c:pt idx="1428">
                  <c:v>43174</c:v>
                </c:pt>
                <c:pt idx="1429">
                  <c:v>43173</c:v>
                </c:pt>
                <c:pt idx="1430">
                  <c:v>43172</c:v>
                </c:pt>
                <c:pt idx="1431">
                  <c:v>43171</c:v>
                </c:pt>
                <c:pt idx="1432">
                  <c:v>43170</c:v>
                </c:pt>
                <c:pt idx="1433">
                  <c:v>43169</c:v>
                </c:pt>
                <c:pt idx="1434">
                  <c:v>43168</c:v>
                </c:pt>
                <c:pt idx="1435">
                  <c:v>43167</c:v>
                </c:pt>
                <c:pt idx="1436">
                  <c:v>43166</c:v>
                </c:pt>
                <c:pt idx="1437">
                  <c:v>43165</c:v>
                </c:pt>
                <c:pt idx="1438">
                  <c:v>43164</c:v>
                </c:pt>
                <c:pt idx="1439">
                  <c:v>43163</c:v>
                </c:pt>
                <c:pt idx="1440">
                  <c:v>43162</c:v>
                </c:pt>
                <c:pt idx="1441">
                  <c:v>43161</c:v>
                </c:pt>
                <c:pt idx="1442">
                  <c:v>43160</c:v>
                </c:pt>
                <c:pt idx="1443">
                  <c:v>43159</c:v>
                </c:pt>
                <c:pt idx="1444">
                  <c:v>43158</c:v>
                </c:pt>
                <c:pt idx="1445">
                  <c:v>43157</c:v>
                </c:pt>
                <c:pt idx="1446">
                  <c:v>43156</c:v>
                </c:pt>
                <c:pt idx="1447">
                  <c:v>43155</c:v>
                </c:pt>
                <c:pt idx="1448">
                  <c:v>43154</c:v>
                </c:pt>
                <c:pt idx="1449">
                  <c:v>43153</c:v>
                </c:pt>
                <c:pt idx="1450">
                  <c:v>43152</c:v>
                </c:pt>
                <c:pt idx="1451">
                  <c:v>43151</c:v>
                </c:pt>
                <c:pt idx="1452">
                  <c:v>43150</c:v>
                </c:pt>
                <c:pt idx="1453">
                  <c:v>43149</c:v>
                </c:pt>
                <c:pt idx="1454">
                  <c:v>43148</c:v>
                </c:pt>
                <c:pt idx="1455">
                  <c:v>43147</c:v>
                </c:pt>
                <c:pt idx="1456">
                  <c:v>43146</c:v>
                </c:pt>
                <c:pt idx="1457">
                  <c:v>43145</c:v>
                </c:pt>
                <c:pt idx="1458">
                  <c:v>43144</c:v>
                </c:pt>
                <c:pt idx="1459">
                  <c:v>43143</c:v>
                </c:pt>
                <c:pt idx="1460">
                  <c:v>43142</c:v>
                </c:pt>
                <c:pt idx="1461">
                  <c:v>43141</c:v>
                </c:pt>
                <c:pt idx="1462">
                  <c:v>43140</c:v>
                </c:pt>
                <c:pt idx="1463">
                  <c:v>43139</c:v>
                </c:pt>
                <c:pt idx="1464">
                  <c:v>43138</c:v>
                </c:pt>
                <c:pt idx="1465">
                  <c:v>43137</c:v>
                </c:pt>
                <c:pt idx="1466">
                  <c:v>43136</c:v>
                </c:pt>
                <c:pt idx="1467">
                  <c:v>43135</c:v>
                </c:pt>
                <c:pt idx="1468">
                  <c:v>43134</c:v>
                </c:pt>
                <c:pt idx="1469">
                  <c:v>43133</c:v>
                </c:pt>
                <c:pt idx="1470">
                  <c:v>43132</c:v>
                </c:pt>
                <c:pt idx="1471">
                  <c:v>43131</c:v>
                </c:pt>
                <c:pt idx="1472">
                  <c:v>43130</c:v>
                </c:pt>
                <c:pt idx="1473">
                  <c:v>43129</c:v>
                </c:pt>
                <c:pt idx="1474">
                  <c:v>43128</c:v>
                </c:pt>
                <c:pt idx="1475">
                  <c:v>43127</c:v>
                </c:pt>
                <c:pt idx="1476">
                  <c:v>43126</c:v>
                </c:pt>
                <c:pt idx="1477">
                  <c:v>43125</c:v>
                </c:pt>
                <c:pt idx="1478">
                  <c:v>43124</c:v>
                </c:pt>
                <c:pt idx="1479">
                  <c:v>43123</c:v>
                </c:pt>
                <c:pt idx="1480">
                  <c:v>43122</c:v>
                </c:pt>
                <c:pt idx="1481">
                  <c:v>43121</c:v>
                </c:pt>
                <c:pt idx="1482">
                  <c:v>43120</c:v>
                </c:pt>
                <c:pt idx="1483">
                  <c:v>43119</c:v>
                </c:pt>
                <c:pt idx="1484">
                  <c:v>43118</c:v>
                </c:pt>
                <c:pt idx="1485">
                  <c:v>43117</c:v>
                </c:pt>
                <c:pt idx="1486">
                  <c:v>43116</c:v>
                </c:pt>
                <c:pt idx="1487">
                  <c:v>43115</c:v>
                </c:pt>
                <c:pt idx="1488">
                  <c:v>43114</c:v>
                </c:pt>
                <c:pt idx="1489">
                  <c:v>43113</c:v>
                </c:pt>
                <c:pt idx="1490">
                  <c:v>43112</c:v>
                </c:pt>
                <c:pt idx="1491">
                  <c:v>43111</c:v>
                </c:pt>
                <c:pt idx="1492">
                  <c:v>43110</c:v>
                </c:pt>
                <c:pt idx="1493">
                  <c:v>43109</c:v>
                </c:pt>
                <c:pt idx="1494">
                  <c:v>43108</c:v>
                </c:pt>
                <c:pt idx="1495">
                  <c:v>43107</c:v>
                </c:pt>
                <c:pt idx="1496">
                  <c:v>43106</c:v>
                </c:pt>
                <c:pt idx="1497">
                  <c:v>43105</c:v>
                </c:pt>
                <c:pt idx="1498">
                  <c:v>43104</c:v>
                </c:pt>
                <c:pt idx="1499">
                  <c:v>43103</c:v>
                </c:pt>
                <c:pt idx="1500">
                  <c:v>43102</c:v>
                </c:pt>
                <c:pt idx="1501">
                  <c:v>43101</c:v>
                </c:pt>
                <c:pt idx="1502">
                  <c:v>43100</c:v>
                </c:pt>
                <c:pt idx="1503">
                  <c:v>43099</c:v>
                </c:pt>
                <c:pt idx="1504">
                  <c:v>43098</c:v>
                </c:pt>
                <c:pt idx="1505">
                  <c:v>43097</c:v>
                </c:pt>
                <c:pt idx="1506">
                  <c:v>43096</c:v>
                </c:pt>
                <c:pt idx="1507">
                  <c:v>43095</c:v>
                </c:pt>
                <c:pt idx="1508">
                  <c:v>43094</c:v>
                </c:pt>
                <c:pt idx="1509">
                  <c:v>43093</c:v>
                </c:pt>
                <c:pt idx="1510">
                  <c:v>43092</c:v>
                </c:pt>
                <c:pt idx="1511">
                  <c:v>43091</c:v>
                </c:pt>
                <c:pt idx="1512">
                  <c:v>43090</c:v>
                </c:pt>
                <c:pt idx="1513">
                  <c:v>43089</c:v>
                </c:pt>
                <c:pt idx="1514">
                  <c:v>43088</c:v>
                </c:pt>
                <c:pt idx="1515">
                  <c:v>43087</c:v>
                </c:pt>
                <c:pt idx="1516">
                  <c:v>43086</c:v>
                </c:pt>
                <c:pt idx="1517">
                  <c:v>43085</c:v>
                </c:pt>
                <c:pt idx="1518">
                  <c:v>43084</c:v>
                </c:pt>
                <c:pt idx="1519">
                  <c:v>43083</c:v>
                </c:pt>
                <c:pt idx="1520">
                  <c:v>43082</c:v>
                </c:pt>
                <c:pt idx="1521">
                  <c:v>43081</c:v>
                </c:pt>
                <c:pt idx="1522">
                  <c:v>43080</c:v>
                </c:pt>
                <c:pt idx="1523">
                  <c:v>43079</c:v>
                </c:pt>
                <c:pt idx="1524">
                  <c:v>43078</c:v>
                </c:pt>
                <c:pt idx="1525">
                  <c:v>43077</c:v>
                </c:pt>
                <c:pt idx="1526">
                  <c:v>43076</c:v>
                </c:pt>
                <c:pt idx="1527">
                  <c:v>43075</c:v>
                </c:pt>
                <c:pt idx="1528">
                  <c:v>43074</c:v>
                </c:pt>
                <c:pt idx="1529">
                  <c:v>43073</c:v>
                </c:pt>
                <c:pt idx="1530">
                  <c:v>43072</c:v>
                </c:pt>
                <c:pt idx="1531">
                  <c:v>43071</c:v>
                </c:pt>
                <c:pt idx="1532">
                  <c:v>43070</c:v>
                </c:pt>
                <c:pt idx="1533">
                  <c:v>43069</c:v>
                </c:pt>
                <c:pt idx="1534">
                  <c:v>43068</c:v>
                </c:pt>
                <c:pt idx="1535">
                  <c:v>43067</c:v>
                </c:pt>
                <c:pt idx="1536">
                  <c:v>43066</c:v>
                </c:pt>
                <c:pt idx="1537">
                  <c:v>43065</c:v>
                </c:pt>
                <c:pt idx="1538">
                  <c:v>43064</c:v>
                </c:pt>
                <c:pt idx="1539">
                  <c:v>43063</c:v>
                </c:pt>
                <c:pt idx="1540">
                  <c:v>43062</c:v>
                </c:pt>
                <c:pt idx="1541">
                  <c:v>43061</c:v>
                </c:pt>
                <c:pt idx="1542">
                  <c:v>43060</c:v>
                </c:pt>
                <c:pt idx="1543">
                  <c:v>43059</c:v>
                </c:pt>
                <c:pt idx="1544">
                  <c:v>43058</c:v>
                </c:pt>
                <c:pt idx="1545">
                  <c:v>43057</c:v>
                </c:pt>
                <c:pt idx="1546">
                  <c:v>43056</c:v>
                </c:pt>
                <c:pt idx="1547">
                  <c:v>43055</c:v>
                </c:pt>
                <c:pt idx="1548">
                  <c:v>43054</c:v>
                </c:pt>
                <c:pt idx="1549">
                  <c:v>43053</c:v>
                </c:pt>
                <c:pt idx="1550">
                  <c:v>43052</c:v>
                </c:pt>
                <c:pt idx="1551">
                  <c:v>43051</c:v>
                </c:pt>
                <c:pt idx="1552">
                  <c:v>43050</c:v>
                </c:pt>
                <c:pt idx="1553">
                  <c:v>43049</c:v>
                </c:pt>
                <c:pt idx="1554">
                  <c:v>43048</c:v>
                </c:pt>
                <c:pt idx="1555">
                  <c:v>43047</c:v>
                </c:pt>
                <c:pt idx="1556">
                  <c:v>43046</c:v>
                </c:pt>
                <c:pt idx="1557">
                  <c:v>43045</c:v>
                </c:pt>
                <c:pt idx="1558">
                  <c:v>43044</c:v>
                </c:pt>
                <c:pt idx="1559">
                  <c:v>43043</c:v>
                </c:pt>
                <c:pt idx="1560">
                  <c:v>43042</c:v>
                </c:pt>
                <c:pt idx="1561">
                  <c:v>43041</c:v>
                </c:pt>
                <c:pt idx="1562">
                  <c:v>43040</c:v>
                </c:pt>
                <c:pt idx="1563">
                  <c:v>43039</c:v>
                </c:pt>
                <c:pt idx="1564">
                  <c:v>43038</c:v>
                </c:pt>
                <c:pt idx="1565">
                  <c:v>43037</c:v>
                </c:pt>
                <c:pt idx="1566">
                  <c:v>43036</c:v>
                </c:pt>
                <c:pt idx="1567">
                  <c:v>43035</c:v>
                </c:pt>
                <c:pt idx="1568">
                  <c:v>43034</c:v>
                </c:pt>
                <c:pt idx="1569">
                  <c:v>43033</c:v>
                </c:pt>
                <c:pt idx="1570">
                  <c:v>43032</c:v>
                </c:pt>
                <c:pt idx="1571">
                  <c:v>43031</c:v>
                </c:pt>
                <c:pt idx="1572">
                  <c:v>43030</c:v>
                </c:pt>
                <c:pt idx="1573">
                  <c:v>43029</c:v>
                </c:pt>
                <c:pt idx="1574">
                  <c:v>43028</c:v>
                </c:pt>
                <c:pt idx="1575">
                  <c:v>43027</c:v>
                </c:pt>
                <c:pt idx="1576">
                  <c:v>43026</c:v>
                </c:pt>
                <c:pt idx="1577">
                  <c:v>43025</c:v>
                </c:pt>
                <c:pt idx="1578">
                  <c:v>43024</c:v>
                </c:pt>
                <c:pt idx="1579">
                  <c:v>43023</c:v>
                </c:pt>
                <c:pt idx="1580">
                  <c:v>43022</c:v>
                </c:pt>
                <c:pt idx="1581">
                  <c:v>43021</c:v>
                </c:pt>
                <c:pt idx="1582">
                  <c:v>43020</c:v>
                </c:pt>
                <c:pt idx="1583">
                  <c:v>43019</c:v>
                </c:pt>
                <c:pt idx="1584">
                  <c:v>43018</c:v>
                </c:pt>
                <c:pt idx="1585">
                  <c:v>43017</c:v>
                </c:pt>
                <c:pt idx="1586">
                  <c:v>43016</c:v>
                </c:pt>
                <c:pt idx="1587">
                  <c:v>43015</c:v>
                </c:pt>
                <c:pt idx="1588">
                  <c:v>43014</c:v>
                </c:pt>
                <c:pt idx="1589">
                  <c:v>43013</c:v>
                </c:pt>
                <c:pt idx="1590">
                  <c:v>43012</c:v>
                </c:pt>
                <c:pt idx="1591">
                  <c:v>43011</c:v>
                </c:pt>
                <c:pt idx="1592">
                  <c:v>43010</c:v>
                </c:pt>
                <c:pt idx="1593">
                  <c:v>43009</c:v>
                </c:pt>
                <c:pt idx="1594">
                  <c:v>43008</c:v>
                </c:pt>
                <c:pt idx="1595">
                  <c:v>43007</c:v>
                </c:pt>
                <c:pt idx="1596">
                  <c:v>43006</c:v>
                </c:pt>
                <c:pt idx="1597">
                  <c:v>43005</c:v>
                </c:pt>
                <c:pt idx="1598">
                  <c:v>43004</c:v>
                </c:pt>
                <c:pt idx="1599">
                  <c:v>43003</c:v>
                </c:pt>
                <c:pt idx="1600">
                  <c:v>43002</c:v>
                </c:pt>
                <c:pt idx="1601">
                  <c:v>43001</c:v>
                </c:pt>
                <c:pt idx="1602">
                  <c:v>43000</c:v>
                </c:pt>
                <c:pt idx="1603">
                  <c:v>42999</c:v>
                </c:pt>
                <c:pt idx="1604">
                  <c:v>42998</c:v>
                </c:pt>
                <c:pt idx="1605">
                  <c:v>42997</c:v>
                </c:pt>
                <c:pt idx="1606">
                  <c:v>42996</c:v>
                </c:pt>
                <c:pt idx="1607">
                  <c:v>42995</c:v>
                </c:pt>
                <c:pt idx="1608">
                  <c:v>42994</c:v>
                </c:pt>
                <c:pt idx="1609">
                  <c:v>42993</c:v>
                </c:pt>
                <c:pt idx="1610">
                  <c:v>42992</c:v>
                </c:pt>
                <c:pt idx="1611">
                  <c:v>42991</c:v>
                </c:pt>
                <c:pt idx="1612">
                  <c:v>42990</c:v>
                </c:pt>
                <c:pt idx="1613">
                  <c:v>42989</c:v>
                </c:pt>
                <c:pt idx="1614">
                  <c:v>42988</c:v>
                </c:pt>
                <c:pt idx="1615">
                  <c:v>42987</c:v>
                </c:pt>
                <c:pt idx="1616">
                  <c:v>42986</c:v>
                </c:pt>
                <c:pt idx="1617">
                  <c:v>42985</c:v>
                </c:pt>
                <c:pt idx="1618">
                  <c:v>42984</c:v>
                </c:pt>
                <c:pt idx="1619">
                  <c:v>42983</c:v>
                </c:pt>
                <c:pt idx="1620">
                  <c:v>42982</c:v>
                </c:pt>
                <c:pt idx="1621">
                  <c:v>42981</c:v>
                </c:pt>
                <c:pt idx="1622">
                  <c:v>42980</c:v>
                </c:pt>
                <c:pt idx="1623">
                  <c:v>42979</c:v>
                </c:pt>
                <c:pt idx="1624">
                  <c:v>42978</c:v>
                </c:pt>
                <c:pt idx="1625">
                  <c:v>42977</c:v>
                </c:pt>
                <c:pt idx="1626">
                  <c:v>42976</c:v>
                </c:pt>
                <c:pt idx="1627">
                  <c:v>42975</c:v>
                </c:pt>
                <c:pt idx="1628">
                  <c:v>42974</c:v>
                </c:pt>
                <c:pt idx="1629">
                  <c:v>42973</c:v>
                </c:pt>
                <c:pt idx="1630">
                  <c:v>42972</c:v>
                </c:pt>
                <c:pt idx="1631">
                  <c:v>42971</c:v>
                </c:pt>
                <c:pt idx="1632">
                  <c:v>42970</c:v>
                </c:pt>
                <c:pt idx="1633">
                  <c:v>42969</c:v>
                </c:pt>
                <c:pt idx="1634">
                  <c:v>42968</c:v>
                </c:pt>
                <c:pt idx="1635">
                  <c:v>42967</c:v>
                </c:pt>
                <c:pt idx="1636">
                  <c:v>42966</c:v>
                </c:pt>
                <c:pt idx="1637">
                  <c:v>42965</c:v>
                </c:pt>
                <c:pt idx="1638">
                  <c:v>42964</c:v>
                </c:pt>
                <c:pt idx="1639">
                  <c:v>42963</c:v>
                </c:pt>
                <c:pt idx="1640">
                  <c:v>42962</c:v>
                </c:pt>
                <c:pt idx="1641">
                  <c:v>42961</c:v>
                </c:pt>
                <c:pt idx="1642">
                  <c:v>42960</c:v>
                </c:pt>
                <c:pt idx="1643">
                  <c:v>42959</c:v>
                </c:pt>
                <c:pt idx="1644">
                  <c:v>42958</c:v>
                </c:pt>
                <c:pt idx="1645">
                  <c:v>42957</c:v>
                </c:pt>
                <c:pt idx="1646">
                  <c:v>42956</c:v>
                </c:pt>
                <c:pt idx="1647">
                  <c:v>42955</c:v>
                </c:pt>
                <c:pt idx="1648">
                  <c:v>42954</c:v>
                </c:pt>
                <c:pt idx="1649">
                  <c:v>42953</c:v>
                </c:pt>
                <c:pt idx="1650">
                  <c:v>42952</c:v>
                </c:pt>
                <c:pt idx="1651">
                  <c:v>42951</c:v>
                </c:pt>
                <c:pt idx="1652">
                  <c:v>42950</c:v>
                </c:pt>
                <c:pt idx="1653">
                  <c:v>42949</c:v>
                </c:pt>
                <c:pt idx="1654">
                  <c:v>42948</c:v>
                </c:pt>
                <c:pt idx="1655">
                  <c:v>42947</c:v>
                </c:pt>
                <c:pt idx="1656">
                  <c:v>42946</c:v>
                </c:pt>
                <c:pt idx="1657">
                  <c:v>42945</c:v>
                </c:pt>
                <c:pt idx="1658">
                  <c:v>42944</c:v>
                </c:pt>
                <c:pt idx="1659">
                  <c:v>42943</c:v>
                </c:pt>
                <c:pt idx="1660">
                  <c:v>42942</c:v>
                </c:pt>
                <c:pt idx="1661">
                  <c:v>42941</c:v>
                </c:pt>
                <c:pt idx="1662">
                  <c:v>42940</c:v>
                </c:pt>
                <c:pt idx="1663">
                  <c:v>42939</c:v>
                </c:pt>
                <c:pt idx="1664">
                  <c:v>42938</c:v>
                </c:pt>
                <c:pt idx="1665">
                  <c:v>42937</c:v>
                </c:pt>
                <c:pt idx="1666">
                  <c:v>42936</c:v>
                </c:pt>
                <c:pt idx="1667">
                  <c:v>42935</c:v>
                </c:pt>
                <c:pt idx="1668">
                  <c:v>42934</c:v>
                </c:pt>
                <c:pt idx="1669">
                  <c:v>42933</c:v>
                </c:pt>
                <c:pt idx="1670">
                  <c:v>42932</c:v>
                </c:pt>
                <c:pt idx="1671">
                  <c:v>42931</c:v>
                </c:pt>
                <c:pt idx="1672">
                  <c:v>42930</c:v>
                </c:pt>
                <c:pt idx="1673">
                  <c:v>42929</c:v>
                </c:pt>
                <c:pt idx="1674">
                  <c:v>42928</c:v>
                </c:pt>
                <c:pt idx="1675">
                  <c:v>42927</c:v>
                </c:pt>
                <c:pt idx="1676">
                  <c:v>42926</c:v>
                </c:pt>
                <c:pt idx="1677">
                  <c:v>42925</c:v>
                </c:pt>
                <c:pt idx="1678">
                  <c:v>42924</c:v>
                </c:pt>
                <c:pt idx="1679">
                  <c:v>42923</c:v>
                </c:pt>
                <c:pt idx="1680">
                  <c:v>42922</c:v>
                </c:pt>
                <c:pt idx="1681">
                  <c:v>42921</c:v>
                </c:pt>
                <c:pt idx="1682">
                  <c:v>42920</c:v>
                </c:pt>
                <c:pt idx="1683">
                  <c:v>42919</c:v>
                </c:pt>
                <c:pt idx="1684">
                  <c:v>42918</c:v>
                </c:pt>
                <c:pt idx="1685">
                  <c:v>42917</c:v>
                </c:pt>
                <c:pt idx="1686">
                  <c:v>42916</c:v>
                </c:pt>
                <c:pt idx="1687">
                  <c:v>42915</c:v>
                </c:pt>
                <c:pt idx="1688">
                  <c:v>42914</c:v>
                </c:pt>
                <c:pt idx="1689">
                  <c:v>42913</c:v>
                </c:pt>
                <c:pt idx="1690">
                  <c:v>42912</c:v>
                </c:pt>
                <c:pt idx="1691">
                  <c:v>42911</c:v>
                </c:pt>
                <c:pt idx="1692">
                  <c:v>42910</c:v>
                </c:pt>
                <c:pt idx="1693">
                  <c:v>42909</c:v>
                </c:pt>
                <c:pt idx="1694">
                  <c:v>42908</c:v>
                </c:pt>
                <c:pt idx="1695">
                  <c:v>42907</c:v>
                </c:pt>
                <c:pt idx="1696">
                  <c:v>42906</c:v>
                </c:pt>
                <c:pt idx="1697">
                  <c:v>42905</c:v>
                </c:pt>
                <c:pt idx="1698">
                  <c:v>42904</c:v>
                </c:pt>
                <c:pt idx="1699">
                  <c:v>42903</c:v>
                </c:pt>
                <c:pt idx="1700">
                  <c:v>42902</c:v>
                </c:pt>
                <c:pt idx="1701">
                  <c:v>42901</c:v>
                </c:pt>
                <c:pt idx="1702">
                  <c:v>42900</c:v>
                </c:pt>
                <c:pt idx="1703">
                  <c:v>42899</c:v>
                </c:pt>
                <c:pt idx="1704">
                  <c:v>42898</c:v>
                </c:pt>
                <c:pt idx="1705">
                  <c:v>42897</c:v>
                </c:pt>
                <c:pt idx="1706">
                  <c:v>42896</c:v>
                </c:pt>
                <c:pt idx="1707">
                  <c:v>42895</c:v>
                </c:pt>
                <c:pt idx="1708">
                  <c:v>42894</c:v>
                </c:pt>
                <c:pt idx="1709">
                  <c:v>42893</c:v>
                </c:pt>
                <c:pt idx="1710">
                  <c:v>42892</c:v>
                </c:pt>
                <c:pt idx="1711">
                  <c:v>42891</c:v>
                </c:pt>
                <c:pt idx="1712">
                  <c:v>42890</c:v>
                </c:pt>
                <c:pt idx="1713">
                  <c:v>42889</c:v>
                </c:pt>
                <c:pt idx="1714">
                  <c:v>42888</c:v>
                </c:pt>
                <c:pt idx="1715">
                  <c:v>42887</c:v>
                </c:pt>
                <c:pt idx="1716">
                  <c:v>42886</c:v>
                </c:pt>
                <c:pt idx="1717">
                  <c:v>42885</c:v>
                </c:pt>
                <c:pt idx="1718">
                  <c:v>42884</c:v>
                </c:pt>
                <c:pt idx="1719">
                  <c:v>42883</c:v>
                </c:pt>
                <c:pt idx="1720">
                  <c:v>42882</c:v>
                </c:pt>
                <c:pt idx="1721">
                  <c:v>42881</c:v>
                </c:pt>
                <c:pt idx="1722">
                  <c:v>42880</c:v>
                </c:pt>
                <c:pt idx="1723">
                  <c:v>42879</c:v>
                </c:pt>
                <c:pt idx="1724">
                  <c:v>42878</c:v>
                </c:pt>
                <c:pt idx="1725">
                  <c:v>42877</c:v>
                </c:pt>
                <c:pt idx="1726">
                  <c:v>42876</c:v>
                </c:pt>
                <c:pt idx="1727">
                  <c:v>42875</c:v>
                </c:pt>
                <c:pt idx="1728">
                  <c:v>42874</c:v>
                </c:pt>
                <c:pt idx="1729">
                  <c:v>42873</c:v>
                </c:pt>
                <c:pt idx="1730">
                  <c:v>42872</c:v>
                </c:pt>
                <c:pt idx="1731">
                  <c:v>42871</c:v>
                </c:pt>
                <c:pt idx="1732">
                  <c:v>42870</c:v>
                </c:pt>
                <c:pt idx="1733">
                  <c:v>42869</c:v>
                </c:pt>
                <c:pt idx="1734">
                  <c:v>42868</c:v>
                </c:pt>
                <c:pt idx="1735">
                  <c:v>42867</c:v>
                </c:pt>
                <c:pt idx="1736">
                  <c:v>42866</c:v>
                </c:pt>
                <c:pt idx="1737">
                  <c:v>42865</c:v>
                </c:pt>
                <c:pt idx="1738">
                  <c:v>42864</c:v>
                </c:pt>
                <c:pt idx="1739">
                  <c:v>42863</c:v>
                </c:pt>
                <c:pt idx="1740">
                  <c:v>42862</c:v>
                </c:pt>
                <c:pt idx="1741">
                  <c:v>42861</c:v>
                </c:pt>
                <c:pt idx="1742">
                  <c:v>42860</c:v>
                </c:pt>
                <c:pt idx="1743">
                  <c:v>42859</c:v>
                </c:pt>
                <c:pt idx="1744">
                  <c:v>42858</c:v>
                </c:pt>
                <c:pt idx="1745">
                  <c:v>42857</c:v>
                </c:pt>
                <c:pt idx="1746">
                  <c:v>42856</c:v>
                </c:pt>
                <c:pt idx="1747">
                  <c:v>42855</c:v>
                </c:pt>
                <c:pt idx="1748">
                  <c:v>42854</c:v>
                </c:pt>
                <c:pt idx="1749">
                  <c:v>42853</c:v>
                </c:pt>
                <c:pt idx="1750">
                  <c:v>42852</c:v>
                </c:pt>
                <c:pt idx="1751">
                  <c:v>42851</c:v>
                </c:pt>
                <c:pt idx="1752">
                  <c:v>42850</c:v>
                </c:pt>
                <c:pt idx="1753">
                  <c:v>42849</c:v>
                </c:pt>
                <c:pt idx="1754">
                  <c:v>42848</c:v>
                </c:pt>
                <c:pt idx="1755">
                  <c:v>42847</c:v>
                </c:pt>
                <c:pt idx="1756">
                  <c:v>42846</c:v>
                </c:pt>
                <c:pt idx="1757">
                  <c:v>42845</c:v>
                </c:pt>
                <c:pt idx="1758">
                  <c:v>42844</c:v>
                </c:pt>
                <c:pt idx="1759">
                  <c:v>42843</c:v>
                </c:pt>
                <c:pt idx="1760">
                  <c:v>42842</c:v>
                </c:pt>
                <c:pt idx="1761">
                  <c:v>42841</c:v>
                </c:pt>
                <c:pt idx="1762">
                  <c:v>42840</c:v>
                </c:pt>
                <c:pt idx="1763">
                  <c:v>42839</c:v>
                </c:pt>
                <c:pt idx="1764">
                  <c:v>42838</c:v>
                </c:pt>
                <c:pt idx="1765">
                  <c:v>42837</c:v>
                </c:pt>
                <c:pt idx="1766">
                  <c:v>42836</c:v>
                </c:pt>
                <c:pt idx="1767">
                  <c:v>42835</c:v>
                </c:pt>
                <c:pt idx="1768">
                  <c:v>42834</c:v>
                </c:pt>
                <c:pt idx="1769">
                  <c:v>42833</c:v>
                </c:pt>
                <c:pt idx="1770">
                  <c:v>42832</c:v>
                </c:pt>
                <c:pt idx="1771">
                  <c:v>42831</c:v>
                </c:pt>
                <c:pt idx="1772">
                  <c:v>42830</c:v>
                </c:pt>
                <c:pt idx="1773">
                  <c:v>42829</c:v>
                </c:pt>
                <c:pt idx="1774">
                  <c:v>42828</c:v>
                </c:pt>
                <c:pt idx="1775">
                  <c:v>42827</c:v>
                </c:pt>
                <c:pt idx="1776">
                  <c:v>42826</c:v>
                </c:pt>
                <c:pt idx="1777">
                  <c:v>42825</c:v>
                </c:pt>
                <c:pt idx="1778">
                  <c:v>42824</c:v>
                </c:pt>
                <c:pt idx="1779">
                  <c:v>42823</c:v>
                </c:pt>
                <c:pt idx="1780">
                  <c:v>42822</c:v>
                </c:pt>
                <c:pt idx="1781">
                  <c:v>42821</c:v>
                </c:pt>
                <c:pt idx="1782">
                  <c:v>42820</c:v>
                </c:pt>
                <c:pt idx="1783">
                  <c:v>42819</c:v>
                </c:pt>
                <c:pt idx="1784">
                  <c:v>42818</c:v>
                </c:pt>
                <c:pt idx="1785">
                  <c:v>42817</c:v>
                </c:pt>
                <c:pt idx="1786">
                  <c:v>42816</c:v>
                </c:pt>
                <c:pt idx="1787">
                  <c:v>42815</c:v>
                </c:pt>
                <c:pt idx="1788">
                  <c:v>42814</c:v>
                </c:pt>
                <c:pt idx="1789">
                  <c:v>42813</c:v>
                </c:pt>
                <c:pt idx="1790">
                  <c:v>42812</c:v>
                </c:pt>
                <c:pt idx="1791">
                  <c:v>42811</c:v>
                </c:pt>
                <c:pt idx="1792">
                  <c:v>42810</c:v>
                </c:pt>
                <c:pt idx="1793">
                  <c:v>42809</c:v>
                </c:pt>
                <c:pt idx="1794">
                  <c:v>42808</c:v>
                </c:pt>
                <c:pt idx="1795">
                  <c:v>42807</c:v>
                </c:pt>
                <c:pt idx="1796">
                  <c:v>42806</c:v>
                </c:pt>
                <c:pt idx="1797">
                  <c:v>42805</c:v>
                </c:pt>
                <c:pt idx="1798">
                  <c:v>42804</c:v>
                </c:pt>
                <c:pt idx="1799">
                  <c:v>42803</c:v>
                </c:pt>
                <c:pt idx="1800">
                  <c:v>42802</c:v>
                </c:pt>
                <c:pt idx="1801">
                  <c:v>42801</c:v>
                </c:pt>
                <c:pt idx="1802">
                  <c:v>42800</c:v>
                </c:pt>
                <c:pt idx="1803">
                  <c:v>42799</c:v>
                </c:pt>
                <c:pt idx="1804">
                  <c:v>42798</c:v>
                </c:pt>
                <c:pt idx="1805">
                  <c:v>42797</c:v>
                </c:pt>
                <c:pt idx="1806">
                  <c:v>42796</c:v>
                </c:pt>
                <c:pt idx="1807">
                  <c:v>42795</c:v>
                </c:pt>
                <c:pt idx="1808">
                  <c:v>42794</c:v>
                </c:pt>
                <c:pt idx="1809">
                  <c:v>42793</c:v>
                </c:pt>
                <c:pt idx="1810">
                  <c:v>42792</c:v>
                </c:pt>
                <c:pt idx="1811">
                  <c:v>42791</c:v>
                </c:pt>
                <c:pt idx="1812">
                  <c:v>42790</c:v>
                </c:pt>
                <c:pt idx="1813">
                  <c:v>42789</c:v>
                </c:pt>
                <c:pt idx="1814">
                  <c:v>42788</c:v>
                </c:pt>
                <c:pt idx="1815">
                  <c:v>42787</c:v>
                </c:pt>
                <c:pt idx="1816">
                  <c:v>42786</c:v>
                </c:pt>
                <c:pt idx="1817">
                  <c:v>42785</c:v>
                </c:pt>
                <c:pt idx="1818">
                  <c:v>42784</c:v>
                </c:pt>
                <c:pt idx="1819">
                  <c:v>42783</c:v>
                </c:pt>
                <c:pt idx="1820">
                  <c:v>42782</c:v>
                </c:pt>
                <c:pt idx="1821">
                  <c:v>42781</c:v>
                </c:pt>
                <c:pt idx="1822">
                  <c:v>42780</c:v>
                </c:pt>
                <c:pt idx="1823">
                  <c:v>42779</c:v>
                </c:pt>
                <c:pt idx="1824">
                  <c:v>42778</c:v>
                </c:pt>
                <c:pt idx="1825">
                  <c:v>42777</c:v>
                </c:pt>
                <c:pt idx="1826">
                  <c:v>42776</c:v>
                </c:pt>
                <c:pt idx="1827">
                  <c:v>42775</c:v>
                </c:pt>
                <c:pt idx="1828">
                  <c:v>42774</c:v>
                </c:pt>
                <c:pt idx="1829">
                  <c:v>42773</c:v>
                </c:pt>
                <c:pt idx="1830">
                  <c:v>42772</c:v>
                </c:pt>
                <c:pt idx="1831">
                  <c:v>42771</c:v>
                </c:pt>
                <c:pt idx="1832">
                  <c:v>42770</c:v>
                </c:pt>
                <c:pt idx="1833">
                  <c:v>42769</c:v>
                </c:pt>
                <c:pt idx="1834">
                  <c:v>42768</c:v>
                </c:pt>
                <c:pt idx="1835">
                  <c:v>42767</c:v>
                </c:pt>
                <c:pt idx="1836">
                  <c:v>42766</c:v>
                </c:pt>
                <c:pt idx="1837">
                  <c:v>42765</c:v>
                </c:pt>
                <c:pt idx="1838">
                  <c:v>42764</c:v>
                </c:pt>
                <c:pt idx="1839">
                  <c:v>42763</c:v>
                </c:pt>
                <c:pt idx="1840">
                  <c:v>42762</c:v>
                </c:pt>
                <c:pt idx="1841">
                  <c:v>42761</c:v>
                </c:pt>
                <c:pt idx="1842">
                  <c:v>42760</c:v>
                </c:pt>
                <c:pt idx="1843">
                  <c:v>42759</c:v>
                </c:pt>
                <c:pt idx="1844">
                  <c:v>42758</c:v>
                </c:pt>
                <c:pt idx="1845">
                  <c:v>42757</c:v>
                </c:pt>
                <c:pt idx="1846">
                  <c:v>42756</c:v>
                </c:pt>
                <c:pt idx="1847">
                  <c:v>42755</c:v>
                </c:pt>
                <c:pt idx="1848">
                  <c:v>42754</c:v>
                </c:pt>
                <c:pt idx="1849">
                  <c:v>42753</c:v>
                </c:pt>
                <c:pt idx="1850">
                  <c:v>42752</c:v>
                </c:pt>
                <c:pt idx="1851">
                  <c:v>42751</c:v>
                </c:pt>
                <c:pt idx="1852">
                  <c:v>42750</c:v>
                </c:pt>
                <c:pt idx="1853">
                  <c:v>42749</c:v>
                </c:pt>
                <c:pt idx="1854">
                  <c:v>42748</c:v>
                </c:pt>
                <c:pt idx="1855">
                  <c:v>42747</c:v>
                </c:pt>
                <c:pt idx="1856">
                  <c:v>42746</c:v>
                </c:pt>
                <c:pt idx="1857">
                  <c:v>42745</c:v>
                </c:pt>
                <c:pt idx="1858">
                  <c:v>42744</c:v>
                </c:pt>
                <c:pt idx="1859">
                  <c:v>42743</c:v>
                </c:pt>
                <c:pt idx="1860">
                  <c:v>42742</c:v>
                </c:pt>
                <c:pt idx="1861">
                  <c:v>42741</c:v>
                </c:pt>
                <c:pt idx="1862">
                  <c:v>42740</c:v>
                </c:pt>
                <c:pt idx="1863">
                  <c:v>42739</c:v>
                </c:pt>
                <c:pt idx="1864">
                  <c:v>42738</c:v>
                </c:pt>
                <c:pt idx="1865">
                  <c:v>42737</c:v>
                </c:pt>
                <c:pt idx="1866">
                  <c:v>42736</c:v>
                </c:pt>
                <c:pt idx="1867">
                  <c:v>42735</c:v>
                </c:pt>
                <c:pt idx="1868">
                  <c:v>42734</c:v>
                </c:pt>
                <c:pt idx="1869">
                  <c:v>42733</c:v>
                </c:pt>
                <c:pt idx="1870">
                  <c:v>42732</c:v>
                </c:pt>
                <c:pt idx="1871">
                  <c:v>42731</c:v>
                </c:pt>
                <c:pt idx="1872">
                  <c:v>42730</c:v>
                </c:pt>
                <c:pt idx="1873">
                  <c:v>42729</c:v>
                </c:pt>
                <c:pt idx="1874">
                  <c:v>42728</c:v>
                </c:pt>
                <c:pt idx="1875">
                  <c:v>42727</c:v>
                </c:pt>
                <c:pt idx="1876">
                  <c:v>42726</c:v>
                </c:pt>
                <c:pt idx="1877">
                  <c:v>42725</c:v>
                </c:pt>
                <c:pt idx="1878">
                  <c:v>42724</c:v>
                </c:pt>
                <c:pt idx="1879">
                  <c:v>42723</c:v>
                </c:pt>
                <c:pt idx="1880">
                  <c:v>42722</c:v>
                </c:pt>
                <c:pt idx="1881">
                  <c:v>42721</c:v>
                </c:pt>
                <c:pt idx="1882">
                  <c:v>42720</c:v>
                </c:pt>
                <c:pt idx="1883">
                  <c:v>42719</c:v>
                </c:pt>
                <c:pt idx="1884">
                  <c:v>42718</c:v>
                </c:pt>
                <c:pt idx="1885">
                  <c:v>42717</c:v>
                </c:pt>
                <c:pt idx="1886">
                  <c:v>42716</c:v>
                </c:pt>
                <c:pt idx="1887">
                  <c:v>42715</c:v>
                </c:pt>
                <c:pt idx="1888">
                  <c:v>42714</c:v>
                </c:pt>
                <c:pt idx="1889">
                  <c:v>42713</c:v>
                </c:pt>
                <c:pt idx="1890">
                  <c:v>42712</c:v>
                </c:pt>
                <c:pt idx="1891">
                  <c:v>42711</c:v>
                </c:pt>
                <c:pt idx="1892">
                  <c:v>42710</c:v>
                </c:pt>
                <c:pt idx="1893">
                  <c:v>42709</c:v>
                </c:pt>
                <c:pt idx="1894">
                  <c:v>42708</c:v>
                </c:pt>
                <c:pt idx="1895">
                  <c:v>42707</c:v>
                </c:pt>
                <c:pt idx="1896">
                  <c:v>42706</c:v>
                </c:pt>
                <c:pt idx="1897">
                  <c:v>42705</c:v>
                </c:pt>
                <c:pt idx="1898">
                  <c:v>42704</c:v>
                </c:pt>
                <c:pt idx="1899">
                  <c:v>42703</c:v>
                </c:pt>
                <c:pt idx="1900">
                  <c:v>42702</c:v>
                </c:pt>
                <c:pt idx="1901">
                  <c:v>42701</c:v>
                </c:pt>
                <c:pt idx="1902">
                  <c:v>42700</c:v>
                </c:pt>
                <c:pt idx="1903">
                  <c:v>42699</c:v>
                </c:pt>
                <c:pt idx="1904">
                  <c:v>42698</c:v>
                </c:pt>
                <c:pt idx="1905">
                  <c:v>42697</c:v>
                </c:pt>
                <c:pt idx="1906">
                  <c:v>42696</c:v>
                </c:pt>
                <c:pt idx="1907">
                  <c:v>42695</c:v>
                </c:pt>
                <c:pt idx="1908">
                  <c:v>42694</c:v>
                </c:pt>
                <c:pt idx="1909">
                  <c:v>42693</c:v>
                </c:pt>
                <c:pt idx="1910">
                  <c:v>42692</c:v>
                </c:pt>
                <c:pt idx="1911">
                  <c:v>42691</c:v>
                </c:pt>
                <c:pt idx="1912">
                  <c:v>42690</c:v>
                </c:pt>
                <c:pt idx="1913">
                  <c:v>42689</c:v>
                </c:pt>
                <c:pt idx="1914">
                  <c:v>42688</c:v>
                </c:pt>
                <c:pt idx="1915">
                  <c:v>42687</c:v>
                </c:pt>
                <c:pt idx="1916">
                  <c:v>42686</c:v>
                </c:pt>
                <c:pt idx="1917">
                  <c:v>42685</c:v>
                </c:pt>
                <c:pt idx="1918">
                  <c:v>42684</c:v>
                </c:pt>
                <c:pt idx="1919">
                  <c:v>42683</c:v>
                </c:pt>
                <c:pt idx="1920">
                  <c:v>42682</c:v>
                </c:pt>
                <c:pt idx="1921">
                  <c:v>42681</c:v>
                </c:pt>
                <c:pt idx="1922">
                  <c:v>42680</c:v>
                </c:pt>
                <c:pt idx="1923">
                  <c:v>42679</c:v>
                </c:pt>
                <c:pt idx="1924">
                  <c:v>42678</c:v>
                </c:pt>
                <c:pt idx="1925">
                  <c:v>42677</c:v>
                </c:pt>
                <c:pt idx="1926">
                  <c:v>42676</c:v>
                </c:pt>
                <c:pt idx="1927">
                  <c:v>42675</c:v>
                </c:pt>
                <c:pt idx="1928">
                  <c:v>42674</c:v>
                </c:pt>
                <c:pt idx="1929">
                  <c:v>42673</c:v>
                </c:pt>
                <c:pt idx="1930">
                  <c:v>42672</c:v>
                </c:pt>
                <c:pt idx="1931">
                  <c:v>42671</c:v>
                </c:pt>
                <c:pt idx="1932">
                  <c:v>42670</c:v>
                </c:pt>
                <c:pt idx="1933">
                  <c:v>42669</c:v>
                </c:pt>
                <c:pt idx="1934">
                  <c:v>42668</c:v>
                </c:pt>
                <c:pt idx="1935">
                  <c:v>42667</c:v>
                </c:pt>
                <c:pt idx="1936">
                  <c:v>42666</c:v>
                </c:pt>
                <c:pt idx="1937">
                  <c:v>42665</c:v>
                </c:pt>
                <c:pt idx="1938">
                  <c:v>42664</c:v>
                </c:pt>
                <c:pt idx="1939">
                  <c:v>42663</c:v>
                </c:pt>
                <c:pt idx="1940">
                  <c:v>42662</c:v>
                </c:pt>
                <c:pt idx="1941">
                  <c:v>42661</c:v>
                </c:pt>
                <c:pt idx="1942">
                  <c:v>42660</c:v>
                </c:pt>
                <c:pt idx="1943">
                  <c:v>42659</c:v>
                </c:pt>
                <c:pt idx="1944">
                  <c:v>42658</c:v>
                </c:pt>
                <c:pt idx="1945">
                  <c:v>42657</c:v>
                </c:pt>
                <c:pt idx="1946">
                  <c:v>42656</c:v>
                </c:pt>
                <c:pt idx="1947">
                  <c:v>42655</c:v>
                </c:pt>
                <c:pt idx="1948">
                  <c:v>42654</c:v>
                </c:pt>
                <c:pt idx="1949">
                  <c:v>42653</c:v>
                </c:pt>
                <c:pt idx="1950">
                  <c:v>42652</c:v>
                </c:pt>
                <c:pt idx="1951">
                  <c:v>42651</c:v>
                </c:pt>
                <c:pt idx="1952">
                  <c:v>42650</c:v>
                </c:pt>
                <c:pt idx="1953">
                  <c:v>42649</c:v>
                </c:pt>
                <c:pt idx="1954">
                  <c:v>42648</c:v>
                </c:pt>
                <c:pt idx="1955">
                  <c:v>42647</c:v>
                </c:pt>
                <c:pt idx="1956">
                  <c:v>42646</c:v>
                </c:pt>
                <c:pt idx="1957">
                  <c:v>42645</c:v>
                </c:pt>
                <c:pt idx="1958">
                  <c:v>42644</c:v>
                </c:pt>
                <c:pt idx="1959">
                  <c:v>42643</c:v>
                </c:pt>
                <c:pt idx="1960">
                  <c:v>42642</c:v>
                </c:pt>
                <c:pt idx="1961">
                  <c:v>42641</c:v>
                </c:pt>
                <c:pt idx="1962">
                  <c:v>42640</c:v>
                </c:pt>
                <c:pt idx="1963">
                  <c:v>42639</c:v>
                </c:pt>
                <c:pt idx="1964">
                  <c:v>42638</c:v>
                </c:pt>
                <c:pt idx="1965">
                  <c:v>42637</c:v>
                </c:pt>
                <c:pt idx="1966">
                  <c:v>42636</c:v>
                </c:pt>
                <c:pt idx="1967">
                  <c:v>42635</c:v>
                </c:pt>
                <c:pt idx="1968">
                  <c:v>42634</c:v>
                </c:pt>
                <c:pt idx="1969">
                  <c:v>42633</c:v>
                </c:pt>
                <c:pt idx="1970">
                  <c:v>42632</c:v>
                </c:pt>
                <c:pt idx="1971">
                  <c:v>42631</c:v>
                </c:pt>
                <c:pt idx="1972">
                  <c:v>42630</c:v>
                </c:pt>
                <c:pt idx="1973">
                  <c:v>42629</c:v>
                </c:pt>
                <c:pt idx="1974">
                  <c:v>42628</c:v>
                </c:pt>
                <c:pt idx="1975">
                  <c:v>42627</c:v>
                </c:pt>
                <c:pt idx="1976">
                  <c:v>42626</c:v>
                </c:pt>
                <c:pt idx="1977">
                  <c:v>42625</c:v>
                </c:pt>
                <c:pt idx="1978">
                  <c:v>42624</c:v>
                </c:pt>
                <c:pt idx="1979">
                  <c:v>42623</c:v>
                </c:pt>
                <c:pt idx="1980">
                  <c:v>42622</c:v>
                </c:pt>
                <c:pt idx="1981">
                  <c:v>42621</c:v>
                </c:pt>
                <c:pt idx="1982">
                  <c:v>42620</c:v>
                </c:pt>
                <c:pt idx="1983">
                  <c:v>42619</c:v>
                </c:pt>
                <c:pt idx="1984">
                  <c:v>42618</c:v>
                </c:pt>
                <c:pt idx="1985">
                  <c:v>42617</c:v>
                </c:pt>
                <c:pt idx="1986">
                  <c:v>42616</c:v>
                </c:pt>
                <c:pt idx="1987">
                  <c:v>42615</c:v>
                </c:pt>
                <c:pt idx="1988">
                  <c:v>42614</c:v>
                </c:pt>
                <c:pt idx="1989">
                  <c:v>42613</c:v>
                </c:pt>
                <c:pt idx="1990">
                  <c:v>42612</c:v>
                </c:pt>
                <c:pt idx="1991">
                  <c:v>42611</c:v>
                </c:pt>
                <c:pt idx="1992">
                  <c:v>42610</c:v>
                </c:pt>
                <c:pt idx="1993">
                  <c:v>42609</c:v>
                </c:pt>
                <c:pt idx="1994">
                  <c:v>42608</c:v>
                </c:pt>
                <c:pt idx="1995">
                  <c:v>42607</c:v>
                </c:pt>
                <c:pt idx="1996">
                  <c:v>42606</c:v>
                </c:pt>
                <c:pt idx="1997">
                  <c:v>42605</c:v>
                </c:pt>
                <c:pt idx="1998">
                  <c:v>42604</c:v>
                </c:pt>
                <c:pt idx="1999">
                  <c:v>42603</c:v>
                </c:pt>
                <c:pt idx="2000">
                  <c:v>42602</c:v>
                </c:pt>
                <c:pt idx="2001">
                  <c:v>42601</c:v>
                </c:pt>
                <c:pt idx="2002">
                  <c:v>42600</c:v>
                </c:pt>
                <c:pt idx="2003">
                  <c:v>42599</c:v>
                </c:pt>
                <c:pt idx="2004">
                  <c:v>42598</c:v>
                </c:pt>
                <c:pt idx="2005">
                  <c:v>42597</c:v>
                </c:pt>
                <c:pt idx="2006">
                  <c:v>42596</c:v>
                </c:pt>
                <c:pt idx="2007">
                  <c:v>42595</c:v>
                </c:pt>
                <c:pt idx="2008">
                  <c:v>42594</c:v>
                </c:pt>
                <c:pt idx="2009">
                  <c:v>42593</c:v>
                </c:pt>
                <c:pt idx="2010">
                  <c:v>42592</c:v>
                </c:pt>
                <c:pt idx="2011">
                  <c:v>42591</c:v>
                </c:pt>
                <c:pt idx="2012">
                  <c:v>42590</c:v>
                </c:pt>
                <c:pt idx="2013">
                  <c:v>42589</c:v>
                </c:pt>
                <c:pt idx="2014">
                  <c:v>42588</c:v>
                </c:pt>
                <c:pt idx="2015">
                  <c:v>42587</c:v>
                </c:pt>
                <c:pt idx="2016">
                  <c:v>42586</c:v>
                </c:pt>
                <c:pt idx="2017">
                  <c:v>42585</c:v>
                </c:pt>
                <c:pt idx="2018">
                  <c:v>42584</c:v>
                </c:pt>
                <c:pt idx="2019">
                  <c:v>42583</c:v>
                </c:pt>
                <c:pt idx="2020">
                  <c:v>42582</c:v>
                </c:pt>
                <c:pt idx="2021">
                  <c:v>42581</c:v>
                </c:pt>
                <c:pt idx="2022">
                  <c:v>42580</c:v>
                </c:pt>
                <c:pt idx="2023">
                  <c:v>42579</c:v>
                </c:pt>
                <c:pt idx="2024">
                  <c:v>42578</c:v>
                </c:pt>
                <c:pt idx="2025">
                  <c:v>42577</c:v>
                </c:pt>
                <c:pt idx="2026">
                  <c:v>42576</c:v>
                </c:pt>
                <c:pt idx="2027">
                  <c:v>42575</c:v>
                </c:pt>
                <c:pt idx="2028">
                  <c:v>42574</c:v>
                </c:pt>
                <c:pt idx="2029">
                  <c:v>42573</c:v>
                </c:pt>
                <c:pt idx="2030">
                  <c:v>42572</c:v>
                </c:pt>
                <c:pt idx="2031">
                  <c:v>42571</c:v>
                </c:pt>
                <c:pt idx="2032">
                  <c:v>42570</c:v>
                </c:pt>
                <c:pt idx="2033">
                  <c:v>42569</c:v>
                </c:pt>
                <c:pt idx="2034">
                  <c:v>42568</c:v>
                </c:pt>
                <c:pt idx="2035">
                  <c:v>42567</c:v>
                </c:pt>
                <c:pt idx="2036">
                  <c:v>42566</c:v>
                </c:pt>
                <c:pt idx="2037">
                  <c:v>42565</c:v>
                </c:pt>
                <c:pt idx="2038">
                  <c:v>42564</c:v>
                </c:pt>
                <c:pt idx="2039">
                  <c:v>42563</c:v>
                </c:pt>
                <c:pt idx="2040">
                  <c:v>42562</c:v>
                </c:pt>
                <c:pt idx="2041">
                  <c:v>42561</c:v>
                </c:pt>
                <c:pt idx="2042">
                  <c:v>42560</c:v>
                </c:pt>
                <c:pt idx="2043">
                  <c:v>42559</c:v>
                </c:pt>
                <c:pt idx="2044">
                  <c:v>42558</c:v>
                </c:pt>
                <c:pt idx="2045">
                  <c:v>42557</c:v>
                </c:pt>
                <c:pt idx="2046">
                  <c:v>42556</c:v>
                </c:pt>
                <c:pt idx="2047">
                  <c:v>42555</c:v>
                </c:pt>
                <c:pt idx="2048">
                  <c:v>42554</c:v>
                </c:pt>
                <c:pt idx="2049">
                  <c:v>42553</c:v>
                </c:pt>
                <c:pt idx="2050">
                  <c:v>42552</c:v>
                </c:pt>
                <c:pt idx="2051">
                  <c:v>42551</c:v>
                </c:pt>
                <c:pt idx="2052">
                  <c:v>42550</c:v>
                </c:pt>
                <c:pt idx="2053">
                  <c:v>42549</c:v>
                </c:pt>
                <c:pt idx="2054">
                  <c:v>42548</c:v>
                </c:pt>
                <c:pt idx="2055">
                  <c:v>42547</c:v>
                </c:pt>
                <c:pt idx="2056">
                  <c:v>42546</c:v>
                </c:pt>
                <c:pt idx="2057">
                  <c:v>42545</c:v>
                </c:pt>
                <c:pt idx="2058">
                  <c:v>42544</c:v>
                </c:pt>
                <c:pt idx="2059">
                  <c:v>42543</c:v>
                </c:pt>
                <c:pt idx="2060">
                  <c:v>42542</c:v>
                </c:pt>
                <c:pt idx="2061">
                  <c:v>42541</c:v>
                </c:pt>
                <c:pt idx="2062">
                  <c:v>42540</c:v>
                </c:pt>
                <c:pt idx="2063">
                  <c:v>42539</c:v>
                </c:pt>
                <c:pt idx="2064">
                  <c:v>42538</c:v>
                </c:pt>
                <c:pt idx="2065">
                  <c:v>42537</c:v>
                </c:pt>
                <c:pt idx="2066">
                  <c:v>42536</c:v>
                </c:pt>
                <c:pt idx="2067">
                  <c:v>42535</c:v>
                </c:pt>
                <c:pt idx="2068">
                  <c:v>42534</c:v>
                </c:pt>
                <c:pt idx="2069">
                  <c:v>42533</c:v>
                </c:pt>
                <c:pt idx="2070">
                  <c:v>42532</c:v>
                </c:pt>
                <c:pt idx="2071">
                  <c:v>42531</c:v>
                </c:pt>
                <c:pt idx="2072">
                  <c:v>42530</c:v>
                </c:pt>
                <c:pt idx="2073">
                  <c:v>42529</c:v>
                </c:pt>
                <c:pt idx="2074">
                  <c:v>42528</c:v>
                </c:pt>
                <c:pt idx="2075">
                  <c:v>42527</c:v>
                </c:pt>
                <c:pt idx="2076">
                  <c:v>42526</c:v>
                </c:pt>
                <c:pt idx="2077">
                  <c:v>42525</c:v>
                </c:pt>
                <c:pt idx="2078">
                  <c:v>42524</c:v>
                </c:pt>
                <c:pt idx="2079">
                  <c:v>42523</c:v>
                </c:pt>
                <c:pt idx="2080">
                  <c:v>42522</c:v>
                </c:pt>
                <c:pt idx="2081">
                  <c:v>42521</c:v>
                </c:pt>
                <c:pt idx="2082">
                  <c:v>42520</c:v>
                </c:pt>
                <c:pt idx="2083">
                  <c:v>42519</c:v>
                </c:pt>
                <c:pt idx="2084">
                  <c:v>42518</c:v>
                </c:pt>
                <c:pt idx="2085">
                  <c:v>42517</c:v>
                </c:pt>
                <c:pt idx="2086">
                  <c:v>42516</c:v>
                </c:pt>
                <c:pt idx="2087">
                  <c:v>42515</c:v>
                </c:pt>
                <c:pt idx="2088">
                  <c:v>42514</c:v>
                </c:pt>
                <c:pt idx="2089">
                  <c:v>42513</c:v>
                </c:pt>
                <c:pt idx="2090">
                  <c:v>42512</c:v>
                </c:pt>
                <c:pt idx="2091">
                  <c:v>42511</c:v>
                </c:pt>
                <c:pt idx="2092">
                  <c:v>42510</c:v>
                </c:pt>
                <c:pt idx="2093">
                  <c:v>42509</c:v>
                </c:pt>
                <c:pt idx="2094">
                  <c:v>42508</c:v>
                </c:pt>
                <c:pt idx="2095">
                  <c:v>42507</c:v>
                </c:pt>
                <c:pt idx="2096">
                  <c:v>42506</c:v>
                </c:pt>
                <c:pt idx="2097">
                  <c:v>42505</c:v>
                </c:pt>
                <c:pt idx="2098">
                  <c:v>42504</c:v>
                </c:pt>
                <c:pt idx="2099">
                  <c:v>42503</c:v>
                </c:pt>
                <c:pt idx="2100">
                  <c:v>42502</c:v>
                </c:pt>
                <c:pt idx="2101">
                  <c:v>42501</c:v>
                </c:pt>
                <c:pt idx="2102">
                  <c:v>42500</c:v>
                </c:pt>
                <c:pt idx="2103">
                  <c:v>42499</c:v>
                </c:pt>
                <c:pt idx="2104">
                  <c:v>42498</c:v>
                </c:pt>
                <c:pt idx="2105">
                  <c:v>42497</c:v>
                </c:pt>
                <c:pt idx="2106">
                  <c:v>42496</c:v>
                </c:pt>
                <c:pt idx="2107">
                  <c:v>42495</c:v>
                </c:pt>
                <c:pt idx="2108">
                  <c:v>42494</c:v>
                </c:pt>
                <c:pt idx="2109">
                  <c:v>42493</c:v>
                </c:pt>
                <c:pt idx="2110">
                  <c:v>42492</c:v>
                </c:pt>
                <c:pt idx="2111">
                  <c:v>42491</c:v>
                </c:pt>
                <c:pt idx="2112">
                  <c:v>42490</c:v>
                </c:pt>
                <c:pt idx="2113">
                  <c:v>42489</c:v>
                </c:pt>
                <c:pt idx="2114">
                  <c:v>42488</c:v>
                </c:pt>
                <c:pt idx="2115">
                  <c:v>42487</c:v>
                </c:pt>
                <c:pt idx="2116">
                  <c:v>42486</c:v>
                </c:pt>
                <c:pt idx="2117">
                  <c:v>42485</c:v>
                </c:pt>
                <c:pt idx="2118">
                  <c:v>42484</c:v>
                </c:pt>
                <c:pt idx="2119">
                  <c:v>42483</c:v>
                </c:pt>
                <c:pt idx="2120">
                  <c:v>42482</c:v>
                </c:pt>
                <c:pt idx="2121">
                  <c:v>42481</c:v>
                </c:pt>
                <c:pt idx="2122">
                  <c:v>42480</c:v>
                </c:pt>
                <c:pt idx="2123">
                  <c:v>42479</c:v>
                </c:pt>
                <c:pt idx="2124">
                  <c:v>42478</c:v>
                </c:pt>
                <c:pt idx="2125">
                  <c:v>42477</c:v>
                </c:pt>
                <c:pt idx="2126">
                  <c:v>42476</c:v>
                </c:pt>
                <c:pt idx="2127">
                  <c:v>42475</c:v>
                </c:pt>
                <c:pt idx="2128">
                  <c:v>42474</c:v>
                </c:pt>
                <c:pt idx="2129">
                  <c:v>42473</c:v>
                </c:pt>
                <c:pt idx="2130">
                  <c:v>42472</c:v>
                </c:pt>
                <c:pt idx="2131">
                  <c:v>42471</c:v>
                </c:pt>
                <c:pt idx="2132">
                  <c:v>42470</c:v>
                </c:pt>
                <c:pt idx="2133">
                  <c:v>42469</c:v>
                </c:pt>
                <c:pt idx="2134">
                  <c:v>42468</c:v>
                </c:pt>
                <c:pt idx="2135">
                  <c:v>42467</c:v>
                </c:pt>
                <c:pt idx="2136">
                  <c:v>42466</c:v>
                </c:pt>
                <c:pt idx="2137">
                  <c:v>42465</c:v>
                </c:pt>
                <c:pt idx="2138">
                  <c:v>42464</c:v>
                </c:pt>
                <c:pt idx="2139">
                  <c:v>42463</c:v>
                </c:pt>
                <c:pt idx="2140">
                  <c:v>42462</c:v>
                </c:pt>
                <c:pt idx="2141">
                  <c:v>42461</c:v>
                </c:pt>
                <c:pt idx="2142">
                  <c:v>42460</c:v>
                </c:pt>
                <c:pt idx="2143">
                  <c:v>42459</c:v>
                </c:pt>
                <c:pt idx="2144">
                  <c:v>42458</c:v>
                </c:pt>
                <c:pt idx="2145">
                  <c:v>42457</c:v>
                </c:pt>
                <c:pt idx="2146">
                  <c:v>42456</c:v>
                </c:pt>
                <c:pt idx="2147">
                  <c:v>42455</c:v>
                </c:pt>
                <c:pt idx="2148">
                  <c:v>42454</c:v>
                </c:pt>
                <c:pt idx="2149">
                  <c:v>42453</c:v>
                </c:pt>
                <c:pt idx="2150">
                  <c:v>42452</c:v>
                </c:pt>
                <c:pt idx="2151">
                  <c:v>42451</c:v>
                </c:pt>
                <c:pt idx="2152">
                  <c:v>42450</c:v>
                </c:pt>
                <c:pt idx="2153">
                  <c:v>42449</c:v>
                </c:pt>
                <c:pt idx="2154">
                  <c:v>42448</c:v>
                </c:pt>
                <c:pt idx="2155">
                  <c:v>42447</c:v>
                </c:pt>
                <c:pt idx="2156">
                  <c:v>42446</c:v>
                </c:pt>
                <c:pt idx="2157">
                  <c:v>42445</c:v>
                </c:pt>
                <c:pt idx="2158">
                  <c:v>42444</c:v>
                </c:pt>
                <c:pt idx="2159">
                  <c:v>42443</c:v>
                </c:pt>
                <c:pt idx="2160">
                  <c:v>42442</c:v>
                </c:pt>
                <c:pt idx="2161">
                  <c:v>42441</c:v>
                </c:pt>
                <c:pt idx="2162">
                  <c:v>42440</c:v>
                </c:pt>
                <c:pt idx="2163">
                  <c:v>42439</c:v>
                </c:pt>
                <c:pt idx="2164">
                  <c:v>42438</c:v>
                </c:pt>
                <c:pt idx="2165">
                  <c:v>42437</c:v>
                </c:pt>
                <c:pt idx="2166">
                  <c:v>42436</c:v>
                </c:pt>
                <c:pt idx="2167">
                  <c:v>42435</c:v>
                </c:pt>
                <c:pt idx="2168">
                  <c:v>42434</c:v>
                </c:pt>
                <c:pt idx="2169">
                  <c:v>42433</c:v>
                </c:pt>
                <c:pt idx="2170">
                  <c:v>42432</c:v>
                </c:pt>
                <c:pt idx="2171">
                  <c:v>42431</c:v>
                </c:pt>
                <c:pt idx="2172">
                  <c:v>42430</c:v>
                </c:pt>
                <c:pt idx="2173">
                  <c:v>42429</c:v>
                </c:pt>
                <c:pt idx="2174">
                  <c:v>42428</c:v>
                </c:pt>
                <c:pt idx="2175">
                  <c:v>42427</c:v>
                </c:pt>
                <c:pt idx="2176">
                  <c:v>42426</c:v>
                </c:pt>
                <c:pt idx="2177">
                  <c:v>42425</c:v>
                </c:pt>
                <c:pt idx="2178">
                  <c:v>42424</c:v>
                </c:pt>
                <c:pt idx="2179">
                  <c:v>42423</c:v>
                </c:pt>
                <c:pt idx="2180">
                  <c:v>42422</c:v>
                </c:pt>
                <c:pt idx="2181">
                  <c:v>42421</c:v>
                </c:pt>
                <c:pt idx="2182">
                  <c:v>42420</c:v>
                </c:pt>
                <c:pt idx="2183">
                  <c:v>42419</c:v>
                </c:pt>
                <c:pt idx="2184">
                  <c:v>42418</c:v>
                </c:pt>
                <c:pt idx="2185">
                  <c:v>42417</c:v>
                </c:pt>
                <c:pt idx="2186">
                  <c:v>42416</c:v>
                </c:pt>
                <c:pt idx="2187">
                  <c:v>42415</c:v>
                </c:pt>
                <c:pt idx="2188">
                  <c:v>42414</c:v>
                </c:pt>
                <c:pt idx="2189">
                  <c:v>42413</c:v>
                </c:pt>
                <c:pt idx="2190">
                  <c:v>42412</c:v>
                </c:pt>
                <c:pt idx="2191">
                  <c:v>42411</c:v>
                </c:pt>
                <c:pt idx="2192">
                  <c:v>42410</c:v>
                </c:pt>
                <c:pt idx="2193">
                  <c:v>42409</c:v>
                </c:pt>
                <c:pt idx="2194">
                  <c:v>42408</c:v>
                </c:pt>
                <c:pt idx="2195">
                  <c:v>42407</c:v>
                </c:pt>
                <c:pt idx="2196">
                  <c:v>42406</c:v>
                </c:pt>
                <c:pt idx="2197">
                  <c:v>42405</c:v>
                </c:pt>
                <c:pt idx="2198">
                  <c:v>42404</c:v>
                </c:pt>
                <c:pt idx="2199">
                  <c:v>42403</c:v>
                </c:pt>
                <c:pt idx="2200">
                  <c:v>42402</c:v>
                </c:pt>
                <c:pt idx="2201">
                  <c:v>42401</c:v>
                </c:pt>
                <c:pt idx="2202">
                  <c:v>42400</c:v>
                </c:pt>
                <c:pt idx="2203">
                  <c:v>42399</c:v>
                </c:pt>
                <c:pt idx="2204">
                  <c:v>42398</c:v>
                </c:pt>
                <c:pt idx="2205">
                  <c:v>42397</c:v>
                </c:pt>
                <c:pt idx="2206">
                  <c:v>42396</c:v>
                </c:pt>
                <c:pt idx="2207">
                  <c:v>42395</c:v>
                </c:pt>
                <c:pt idx="2208">
                  <c:v>42394</c:v>
                </c:pt>
                <c:pt idx="2209">
                  <c:v>42393</c:v>
                </c:pt>
                <c:pt idx="2210">
                  <c:v>42392</c:v>
                </c:pt>
                <c:pt idx="2211">
                  <c:v>42391</c:v>
                </c:pt>
                <c:pt idx="2212">
                  <c:v>42390</c:v>
                </c:pt>
                <c:pt idx="2213">
                  <c:v>42389</c:v>
                </c:pt>
                <c:pt idx="2214">
                  <c:v>42388</c:v>
                </c:pt>
                <c:pt idx="2215">
                  <c:v>42387</c:v>
                </c:pt>
                <c:pt idx="2216">
                  <c:v>42386</c:v>
                </c:pt>
                <c:pt idx="2217">
                  <c:v>42385</c:v>
                </c:pt>
                <c:pt idx="2218">
                  <c:v>42384</c:v>
                </c:pt>
                <c:pt idx="2219">
                  <c:v>42383</c:v>
                </c:pt>
                <c:pt idx="2220">
                  <c:v>42382</c:v>
                </c:pt>
                <c:pt idx="2221">
                  <c:v>42381</c:v>
                </c:pt>
                <c:pt idx="2222">
                  <c:v>42380</c:v>
                </c:pt>
                <c:pt idx="2223">
                  <c:v>42379</c:v>
                </c:pt>
                <c:pt idx="2224">
                  <c:v>42378</c:v>
                </c:pt>
                <c:pt idx="2225">
                  <c:v>42377</c:v>
                </c:pt>
                <c:pt idx="2226">
                  <c:v>42376</c:v>
                </c:pt>
                <c:pt idx="2227">
                  <c:v>42375</c:v>
                </c:pt>
                <c:pt idx="2228">
                  <c:v>42374</c:v>
                </c:pt>
                <c:pt idx="2229">
                  <c:v>42373</c:v>
                </c:pt>
                <c:pt idx="2230">
                  <c:v>42372</c:v>
                </c:pt>
                <c:pt idx="2231">
                  <c:v>42371</c:v>
                </c:pt>
                <c:pt idx="2232">
                  <c:v>42370</c:v>
                </c:pt>
                <c:pt idx="2233">
                  <c:v>42369</c:v>
                </c:pt>
                <c:pt idx="2234">
                  <c:v>42368</c:v>
                </c:pt>
                <c:pt idx="2235">
                  <c:v>42367</c:v>
                </c:pt>
                <c:pt idx="2236">
                  <c:v>42366</c:v>
                </c:pt>
                <c:pt idx="2237">
                  <c:v>42365</c:v>
                </c:pt>
                <c:pt idx="2238">
                  <c:v>42364</c:v>
                </c:pt>
                <c:pt idx="2239">
                  <c:v>42363</c:v>
                </c:pt>
                <c:pt idx="2240">
                  <c:v>42362</c:v>
                </c:pt>
                <c:pt idx="2241">
                  <c:v>42361</c:v>
                </c:pt>
              </c:numCache>
            </c:numRef>
          </c:cat>
          <c:val>
            <c:numRef>
              <c:f>'2.1.'!$E$7:$E$2248</c:f>
              <c:numCache>
                <c:formatCode>0.00</c:formatCode>
                <c:ptCount val="2242"/>
                <c:pt idx="0">
                  <c:v>40.075555480083871</c:v>
                </c:pt>
                <c:pt idx="1">
                  <c:v>40.075555480083871</c:v>
                </c:pt>
                <c:pt idx="2">
                  <c:v>40.075555480083871</c:v>
                </c:pt>
                <c:pt idx="3">
                  <c:v>40.075555480083871</c:v>
                </c:pt>
                <c:pt idx="4">
                  <c:v>40.075555480083871</c:v>
                </c:pt>
                <c:pt idx="5">
                  <c:v>40.075555480083871</c:v>
                </c:pt>
                <c:pt idx="6">
                  <c:v>40.075555480083871</c:v>
                </c:pt>
                <c:pt idx="7">
                  <c:v>40.075555480083871</c:v>
                </c:pt>
                <c:pt idx="8">
                  <c:v>40.075555480083871</c:v>
                </c:pt>
                <c:pt idx="9">
                  <c:v>40.075555480083871</c:v>
                </c:pt>
                <c:pt idx="10">
                  <c:v>40.075555480083871</c:v>
                </c:pt>
                <c:pt idx="11">
                  <c:v>40.075555480083871</c:v>
                </c:pt>
                <c:pt idx="12">
                  <c:v>40.075555480083871</c:v>
                </c:pt>
                <c:pt idx="13">
                  <c:v>40.075555480083871</c:v>
                </c:pt>
                <c:pt idx="14">
                  <c:v>40.075555480083871</c:v>
                </c:pt>
                <c:pt idx="15">
                  <c:v>40.075555480083871</c:v>
                </c:pt>
                <c:pt idx="16">
                  <c:v>40.075555480083871</c:v>
                </c:pt>
                <c:pt idx="17">
                  <c:v>40.075555480083871</c:v>
                </c:pt>
                <c:pt idx="18">
                  <c:v>40.075555480083871</c:v>
                </c:pt>
                <c:pt idx="19">
                  <c:v>40.075555480083871</c:v>
                </c:pt>
                <c:pt idx="20">
                  <c:v>40.075555480083871</c:v>
                </c:pt>
                <c:pt idx="21">
                  <c:v>40.075555480083871</c:v>
                </c:pt>
                <c:pt idx="22">
                  <c:v>40.075555480083871</c:v>
                </c:pt>
                <c:pt idx="23">
                  <c:v>40.075555480083871</c:v>
                </c:pt>
                <c:pt idx="24">
                  <c:v>40.075555480083871</c:v>
                </c:pt>
                <c:pt idx="25">
                  <c:v>40.075555480083871</c:v>
                </c:pt>
                <c:pt idx="26">
                  <c:v>40.075555480083871</c:v>
                </c:pt>
                <c:pt idx="27">
                  <c:v>40.075555480083871</c:v>
                </c:pt>
                <c:pt idx="28">
                  <c:v>40.075555480083871</c:v>
                </c:pt>
                <c:pt idx="29">
                  <c:v>40.075555480083871</c:v>
                </c:pt>
                <c:pt idx="30">
                  <c:v>40.075555480083871</c:v>
                </c:pt>
                <c:pt idx="31">
                  <c:v>40.075555480083871</c:v>
                </c:pt>
                <c:pt idx="32">
                  <c:v>40.075555480083871</c:v>
                </c:pt>
                <c:pt idx="33">
                  <c:v>40.075555480083871</c:v>
                </c:pt>
                <c:pt idx="34">
                  <c:v>40.075555480083871</c:v>
                </c:pt>
                <c:pt idx="35">
                  <c:v>40.075555480083871</c:v>
                </c:pt>
                <c:pt idx="36">
                  <c:v>40.075555480083871</c:v>
                </c:pt>
                <c:pt idx="37">
                  <c:v>40.075555480083871</c:v>
                </c:pt>
                <c:pt idx="38">
                  <c:v>40.075555480083871</c:v>
                </c:pt>
                <c:pt idx="39">
                  <c:v>40.075555480083871</c:v>
                </c:pt>
                <c:pt idx="40">
                  <c:v>40.075555480083871</c:v>
                </c:pt>
                <c:pt idx="41">
                  <c:v>40.075555480083871</c:v>
                </c:pt>
                <c:pt idx="42">
                  <c:v>40.075555480083871</c:v>
                </c:pt>
                <c:pt idx="43">
                  <c:v>40.075555480083871</c:v>
                </c:pt>
                <c:pt idx="44">
                  <c:v>40.075555480083871</c:v>
                </c:pt>
                <c:pt idx="45">
                  <c:v>40.075555480083871</c:v>
                </c:pt>
                <c:pt idx="46">
                  <c:v>40.075555480083871</c:v>
                </c:pt>
                <c:pt idx="47">
                  <c:v>40.075555480083871</c:v>
                </c:pt>
                <c:pt idx="48">
                  <c:v>40.075555480083871</c:v>
                </c:pt>
                <c:pt idx="49">
                  <c:v>40.075555480083871</c:v>
                </c:pt>
                <c:pt idx="50">
                  <c:v>40.075555480083871</c:v>
                </c:pt>
                <c:pt idx="51">
                  <c:v>40.075555480083871</c:v>
                </c:pt>
                <c:pt idx="52">
                  <c:v>40.075555480083871</c:v>
                </c:pt>
                <c:pt idx="53">
                  <c:v>40.075555480083871</c:v>
                </c:pt>
                <c:pt idx="54">
                  <c:v>40.075555480083871</c:v>
                </c:pt>
                <c:pt idx="55">
                  <c:v>40.075555480083899</c:v>
                </c:pt>
                <c:pt idx="56">
                  <c:v>40.075555480083871</c:v>
                </c:pt>
                <c:pt idx="57">
                  <c:v>40.075555480083871</c:v>
                </c:pt>
                <c:pt idx="58">
                  <c:v>40.075555480083871</c:v>
                </c:pt>
                <c:pt idx="59">
                  <c:v>40.075555480083871</c:v>
                </c:pt>
                <c:pt idx="60">
                  <c:v>40.075555480083871</c:v>
                </c:pt>
                <c:pt idx="61">
                  <c:v>40.075555480083871</c:v>
                </c:pt>
                <c:pt idx="62">
                  <c:v>40.075555480083871</c:v>
                </c:pt>
                <c:pt idx="63">
                  <c:v>40.075555480083871</c:v>
                </c:pt>
                <c:pt idx="64">
                  <c:v>40.075555480083871</c:v>
                </c:pt>
                <c:pt idx="65">
                  <c:v>40.075555480083871</c:v>
                </c:pt>
                <c:pt idx="66">
                  <c:v>40.075555480083871</c:v>
                </c:pt>
                <c:pt idx="67">
                  <c:v>40.075555480083871</c:v>
                </c:pt>
                <c:pt idx="68">
                  <c:v>40.075555480083871</c:v>
                </c:pt>
                <c:pt idx="69">
                  <c:v>40.075555480083871</c:v>
                </c:pt>
                <c:pt idx="70">
                  <c:v>40.075555480083871</c:v>
                </c:pt>
                <c:pt idx="71">
                  <c:v>40.075555480083871</c:v>
                </c:pt>
                <c:pt idx="72">
                  <c:v>40.075555480083871</c:v>
                </c:pt>
                <c:pt idx="73">
                  <c:v>40.075555480083871</c:v>
                </c:pt>
                <c:pt idx="74">
                  <c:v>40.075555480083871</c:v>
                </c:pt>
                <c:pt idx="75">
                  <c:v>40.075555480083871</c:v>
                </c:pt>
                <c:pt idx="76">
                  <c:v>40.075555480083871</c:v>
                </c:pt>
                <c:pt idx="77">
                  <c:v>40.075555480083871</c:v>
                </c:pt>
                <c:pt idx="78">
                  <c:v>40.075555480083871</c:v>
                </c:pt>
                <c:pt idx="79">
                  <c:v>40.075555480083871</c:v>
                </c:pt>
                <c:pt idx="80">
                  <c:v>40.075555480083871</c:v>
                </c:pt>
                <c:pt idx="81">
                  <c:v>40.075555480083871</c:v>
                </c:pt>
                <c:pt idx="82">
                  <c:v>40.075555480083871</c:v>
                </c:pt>
                <c:pt idx="83">
                  <c:v>40.075555480083871</c:v>
                </c:pt>
                <c:pt idx="84">
                  <c:v>40.075555480083871</c:v>
                </c:pt>
                <c:pt idx="85">
                  <c:v>40.075555480083871</c:v>
                </c:pt>
                <c:pt idx="86">
                  <c:v>40.075555480083871</c:v>
                </c:pt>
                <c:pt idx="87">
                  <c:v>40.075555480083871</c:v>
                </c:pt>
                <c:pt idx="88">
                  <c:v>40.075555480083871</c:v>
                </c:pt>
                <c:pt idx="89">
                  <c:v>40.075555480083871</c:v>
                </c:pt>
                <c:pt idx="90">
                  <c:v>40.075555480083871</c:v>
                </c:pt>
                <c:pt idx="91">
                  <c:v>40.075555480083871</c:v>
                </c:pt>
                <c:pt idx="92">
                  <c:v>40.075555480083871</c:v>
                </c:pt>
                <c:pt idx="93">
                  <c:v>40.075555480083871</c:v>
                </c:pt>
                <c:pt idx="94">
                  <c:v>40.075555480083871</c:v>
                </c:pt>
                <c:pt idx="95">
                  <c:v>40.075555480083871</c:v>
                </c:pt>
                <c:pt idx="96">
                  <c:v>40.075555480083871</c:v>
                </c:pt>
                <c:pt idx="97">
                  <c:v>40.075555480083871</c:v>
                </c:pt>
                <c:pt idx="98">
                  <c:v>40.075555480083871</c:v>
                </c:pt>
                <c:pt idx="99">
                  <c:v>40.075555480083871</c:v>
                </c:pt>
                <c:pt idx="100">
                  <c:v>40.075555480083871</c:v>
                </c:pt>
                <c:pt idx="101">
                  <c:v>40.075555480083871</c:v>
                </c:pt>
                <c:pt idx="102">
                  <c:v>40.075555480083871</c:v>
                </c:pt>
                <c:pt idx="103">
                  <c:v>40.075555480083871</c:v>
                </c:pt>
                <c:pt idx="104">
                  <c:v>40.075555480083871</c:v>
                </c:pt>
                <c:pt idx="105">
                  <c:v>40.075555480083871</c:v>
                </c:pt>
                <c:pt idx="106">
                  <c:v>40.075555480083871</c:v>
                </c:pt>
                <c:pt idx="107">
                  <c:v>40.075555480083871</c:v>
                </c:pt>
                <c:pt idx="108">
                  <c:v>40.075555480083871</c:v>
                </c:pt>
                <c:pt idx="109">
                  <c:v>40.075555480083871</c:v>
                </c:pt>
                <c:pt idx="110">
                  <c:v>40.075555480083871</c:v>
                </c:pt>
                <c:pt idx="111">
                  <c:v>40.075555480083871</c:v>
                </c:pt>
                <c:pt idx="112">
                  <c:v>40.075555480083871</c:v>
                </c:pt>
                <c:pt idx="113">
                  <c:v>40.075555480083871</c:v>
                </c:pt>
                <c:pt idx="114">
                  <c:v>40.075555480083871</c:v>
                </c:pt>
                <c:pt idx="115">
                  <c:v>40.075555480083871</c:v>
                </c:pt>
                <c:pt idx="116">
                  <c:v>40.075555480083871</c:v>
                </c:pt>
                <c:pt idx="117">
                  <c:v>40.075555480083871</c:v>
                </c:pt>
                <c:pt idx="118">
                  <c:v>40.075555480083871</c:v>
                </c:pt>
                <c:pt idx="119">
                  <c:v>40.075555480083871</c:v>
                </c:pt>
                <c:pt idx="120">
                  <c:v>40.075555480083871</c:v>
                </c:pt>
                <c:pt idx="121">
                  <c:v>40.075555480083871</c:v>
                </c:pt>
                <c:pt idx="122">
                  <c:v>40.075555480083871</c:v>
                </c:pt>
                <c:pt idx="123">
                  <c:v>40.075555480083871</c:v>
                </c:pt>
                <c:pt idx="124">
                  <c:v>40.075555480083871</c:v>
                </c:pt>
                <c:pt idx="125">
                  <c:v>40.075555480083871</c:v>
                </c:pt>
                <c:pt idx="126">
                  <c:v>40.075555480083871</c:v>
                </c:pt>
                <c:pt idx="127">
                  <c:v>40.075555480083871</c:v>
                </c:pt>
                <c:pt idx="128">
                  <c:v>40.075555480083871</c:v>
                </c:pt>
                <c:pt idx="129">
                  <c:v>40.075555480083871</c:v>
                </c:pt>
                <c:pt idx="130">
                  <c:v>40.075555480083871</c:v>
                </c:pt>
                <c:pt idx="131">
                  <c:v>40.075555480083871</c:v>
                </c:pt>
                <c:pt idx="132">
                  <c:v>40.075555480083871</c:v>
                </c:pt>
                <c:pt idx="133">
                  <c:v>40.075555480083871</c:v>
                </c:pt>
                <c:pt idx="134">
                  <c:v>40.075555480083871</c:v>
                </c:pt>
                <c:pt idx="135">
                  <c:v>40.075555480083871</c:v>
                </c:pt>
                <c:pt idx="136">
                  <c:v>40.075555480083871</c:v>
                </c:pt>
                <c:pt idx="137">
                  <c:v>40.075555480083871</c:v>
                </c:pt>
                <c:pt idx="138">
                  <c:v>40.075555480083871</c:v>
                </c:pt>
                <c:pt idx="139">
                  <c:v>40.075555480083871</c:v>
                </c:pt>
                <c:pt idx="140">
                  <c:v>40.075555480083871</c:v>
                </c:pt>
                <c:pt idx="141">
                  <c:v>40.075555480083871</c:v>
                </c:pt>
                <c:pt idx="142">
                  <c:v>40.075555480083871</c:v>
                </c:pt>
                <c:pt idx="143">
                  <c:v>40.075555480083871</c:v>
                </c:pt>
                <c:pt idx="144">
                  <c:v>40.075555480083871</c:v>
                </c:pt>
                <c:pt idx="145">
                  <c:v>40.075555480083871</c:v>
                </c:pt>
                <c:pt idx="146">
                  <c:v>40.075555480083871</c:v>
                </c:pt>
                <c:pt idx="147">
                  <c:v>40.075555480083871</c:v>
                </c:pt>
                <c:pt idx="148">
                  <c:v>40.075555480083871</c:v>
                </c:pt>
                <c:pt idx="149">
                  <c:v>40.075555480083871</c:v>
                </c:pt>
                <c:pt idx="150">
                  <c:v>40.075555480083871</c:v>
                </c:pt>
                <c:pt idx="151">
                  <c:v>40.075555480083871</c:v>
                </c:pt>
                <c:pt idx="152">
                  <c:v>40.075555480083871</c:v>
                </c:pt>
                <c:pt idx="153">
                  <c:v>40.075555480083871</c:v>
                </c:pt>
                <c:pt idx="154">
                  <c:v>40.075555480083871</c:v>
                </c:pt>
                <c:pt idx="155">
                  <c:v>40.075555480083871</c:v>
                </c:pt>
                <c:pt idx="156">
                  <c:v>40.075555480083871</c:v>
                </c:pt>
                <c:pt idx="157">
                  <c:v>40.075555480083871</c:v>
                </c:pt>
                <c:pt idx="158">
                  <c:v>40.075555480083871</c:v>
                </c:pt>
                <c:pt idx="159">
                  <c:v>40.075555480083871</c:v>
                </c:pt>
                <c:pt idx="160">
                  <c:v>40.075555480083871</c:v>
                </c:pt>
                <c:pt idx="161">
                  <c:v>40.075555480083871</c:v>
                </c:pt>
                <c:pt idx="162">
                  <c:v>40.075555480083871</c:v>
                </c:pt>
                <c:pt idx="163">
                  <c:v>40.075555480083871</c:v>
                </c:pt>
                <c:pt idx="164">
                  <c:v>40.075555480083871</c:v>
                </c:pt>
                <c:pt idx="165">
                  <c:v>40.075555480083871</c:v>
                </c:pt>
                <c:pt idx="166">
                  <c:v>40.075555480083871</c:v>
                </c:pt>
                <c:pt idx="167">
                  <c:v>40.075555480083871</c:v>
                </c:pt>
                <c:pt idx="168">
                  <c:v>40.075555480083871</c:v>
                </c:pt>
                <c:pt idx="169">
                  <c:v>40.075555480083871</c:v>
                </c:pt>
                <c:pt idx="170">
                  <c:v>40.075555480083871</c:v>
                </c:pt>
                <c:pt idx="171">
                  <c:v>40.075555480083871</c:v>
                </c:pt>
                <c:pt idx="172">
                  <c:v>40.075555480083871</c:v>
                </c:pt>
                <c:pt idx="173">
                  <c:v>40.075555480083871</c:v>
                </c:pt>
                <c:pt idx="174">
                  <c:v>40.075555480083871</c:v>
                </c:pt>
                <c:pt idx="175">
                  <c:v>40.075555480083871</c:v>
                </c:pt>
                <c:pt idx="176">
                  <c:v>40.075555480083871</c:v>
                </c:pt>
                <c:pt idx="177">
                  <c:v>40.075555480083871</c:v>
                </c:pt>
                <c:pt idx="178">
                  <c:v>40.075555480083871</c:v>
                </c:pt>
                <c:pt idx="179">
                  <c:v>40.075555480083871</c:v>
                </c:pt>
                <c:pt idx="180">
                  <c:v>40.075555480083871</c:v>
                </c:pt>
                <c:pt idx="181">
                  <c:v>40.075555480083871</c:v>
                </c:pt>
                <c:pt idx="182">
                  <c:v>40.075555480083871</c:v>
                </c:pt>
                <c:pt idx="183">
                  <c:v>40.075555480083871</c:v>
                </c:pt>
                <c:pt idx="184">
                  <c:v>40.075555480083871</c:v>
                </c:pt>
                <c:pt idx="185">
                  <c:v>40.075555480083871</c:v>
                </c:pt>
                <c:pt idx="186">
                  <c:v>40.075555480083871</c:v>
                </c:pt>
                <c:pt idx="187">
                  <c:v>40.075555480083871</c:v>
                </c:pt>
                <c:pt idx="188">
                  <c:v>40.075555480083871</c:v>
                </c:pt>
                <c:pt idx="189">
                  <c:v>40.075555480083871</c:v>
                </c:pt>
                <c:pt idx="190">
                  <c:v>40.075555480083871</c:v>
                </c:pt>
                <c:pt idx="191">
                  <c:v>40.075555480083871</c:v>
                </c:pt>
                <c:pt idx="192">
                  <c:v>40.075555480083871</c:v>
                </c:pt>
                <c:pt idx="193">
                  <c:v>40.075555480083871</c:v>
                </c:pt>
                <c:pt idx="194">
                  <c:v>40.075555480083871</c:v>
                </c:pt>
                <c:pt idx="195">
                  <c:v>40.075555480083871</c:v>
                </c:pt>
                <c:pt idx="196">
                  <c:v>40.075555480083871</c:v>
                </c:pt>
                <c:pt idx="197">
                  <c:v>40.075555480083871</c:v>
                </c:pt>
                <c:pt idx="198">
                  <c:v>40.075555480083871</c:v>
                </c:pt>
                <c:pt idx="199">
                  <c:v>40.075555480083871</c:v>
                </c:pt>
                <c:pt idx="200">
                  <c:v>40.075555480083871</c:v>
                </c:pt>
                <c:pt idx="201">
                  <c:v>40.075555480083871</c:v>
                </c:pt>
                <c:pt idx="202">
                  <c:v>40.075555480083871</c:v>
                </c:pt>
                <c:pt idx="203">
                  <c:v>40.075555480083871</c:v>
                </c:pt>
                <c:pt idx="204">
                  <c:v>40.075555480083871</c:v>
                </c:pt>
                <c:pt idx="205">
                  <c:v>40.075555480083871</c:v>
                </c:pt>
                <c:pt idx="206">
                  <c:v>40.075555480083871</c:v>
                </c:pt>
                <c:pt idx="207">
                  <c:v>40.075555480083871</c:v>
                </c:pt>
                <c:pt idx="208">
                  <c:v>40.075555480083871</c:v>
                </c:pt>
                <c:pt idx="209">
                  <c:v>40.075555480083871</c:v>
                </c:pt>
                <c:pt idx="210">
                  <c:v>40.075555480083871</c:v>
                </c:pt>
                <c:pt idx="211">
                  <c:v>40.075555480083871</c:v>
                </c:pt>
                <c:pt idx="212">
                  <c:v>40.075555480083871</c:v>
                </c:pt>
                <c:pt idx="213">
                  <c:v>40.075555480083871</c:v>
                </c:pt>
                <c:pt idx="214">
                  <c:v>40.075555480083871</c:v>
                </c:pt>
                <c:pt idx="215">
                  <c:v>40.075555480083871</c:v>
                </c:pt>
                <c:pt idx="216">
                  <c:v>40.075555480083871</c:v>
                </c:pt>
                <c:pt idx="217">
                  <c:v>40.075555480083871</c:v>
                </c:pt>
                <c:pt idx="218">
                  <c:v>40.075555480083871</c:v>
                </c:pt>
                <c:pt idx="219">
                  <c:v>40.075555480083871</c:v>
                </c:pt>
                <c:pt idx="220">
                  <c:v>40.075555480083871</c:v>
                </c:pt>
                <c:pt idx="221">
                  <c:v>40.075555480083871</c:v>
                </c:pt>
                <c:pt idx="222">
                  <c:v>40.075555480083871</c:v>
                </c:pt>
                <c:pt idx="223">
                  <c:v>40.075555480083871</c:v>
                </c:pt>
                <c:pt idx="224">
                  <c:v>40.075555480083871</c:v>
                </c:pt>
                <c:pt idx="225">
                  <c:v>40.075555480083871</c:v>
                </c:pt>
                <c:pt idx="226">
                  <c:v>40.075555480083871</c:v>
                </c:pt>
                <c:pt idx="227">
                  <c:v>40.075555480083871</c:v>
                </c:pt>
                <c:pt idx="228">
                  <c:v>40.075555480083871</c:v>
                </c:pt>
                <c:pt idx="229">
                  <c:v>40.075555480083871</c:v>
                </c:pt>
                <c:pt idx="230">
                  <c:v>40.075555480083871</c:v>
                </c:pt>
                <c:pt idx="231">
                  <c:v>40.075555480083871</c:v>
                </c:pt>
                <c:pt idx="232">
                  <c:v>40.075555480083871</c:v>
                </c:pt>
                <c:pt idx="233">
                  <c:v>40.075555480083871</c:v>
                </c:pt>
                <c:pt idx="234">
                  <c:v>40.075555480083871</c:v>
                </c:pt>
                <c:pt idx="235">
                  <c:v>40.075555480083871</c:v>
                </c:pt>
                <c:pt idx="236">
                  <c:v>40.075555480083871</c:v>
                </c:pt>
                <c:pt idx="237">
                  <c:v>40.075555480083871</c:v>
                </c:pt>
                <c:pt idx="238">
                  <c:v>40.075555480083871</c:v>
                </c:pt>
                <c:pt idx="239">
                  <c:v>40.075555480083871</c:v>
                </c:pt>
                <c:pt idx="240">
                  <c:v>40.075555480083871</c:v>
                </c:pt>
                <c:pt idx="241">
                  <c:v>40.075555480083871</c:v>
                </c:pt>
                <c:pt idx="242">
                  <c:v>40.075555480083871</c:v>
                </c:pt>
                <c:pt idx="243">
                  <c:v>40.075555480083871</c:v>
                </c:pt>
                <c:pt idx="244">
                  <c:v>40.075555480083871</c:v>
                </c:pt>
                <c:pt idx="245">
                  <c:v>40.075555480083871</c:v>
                </c:pt>
                <c:pt idx="246">
                  <c:v>40.075555480083871</c:v>
                </c:pt>
                <c:pt idx="247">
                  <c:v>40.075555480083871</c:v>
                </c:pt>
                <c:pt idx="248">
                  <c:v>40.075555480083871</c:v>
                </c:pt>
                <c:pt idx="249">
                  <c:v>40.075555480083871</c:v>
                </c:pt>
                <c:pt idx="250">
                  <c:v>40.075555480083871</c:v>
                </c:pt>
                <c:pt idx="251">
                  <c:v>40.075555480083871</c:v>
                </c:pt>
                <c:pt idx="252">
                  <c:v>40.075555480083871</c:v>
                </c:pt>
                <c:pt idx="253">
                  <c:v>40.075555480083871</c:v>
                </c:pt>
                <c:pt idx="254">
                  <c:v>40.075555480083871</c:v>
                </c:pt>
                <c:pt idx="255">
                  <c:v>40.075555480083871</c:v>
                </c:pt>
                <c:pt idx="256">
                  <c:v>40.075555480083871</c:v>
                </c:pt>
                <c:pt idx="257">
                  <c:v>40.075555480083871</c:v>
                </c:pt>
                <c:pt idx="258">
                  <c:v>40.075555480083871</c:v>
                </c:pt>
                <c:pt idx="259">
                  <c:v>40.075555480083871</c:v>
                </c:pt>
                <c:pt idx="260">
                  <c:v>40.075555480083871</c:v>
                </c:pt>
                <c:pt idx="261">
                  <c:v>40.075555480083871</c:v>
                </c:pt>
                <c:pt idx="262">
                  <c:v>40.075555480083871</c:v>
                </c:pt>
                <c:pt idx="263">
                  <c:v>40.075555480083871</c:v>
                </c:pt>
                <c:pt idx="264">
                  <c:v>40.075555480083871</c:v>
                </c:pt>
                <c:pt idx="265">
                  <c:v>40.075555480083871</c:v>
                </c:pt>
                <c:pt idx="266">
                  <c:v>40.075555480083871</c:v>
                </c:pt>
                <c:pt idx="267">
                  <c:v>40.075555480083871</c:v>
                </c:pt>
                <c:pt idx="268">
                  <c:v>40.075555480083871</c:v>
                </c:pt>
                <c:pt idx="269">
                  <c:v>40.075555480083871</c:v>
                </c:pt>
                <c:pt idx="270">
                  <c:v>40.075555480083871</c:v>
                </c:pt>
                <c:pt idx="271">
                  <c:v>40.075555480083871</c:v>
                </c:pt>
                <c:pt idx="272">
                  <c:v>40.075555480083871</c:v>
                </c:pt>
                <c:pt idx="273">
                  <c:v>40.075555480083871</c:v>
                </c:pt>
                <c:pt idx="274">
                  <c:v>40.075555480083871</c:v>
                </c:pt>
                <c:pt idx="275">
                  <c:v>40.075555480083871</c:v>
                </c:pt>
                <c:pt idx="276">
                  <c:v>40.075555480083871</c:v>
                </c:pt>
                <c:pt idx="277">
                  <c:v>40.075555480083871</c:v>
                </c:pt>
                <c:pt idx="278">
                  <c:v>40.075555480083871</c:v>
                </c:pt>
                <c:pt idx="279">
                  <c:v>40.075555480083871</c:v>
                </c:pt>
                <c:pt idx="280">
                  <c:v>40.075555480083871</c:v>
                </c:pt>
                <c:pt idx="281">
                  <c:v>40.075555480083871</c:v>
                </c:pt>
                <c:pt idx="282">
                  <c:v>40.075555480083871</c:v>
                </c:pt>
                <c:pt idx="283">
                  <c:v>40.075555480083871</c:v>
                </c:pt>
                <c:pt idx="284">
                  <c:v>40.075555480083871</c:v>
                </c:pt>
                <c:pt idx="285">
                  <c:v>40.075555480083871</c:v>
                </c:pt>
                <c:pt idx="286">
                  <c:v>40.075555480083871</c:v>
                </c:pt>
                <c:pt idx="287">
                  <c:v>40.075555480083871</c:v>
                </c:pt>
                <c:pt idx="288">
                  <c:v>40.075555480083871</c:v>
                </c:pt>
                <c:pt idx="289">
                  <c:v>40.075555480083871</c:v>
                </c:pt>
                <c:pt idx="290">
                  <c:v>40.075555480083871</c:v>
                </c:pt>
                <c:pt idx="291">
                  <c:v>40.075555480083871</c:v>
                </c:pt>
                <c:pt idx="292">
                  <c:v>40.075555480083871</c:v>
                </c:pt>
                <c:pt idx="293">
                  <c:v>40.075555480083871</c:v>
                </c:pt>
                <c:pt idx="294">
                  <c:v>40.075555480083871</c:v>
                </c:pt>
                <c:pt idx="295">
                  <c:v>40.075555480083871</c:v>
                </c:pt>
                <c:pt idx="296">
                  <c:v>40.075555480083871</c:v>
                </c:pt>
                <c:pt idx="297">
                  <c:v>40.075555480083871</c:v>
                </c:pt>
                <c:pt idx="298">
                  <c:v>40.075555480083871</c:v>
                </c:pt>
                <c:pt idx="299">
                  <c:v>40.075555480083871</c:v>
                </c:pt>
                <c:pt idx="300">
                  <c:v>40.075555480083871</c:v>
                </c:pt>
                <c:pt idx="301">
                  <c:v>40.075555480083871</c:v>
                </c:pt>
                <c:pt idx="302">
                  <c:v>40.075555480083871</c:v>
                </c:pt>
                <c:pt idx="303">
                  <c:v>40.075555480083871</c:v>
                </c:pt>
                <c:pt idx="304">
                  <c:v>40.075555480083871</c:v>
                </c:pt>
                <c:pt idx="305">
                  <c:v>40.075555480083871</c:v>
                </c:pt>
                <c:pt idx="306">
                  <c:v>40.075555480083871</c:v>
                </c:pt>
                <c:pt idx="307">
                  <c:v>40.075555480083871</c:v>
                </c:pt>
                <c:pt idx="308">
                  <c:v>40.075555480083871</c:v>
                </c:pt>
                <c:pt idx="309">
                  <c:v>40.075555480083871</c:v>
                </c:pt>
                <c:pt idx="310">
                  <c:v>40.075555480083871</c:v>
                </c:pt>
                <c:pt idx="311">
                  <c:v>40.075555480083871</c:v>
                </c:pt>
                <c:pt idx="312">
                  <c:v>40.075555480083871</c:v>
                </c:pt>
                <c:pt idx="313">
                  <c:v>40.075555480083871</c:v>
                </c:pt>
                <c:pt idx="314">
                  <c:v>40.075555480083871</c:v>
                </c:pt>
                <c:pt idx="315">
                  <c:v>40.075555480083871</c:v>
                </c:pt>
                <c:pt idx="316">
                  <c:v>40.075555480083871</c:v>
                </c:pt>
                <c:pt idx="317">
                  <c:v>40.075555480083871</c:v>
                </c:pt>
                <c:pt idx="318">
                  <c:v>40.075555480083871</c:v>
                </c:pt>
                <c:pt idx="319">
                  <c:v>40.075555480083871</c:v>
                </c:pt>
                <c:pt idx="320">
                  <c:v>40.075555480083871</c:v>
                </c:pt>
                <c:pt idx="321">
                  <c:v>40.075555480083871</c:v>
                </c:pt>
                <c:pt idx="322">
                  <c:v>40.075555480083871</c:v>
                </c:pt>
                <c:pt idx="323">
                  <c:v>40.075555480083871</c:v>
                </c:pt>
                <c:pt idx="324">
                  <c:v>40.075555480083871</c:v>
                </c:pt>
                <c:pt idx="325">
                  <c:v>40.075555480083871</c:v>
                </c:pt>
                <c:pt idx="326">
                  <c:v>40.075555480083871</c:v>
                </c:pt>
                <c:pt idx="327">
                  <c:v>40.075555480083871</c:v>
                </c:pt>
                <c:pt idx="328">
                  <c:v>40.075555480083871</c:v>
                </c:pt>
                <c:pt idx="329">
                  <c:v>40.075555480083871</c:v>
                </c:pt>
                <c:pt idx="330">
                  <c:v>40.075555480083871</c:v>
                </c:pt>
                <c:pt idx="331">
                  <c:v>40.075555480083871</c:v>
                </c:pt>
                <c:pt idx="332">
                  <c:v>40.075555480083871</c:v>
                </c:pt>
                <c:pt idx="333">
                  <c:v>40.075555480083871</c:v>
                </c:pt>
                <c:pt idx="334">
                  <c:v>40.075555480083871</c:v>
                </c:pt>
                <c:pt idx="335">
                  <c:v>40.075555480083871</c:v>
                </c:pt>
                <c:pt idx="336">
                  <c:v>40.075555480083871</c:v>
                </c:pt>
                <c:pt idx="337">
                  <c:v>40.075555480083871</c:v>
                </c:pt>
                <c:pt idx="338">
                  <c:v>40.075555480083871</c:v>
                </c:pt>
                <c:pt idx="339">
                  <c:v>40.075555480083871</c:v>
                </c:pt>
                <c:pt idx="340">
                  <c:v>40.075555480083871</c:v>
                </c:pt>
                <c:pt idx="341">
                  <c:v>40.075555480083871</c:v>
                </c:pt>
                <c:pt idx="342">
                  <c:v>40.075555480083871</c:v>
                </c:pt>
                <c:pt idx="343">
                  <c:v>40.075555480083871</c:v>
                </c:pt>
                <c:pt idx="344">
                  <c:v>40.075555480083871</c:v>
                </c:pt>
                <c:pt idx="345">
                  <c:v>40.075555480083871</c:v>
                </c:pt>
                <c:pt idx="346">
                  <c:v>40.075555480083871</c:v>
                </c:pt>
                <c:pt idx="347">
                  <c:v>40.075555480083871</c:v>
                </c:pt>
                <c:pt idx="348">
                  <c:v>40.075555480083871</c:v>
                </c:pt>
                <c:pt idx="349">
                  <c:v>40.075555480083871</c:v>
                </c:pt>
                <c:pt idx="350">
                  <c:v>40.075555480083871</c:v>
                </c:pt>
                <c:pt idx="351">
                  <c:v>40.075555480083871</c:v>
                </c:pt>
                <c:pt idx="352">
                  <c:v>40.075555480083871</c:v>
                </c:pt>
                <c:pt idx="353">
                  <c:v>40.075555480083871</c:v>
                </c:pt>
                <c:pt idx="354">
                  <c:v>40.075555480083871</c:v>
                </c:pt>
                <c:pt idx="355">
                  <c:v>40.075555480083871</c:v>
                </c:pt>
                <c:pt idx="356">
                  <c:v>40.075555480083871</c:v>
                </c:pt>
                <c:pt idx="357">
                  <c:v>40.075555480083871</c:v>
                </c:pt>
                <c:pt idx="358">
                  <c:v>40.075555480083871</c:v>
                </c:pt>
                <c:pt idx="359">
                  <c:v>40.075555480083871</c:v>
                </c:pt>
                <c:pt idx="360">
                  <c:v>40.075555480083871</c:v>
                </c:pt>
                <c:pt idx="361">
                  <c:v>40.075555480083871</c:v>
                </c:pt>
                <c:pt idx="362">
                  <c:v>40.075555480083871</c:v>
                </c:pt>
                <c:pt idx="363">
                  <c:v>40.075555480083871</c:v>
                </c:pt>
                <c:pt idx="364">
                  <c:v>40.075555480083871</c:v>
                </c:pt>
                <c:pt idx="365">
                  <c:v>40.075555480083871</c:v>
                </c:pt>
                <c:pt idx="366">
                  <c:v>40.075555480083871</c:v>
                </c:pt>
                <c:pt idx="367">
                  <c:v>40.075555480083871</c:v>
                </c:pt>
                <c:pt idx="368">
                  <c:v>40.075555480083871</c:v>
                </c:pt>
                <c:pt idx="369">
                  <c:v>40.075555480083871</c:v>
                </c:pt>
                <c:pt idx="370">
                  <c:v>40.075555480083871</c:v>
                </c:pt>
                <c:pt idx="371">
                  <c:v>40.075555480083871</c:v>
                </c:pt>
                <c:pt idx="372">
                  <c:v>40.075555480083871</c:v>
                </c:pt>
                <c:pt idx="373">
                  <c:v>40.075555480083871</c:v>
                </c:pt>
                <c:pt idx="374">
                  <c:v>40.075555480083871</c:v>
                </c:pt>
                <c:pt idx="375">
                  <c:v>40.075555480083871</c:v>
                </c:pt>
                <c:pt idx="376">
                  <c:v>40.075555480083871</c:v>
                </c:pt>
                <c:pt idx="377">
                  <c:v>40.075555480083871</c:v>
                </c:pt>
                <c:pt idx="378">
                  <c:v>40.075555480083871</c:v>
                </c:pt>
                <c:pt idx="379">
                  <c:v>40.075555480083871</c:v>
                </c:pt>
                <c:pt idx="380">
                  <c:v>40.075555480083871</c:v>
                </c:pt>
                <c:pt idx="381">
                  <c:v>40.075555480083871</c:v>
                </c:pt>
                <c:pt idx="382">
                  <c:v>40.075555480083871</c:v>
                </c:pt>
                <c:pt idx="383">
                  <c:v>40.075555480083871</c:v>
                </c:pt>
                <c:pt idx="384">
                  <c:v>40.075555480083871</c:v>
                </c:pt>
                <c:pt idx="385">
                  <c:v>40.075555480083871</c:v>
                </c:pt>
                <c:pt idx="386">
                  <c:v>40.075555480083871</c:v>
                </c:pt>
                <c:pt idx="387">
                  <c:v>40.075555480083871</c:v>
                </c:pt>
                <c:pt idx="388">
                  <c:v>40.075555480083871</c:v>
                </c:pt>
                <c:pt idx="389">
                  <c:v>40.075555480083871</c:v>
                </c:pt>
                <c:pt idx="390">
                  <c:v>40.075555480083871</c:v>
                </c:pt>
                <c:pt idx="391">
                  <c:v>40.075555480083871</c:v>
                </c:pt>
                <c:pt idx="392">
                  <c:v>40.075555480083871</c:v>
                </c:pt>
                <c:pt idx="393">
                  <c:v>40.075555480083871</c:v>
                </c:pt>
                <c:pt idx="394">
                  <c:v>40.075555480083871</c:v>
                </c:pt>
                <c:pt idx="395">
                  <c:v>40.075555480083871</c:v>
                </c:pt>
                <c:pt idx="396">
                  <c:v>40.075555480083871</c:v>
                </c:pt>
                <c:pt idx="397">
                  <c:v>40.075555480083871</c:v>
                </c:pt>
                <c:pt idx="398">
                  <c:v>40.075555480083871</c:v>
                </c:pt>
                <c:pt idx="399">
                  <c:v>40.075555480083871</c:v>
                </c:pt>
                <c:pt idx="400">
                  <c:v>40.075555480083871</c:v>
                </c:pt>
                <c:pt idx="401">
                  <c:v>40.075555480083871</c:v>
                </c:pt>
                <c:pt idx="402">
                  <c:v>40.075555480083871</c:v>
                </c:pt>
                <c:pt idx="403">
                  <c:v>40.075555480083871</c:v>
                </c:pt>
                <c:pt idx="404">
                  <c:v>40.075555480083871</c:v>
                </c:pt>
                <c:pt idx="405">
                  <c:v>40.075555480083871</c:v>
                </c:pt>
                <c:pt idx="406">
                  <c:v>40.075555480083871</c:v>
                </c:pt>
                <c:pt idx="407">
                  <c:v>40.075555480083871</c:v>
                </c:pt>
                <c:pt idx="408">
                  <c:v>40.075555480083871</c:v>
                </c:pt>
                <c:pt idx="409">
                  <c:v>40.075555480083871</c:v>
                </c:pt>
                <c:pt idx="410">
                  <c:v>40.075555480083871</c:v>
                </c:pt>
                <c:pt idx="411">
                  <c:v>40.075555480083871</c:v>
                </c:pt>
                <c:pt idx="412">
                  <c:v>40.075555480083871</c:v>
                </c:pt>
                <c:pt idx="413">
                  <c:v>40.075555480083871</c:v>
                </c:pt>
                <c:pt idx="414">
                  <c:v>40.075555480083871</c:v>
                </c:pt>
                <c:pt idx="415">
                  <c:v>40.075555480083871</c:v>
                </c:pt>
                <c:pt idx="416">
                  <c:v>40.075555480083871</c:v>
                </c:pt>
                <c:pt idx="417">
                  <c:v>40.075555480083871</c:v>
                </c:pt>
                <c:pt idx="418">
                  <c:v>40.075555480083871</c:v>
                </c:pt>
                <c:pt idx="419">
                  <c:v>40.075555480083871</c:v>
                </c:pt>
                <c:pt idx="420">
                  <c:v>40.075555480083871</c:v>
                </c:pt>
                <c:pt idx="421">
                  <c:v>40.075555480083871</c:v>
                </c:pt>
                <c:pt idx="422">
                  <c:v>40.075555480083871</c:v>
                </c:pt>
                <c:pt idx="423">
                  <c:v>40.075555480083871</c:v>
                </c:pt>
                <c:pt idx="424">
                  <c:v>40.075555480083871</c:v>
                </c:pt>
                <c:pt idx="425">
                  <c:v>40.075555480083871</c:v>
                </c:pt>
                <c:pt idx="426">
                  <c:v>40.075555480083871</c:v>
                </c:pt>
                <c:pt idx="427">
                  <c:v>40.075555480083871</c:v>
                </c:pt>
                <c:pt idx="428">
                  <c:v>40.075555480083871</c:v>
                </c:pt>
                <c:pt idx="429">
                  <c:v>40.075555480083871</c:v>
                </c:pt>
                <c:pt idx="430">
                  <c:v>40.075555480083871</c:v>
                </c:pt>
                <c:pt idx="431">
                  <c:v>40.075555480083871</c:v>
                </c:pt>
                <c:pt idx="432">
                  <c:v>40.075555480083871</c:v>
                </c:pt>
                <c:pt idx="433">
                  <c:v>40.075555480083871</c:v>
                </c:pt>
                <c:pt idx="434">
                  <c:v>40.075555480083871</c:v>
                </c:pt>
                <c:pt idx="435">
                  <c:v>40.075555480083871</c:v>
                </c:pt>
                <c:pt idx="436">
                  <c:v>40.075555480083871</c:v>
                </c:pt>
                <c:pt idx="437">
                  <c:v>40.075555480083871</c:v>
                </c:pt>
                <c:pt idx="438">
                  <c:v>40.075555480083871</c:v>
                </c:pt>
                <c:pt idx="439">
                  <c:v>40.075555480083871</c:v>
                </c:pt>
                <c:pt idx="440">
                  <c:v>40.075555480083871</c:v>
                </c:pt>
                <c:pt idx="441">
                  <c:v>40.075555480083871</c:v>
                </c:pt>
                <c:pt idx="442">
                  <c:v>40.075555480083871</c:v>
                </c:pt>
                <c:pt idx="443">
                  <c:v>40.075555480083871</c:v>
                </c:pt>
                <c:pt idx="444">
                  <c:v>40.075555480083871</c:v>
                </c:pt>
                <c:pt idx="445">
                  <c:v>40.075555480083871</c:v>
                </c:pt>
                <c:pt idx="446">
                  <c:v>40.075555480083871</c:v>
                </c:pt>
                <c:pt idx="447">
                  <c:v>40.075555480083871</c:v>
                </c:pt>
                <c:pt idx="448">
                  <c:v>40.075555480083871</c:v>
                </c:pt>
                <c:pt idx="449">
                  <c:v>40.075555480083871</c:v>
                </c:pt>
                <c:pt idx="450">
                  <c:v>40.075555480083871</c:v>
                </c:pt>
                <c:pt idx="451">
                  <c:v>40.075555480083871</c:v>
                </c:pt>
                <c:pt idx="452">
                  <c:v>40.075555480083871</c:v>
                </c:pt>
                <c:pt idx="453">
                  <c:v>40.075555480083871</c:v>
                </c:pt>
                <c:pt idx="454">
                  <c:v>40.075555480083871</c:v>
                </c:pt>
                <c:pt idx="455">
                  <c:v>40.075555480083871</c:v>
                </c:pt>
                <c:pt idx="456">
                  <c:v>40.075555480083871</c:v>
                </c:pt>
                <c:pt idx="457">
                  <c:v>40.075555480083871</c:v>
                </c:pt>
                <c:pt idx="458">
                  <c:v>40.075555480083871</c:v>
                </c:pt>
                <c:pt idx="459">
                  <c:v>40.075555480083871</c:v>
                </c:pt>
                <c:pt idx="460">
                  <c:v>40.075555480083871</c:v>
                </c:pt>
                <c:pt idx="461">
                  <c:v>40.075555480083871</c:v>
                </c:pt>
                <c:pt idx="462">
                  <c:v>40.075555480083871</c:v>
                </c:pt>
                <c:pt idx="463">
                  <c:v>40.075555480083871</c:v>
                </c:pt>
                <c:pt idx="464">
                  <c:v>40.075555480083871</c:v>
                </c:pt>
                <c:pt idx="465">
                  <c:v>40.075555480083871</c:v>
                </c:pt>
                <c:pt idx="466">
                  <c:v>40.075555480083871</c:v>
                </c:pt>
                <c:pt idx="467">
                  <c:v>40.075555480083871</c:v>
                </c:pt>
                <c:pt idx="468">
                  <c:v>40.075555480083871</c:v>
                </c:pt>
                <c:pt idx="469">
                  <c:v>40.075555480083871</c:v>
                </c:pt>
                <c:pt idx="470">
                  <c:v>40.075555480083871</c:v>
                </c:pt>
                <c:pt idx="471">
                  <c:v>40.075555480083871</c:v>
                </c:pt>
                <c:pt idx="472">
                  <c:v>40.075555480083871</c:v>
                </c:pt>
                <c:pt idx="473">
                  <c:v>40.075555480083871</c:v>
                </c:pt>
                <c:pt idx="474">
                  <c:v>40.075555480083871</c:v>
                </c:pt>
                <c:pt idx="475">
                  <c:v>40.075555480083871</c:v>
                </c:pt>
                <c:pt idx="476">
                  <c:v>40.075555480083871</c:v>
                </c:pt>
                <c:pt idx="477">
                  <c:v>40.075555480083871</c:v>
                </c:pt>
                <c:pt idx="478">
                  <c:v>40.075555480083871</c:v>
                </c:pt>
                <c:pt idx="479">
                  <c:v>40.075555480083871</c:v>
                </c:pt>
                <c:pt idx="480">
                  <c:v>40.075555480083871</c:v>
                </c:pt>
                <c:pt idx="481">
                  <c:v>40.075555480083871</c:v>
                </c:pt>
                <c:pt idx="482">
                  <c:v>40.075555480083871</c:v>
                </c:pt>
                <c:pt idx="483">
                  <c:v>40.075555480083871</c:v>
                </c:pt>
                <c:pt idx="484">
                  <c:v>40.075555480083871</c:v>
                </c:pt>
                <c:pt idx="485">
                  <c:v>40.075555480083871</c:v>
                </c:pt>
                <c:pt idx="486">
                  <c:v>40.075555480083871</c:v>
                </c:pt>
                <c:pt idx="487">
                  <c:v>40.075555480083871</c:v>
                </c:pt>
                <c:pt idx="488">
                  <c:v>40.075555480083871</c:v>
                </c:pt>
                <c:pt idx="489">
                  <c:v>40.075555480083871</c:v>
                </c:pt>
                <c:pt idx="490">
                  <c:v>40.075555480083871</c:v>
                </c:pt>
                <c:pt idx="491">
                  <c:v>40.075555480083871</c:v>
                </c:pt>
                <c:pt idx="492">
                  <c:v>40.075555480083871</c:v>
                </c:pt>
                <c:pt idx="493">
                  <c:v>40.075555480083871</c:v>
                </c:pt>
                <c:pt idx="494">
                  <c:v>40.075555480083871</c:v>
                </c:pt>
                <c:pt idx="495">
                  <c:v>40.075555480083871</c:v>
                </c:pt>
                <c:pt idx="496">
                  <c:v>40.075555480083871</c:v>
                </c:pt>
                <c:pt idx="497">
                  <c:v>40.075555480083871</c:v>
                </c:pt>
                <c:pt idx="498">
                  <c:v>40.075555480083871</c:v>
                </c:pt>
                <c:pt idx="499">
                  <c:v>40.075555480083871</c:v>
                </c:pt>
                <c:pt idx="500">
                  <c:v>40.075555480083871</c:v>
                </c:pt>
                <c:pt idx="501">
                  <c:v>40.075555480083871</c:v>
                </c:pt>
                <c:pt idx="502">
                  <c:v>40.075555480083871</c:v>
                </c:pt>
                <c:pt idx="503">
                  <c:v>40.075555480083871</c:v>
                </c:pt>
                <c:pt idx="504">
                  <c:v>40.075555480083871</c:v>
                </c:pt>
                <c:pt idx="505">
                  <c:v>40.075555480083871</c:v>
                </c:pt>
                <c:pt idx="506">
                  <c:v>40.075555480083871</c:v>
                </c:pt>
                <c:pt idx="507">
                  <c:v>40.075555480083871</c:v>
                </c:pt>
                <c:pt idx="508">
                  <c:v>40.075555480083871</c:v>
                </c:pt>
                <c:pt idx="509">
                  <c:v>40.075555480083871</c:v>
                </c:pt>
                <c:pt idx="510">
                  <c:v>40.075555480083871</c:v>
                </c:pt>
                <c:pt idx="511">
                  <c:v>40.075555480083871</c:v>
                </c:pt>
                <c:pt idx="512">
                  <c:v>40.075555480083871</c:v>
                </c:pt>
                <c:pt idx="513">
                  <c:v>40.075555480083871</c:v>
                </c:pt>
                <c:pt idx="514">
                  <c:v>40.075555480083871</c:v>
                </c:pt>
                <c:pt idx="515">
                  <c:v>40.075555480083871</c:v>
                </c:pt>
                <c:pt idx="516">
                  <c:v>40.075555480083871</c:v>
                </c:pt>
                <c:pt idx="517">
                  <c:v>40.075555480083871</c:v>
                </c:pt>
                <c:pt idx="518">
                  <c:v>40.075555480083871</c:v>
                </c:pt>
                <c:pt idx="519">
                  <c:v>40.075555480083871</c:v>
                </c:pt>
                <c:pt idx="520">
                  <c:v>40.075555480083871</c:v>
                </c:pt>
                <c:pt idx="521">
                  <c:v>40.075555480083871</c:v>
                </c:pt>
                <c:pt idx="522">
                  <c:v>40.075555480083871</c:v>
                </c:pt>
                <c:pt idx="523">
                  <c:v>40.075555480083871</c:v>
                </c:pt>
                <c:pt idx="524">
                  <c:v>40.075555480083871</c:v>
                </c:pt>
                <c:pt idx="525">
                  <c:v>40.075555480083871</c:v>
                </c:pt>
                <c:pt idx="526">
                  <c:v>40.075555480083871</c:v>
                </c:pt>
                <c:pt idx="527">
                  <c:v>40.075555480083871</c:v>
                </c:pt>
                <c:pt idx="528">
                  <c:v>40.075555480083871</c:v>
                </c:pt>
                <c:pt idx="529">
                  <c:v>40.075555480083871</c:v>
                </c:pt>
                <c:pt idx="530">
                  <c:v>40.075555480083871</c:v>
                </c:pt>
                <c:pt idx="531">
                  <c:v>40.075555480083871</c:v>
                </c:pt>
                <c:pt idx="532">
                  <c:v>40.075555480083871</c:v>
                </c:pt>
                <c:pt idx="533">
                  <c:v>40.075555480083871</c:v>
                </c:pt>
                <c:pt idx="534">
                  <c:v>40.075555480083871</c:v>
                </c:pt>
                <c:pt idx="535">
                  <c:v>40.075555480083871</c:v>
                </c:pt>
                <c:pt idx="536">
                  <c:v>40.075555480083871</c:v>
                </c:pt>
                <c:pt idx="537">
                  <c:v>40.075555480083871</c:v>
                </c:pt>
                <c:pt idx="538">
                  <c:v>40.075555480083871</c:v>
                </c:pt>
                <c:pt idx="539">
                  <c:v>40.075555480083871</c:v>
                </c:pt>
                <c:pt idx="540">
                  <c:v>40.075555480083871</c:v>
                </c:pt>
                <c:pt idx="541">
                  <c:v>40.075555480083871</c:v>
                </c:pt>
                <c:pt idx="542">
                  <c:v>40.075555480083871</c:v>
                </c:pt>
                <c:pt idx="543">
                  <c:v>40.075555480083871</c:v>
                </c:pt>
                <c:pt idx="544">
                  <c:v>40.075555480083871</c:v>
                </c:pt>
                <c:pt idx="545">
                  <c:v>40.075555480083871</c:v>
                </c:pt>
                <c:pt idx="546">
                  <c:v>40.075555480083871</c:v>
                </c:pt>
                <c:pt idx="547">
                  <c:v>40.075555480083871</c:v>
                </c:pt>
                <c:pt idx="548">
                  <c:v>40.075555480083871</c:v>
                </c:pt>
                <c:pt idx="549">
                  <c:v>40.075555480083871</c:v>
                </c:pt>
                <c:pt idx="550">
                  <c:v>40.075555480083871</c:v>
                </c:pt>
                <c:pt idx="551">
                  <c:v>40.075555480083871</c:v>
                </c:pt>
                <c:pt idx="552">
                  <c:v>40.075555480083871</c:v>
                </c:pt>
                <c:pt idx="553">
                  <c:v>40.075555480083871</c:v>
                </c:pt>
                <c:pt idx="554">
                  <c:v>40.075555480083871</c:v>
                </c:pt>
                <c:pt idx="555">
                  <c:v>40.075555480083871</c:v>
                </c:pt>
                <c:pt idx="556">
                  <c:v>40.075555480083871</c:v>
                </c:pt>
                <c:pt idx="557">
                  <c:v>40.075555480083871</c:v>
                </c:pt>
                <c:pt idx="558">
                  <c:v>40.075555480083871</c:v>
                </c:pt>
                <c:pt idx="559">
                  <c:v>40.075555480083871</c:v>
                </c:pt>
                <c:pt idx="560">
                  <c:v>40.075555480083871</c:v>
                </c:pt>
                <c:pt idx="561">
                  <c:v>40.075555480083871</c:v>
                </c:pt>
                <c:pt idx="562">
                  <c:v>40.075555480083871</c:v>
                </c:pt>
                <c:pt idx="563">
                  <c:v>40.075555480083871</c:v>
                </c:pt>
                <c:pt idx="564">
                  <c:v>40.075555480083871</c:v>
                </c:pt>
                <c:pt idx="565">
                  <c:v>40.075555480083871</c:v>
                </c:pt>
                <c:pt idx="566">
                  <c:v>40.075555480083871</c:v>
                </c:pt>
                <c:pt idx="567">
                  <c:v>40.075555480083871</c:v>
                </c:pt>
                <c:pt idx="568">
                  <c:v>40.075555480083871</c:v>
                </c:pt>
                <c:pt idx="569">
                  <c:v>40.075555480083871</c:v>
                </c:pt>
                <c:pt idx="570">
                  <c:v>40.075555480083871</c:v>
                </c:pt>
                <c:pt idx="571">
                  <c:v>40.075555480083871</c:v>
                </c:pt>
                <c:pt idx="572">
                  <c:v>40.075555480083871</c:v>
                </c:pt>
                <c:pt idx="573">
                  <c:v>40.075555480083871</c:v>
                </c:pt>
                <c:pt idx="574">
                  <c:v>40.075555480083871</c:v>
                </c:pt>
                <c:pt idx="575">
                  <c:v>40.075555480083871</c:v>
                </c:pt>
                <c:pt idx="576">
                  <c:v>40.075555480083871</c:v>
                </c:pt>
                <c:pt idx="577">
                  <c:v>40.075555480083871</c:v>
                </c:pt>
                <c:pt idx="578">
                  <c:v>40.075555480083871</c:v>
                </c:pt>
                <c:pt idx="579">
                  <c:v>40.075555480083871</c:v>
                </c:pt>
                <c:pt idx="580">
                  <c:v>40.075555480083871</c:v>
                </c:pt>
                <c:pt idx="581">
                  <c:v>40.075555480083871</c:v>
                </c:pt>
                <c:pt idx="582">
                  <c:v>40.075555480083871</c:v>
                </c:pt>
                <c:pt idx="583">
                  <c:v>40.075555480083871</c:v>
                </c:pt>
                <c:pt idx="584">
                  <c:v>40.075555480083871</c:v>
                </c:pt>
                <c:pt idx="585">
                  <c:v>40.075555480083871</c:v>
                </c:pt>
                <c:pt idx="586">
                  <c:v>40.075555480083871</c:v>
                </c:pt>
                <c:pt idx="587">
                  <c:v>40.075555480083871</c:v>
                </c:pt>
                <c:pt idx="588">
                  <c:v>40.075555480083871</c:v>
                </c:pt>
                <c:pt idx="589">
                  <c:v>40.075555480083871</c:v>
                </c:pt>
                <c:pt idx="590">
                  <c:v>40.075555480083871</c:v>
                </c:pt>
                <c:pt idx="591">
                  <c:v>40.075555480083871</c:v>
                </c:pt>
                <c:pt idx="592">
                  <c:v>40.075555480083871</c:v>
                </c:pt>
                <c:pt idx="593">
                  <c:v>40.075555480083871</c:v>
                </c:pt>
                <c:pt idx="594">
                  <c:v>40.075555480083871</c:v>
                </c:pt>
                <c:pt idx="595">
                  <c:v>40.075555480083871</c:v>
                </c:pt>
                <c:pt idx="596">
                  <c:v>40.075555480083871</c:v>
                </c:pt>
                <c:pt idx="597">
                  <c:v>40.075555480083871</c:v>
                </c:pt>
                <c:pt idx="598">
                  <c:v>40.075555480083871</c:v>
                </c:pt>
                <c:pt idx="599">
                  <c:v>40.075555480083871</c:v>
                </c:pt>
                <c:pt idx="600">
                  <c:v>40.075555480083871</c:v>
                </c:pt>
                <c:pt idx="601">
                  <c:v>40.075555480083871</c:v>
                </c:pt>
                <c:pt idx="602">
                  <c:v>40.075555480083871</c:v>
                </c:pt>
                <c:pt idx="603">
                  <c:v>40.075555480083871</c:v>
                </c:pt>
                <c:pt idx="604">
                  <c:v>40.075555480083871</c:v>
                </c:pt>
                <c:pt idx="605">
                  <c:v>40.075555480083871</c:v>
                </c:pt>
                <c:pt idx="606">
                  <c:v>40.075555480083871</c:v>
                </c:pt>
                <c:pt idx="607">
                  <c:v>40.075555480083871</c:v>
                </c:pt>
                <c:pt idx="608">
                  <c:v>40.075555480083871</c:v>
                </c:pt>
                <c:pt idx="609">
                  <c:v>40.075555480083871</c:v>
                </c:pt>
                <c:pt idx="610">
                  <c:v>40.075555480083871</c:v>
                </c:pt>
                <c:pt idx="611">
                  <c:v>40.075555480083871</c:v>
                </c:pt>
                <c:pt idx="612">
                  <c:v>40.075555480083871</c:v>
                </c:pt>
                <c:pt idx="613">
                  <c:v>40.075555480083871</c:v>
                </c:pt>
                <c:pt idx="614">
                  <c:v>40.075555480083871</c:v>
                </c:pt>
                <c:pt idx="615">
                  <c:v>40.075555480083871</c:v>
                </c:pt>
                <c:pt idx="616">
                  <c:v>40.075555480083871</c:v>
                </c:pt>
                <c:pt idx="617">
                  <c:v>40.075555480083871</c:v>
                </c:pt>
                <c:pt idx="618">
                  <c:v>40.075555480083871</c:v>
                </c:pt>
                <c:pt idx="619">
                  <c:v>40.075555480083871</c:v>
                </c:pt>
                <c:pt idx="620">
                  <c:v>40.075555480083871</c:v>
                </c:pt>
                <c:pt idx="621">
                  <c:v>40.075555480083871</c:v>
                </c:pt>
                <c:pt idx="622">
                  <c:v>40.075555480083871</c:v>
                </c:pt>
                <c:pt idx="623">
                  <c:v>40.075555480083871</c:v>
                </c:pt>
                <c:pt idx="624">
                  <c:v>40.075555480083871</c:v>
                </c:pt>
                <c:pt idx="625">
                  <c:v>40.075555480083871</c:v>
                </c:pt>
                <c:pt idx="626">
                  <c:v>40.075555480083871</c:v>
                </c:pt>
                <c:pt idx="627">
                  <c:v>40.075555480083871</c:v>
                </c:pt>
                <c:pt idx="628">
                  <c:v>40.075555480083871</c:v>
                </c:pt>
                <c:pt idx="629">
                  <c:v>40.075555480083871</c:v>
                </c:pt>
                <c:pt idx="630">
                  <c:v>40.075555480083871</c:v>
                </c:pt>
                <c:pt idx="631">
                  <c:v>40.075555480083871</c:v>
                </c:pt>
                <c:pt idx="632">
                  <c:v>40.075555480083871</c:v>
                </c:pt>
                <c:pt idx="633">
                  <c:v>40.075555480083871</c:v>
                </c:pt>
                <c:pt idx="634">
                  <c:v>40.075555480083871</c:v>
                </c:pt>
                <c:pt idx="635">
                  <c:v>40.075555480083871</c:v>
                </c:pt>
                <c:pt idx="636">
                  <c:v>40.075555480083871</c:v>
                </c:pt>
                <c:pt idx="637">
                  <c:v>40.075555480083871</c:v>
                </c:pt>
                <c:pt idx="638">
                  <c:v>40.075555480083871</c:v>
                </c:pt>
                <c:pt idx="639">
                  <c:v>40.075555480083871</c:v>
                </c:pt>
                <c:pt idx="640">
                  <c:v>40.075555480083871</c:v>
                </c:pt>
                <c:pt idx="641">
                  <c:v>40.075555480083871</c:v>
                </c:pt>
                <c:pt idx="642">
                  <c:v>40.075555480083871</c:v>
                </c:pt>
                <c:pt idx="643">
                  <c:v>40.075555480083871</c:v>
                </c:pt>
                <c:pt idx="644">
                  <c:v>40.075555480083871</c:v>
                </c:pt>
                <c:pt idx="645">
                  <c:v>40.075555480083871</c:v>
                </c:pt>
                <c:pt idx="646">
                  <c:v>40.075555480083871</c:v>
                </c:pt>
                <c:pt idx="647">
                  <c:v>40.075555480083871</c:v>
                </c:pt>
                <c:pt idx="648">
                  <c:v>40.075555480083871</c:v>
                </c:pt>
                <c:pt idx="649">
                  <c:v>40.075555480083871</c:v>
                </c:pt>
                <c:pt idx="650">
                  <c:v>40.075555480083871</c:v>
                </c:pt>
                <c:pt idx="651">
                  <c:v>40.075555480083871</c:v>
                </c:pt>
                <c:pt idx="652">
                  <c:v>40.075555480083871</c:v>
                </c:pt>
                <c:pt idx="653">
                  <c:v>40.075555480083871</c:v>
                </c:pt>
                <c:pt idx="654">
                  <c:v>40.075555480083871</c:v>
                </c:pt>
                <c:pt idx="655">
                  <c:v>40.075555480083871</c:v>
                </c:pt>
                <c:pt idx="656">
                  <c:v>40.075555480083871</c:v>
                </c:pt>
                <c:pt idx="657">
                  <c:v>40.075555480083871</c:v>
                </c:pt>
                <c:pt idx="658">
                  <c:v>40.075555480083871</c:v>
                </c:pt>
                <c:pt idx="659">
                  <c:v>40.075555480083871</c:v>
                </c:pt>
                <c:pt idx="660">
                  <c:v>40.075555480083871</c:v>
                </c:pt>
                <c:pt idx="661">
                  <c:v>40.075555480083871</c:v>
                </c:pt>
                <c:pt idx="662">
                  <c:v>40.075555480083871</c:v>
                </c:pt>
                <c:pt idx="663">
                  <c:v>40.075555480083871</c:v>
                </c:pt>
                <c:pt idx="664">
                  <c:v>40.075555480083871</c:v>
                </c:pt>
                <c:pt idx="665">
                  <c:v>40.075555480083871</c:v>
                </c:pt>
                <c:pt idx="666">
                  <c:v>40.075555480083871</c:v>
                </c:pt>
                <c:pt idx="667">
                  <c:v>40.075555480083871</c:v>
                </c:pt>
                <c:pt idx="668">
                  <c:v>40.075555480083871</c:v>
                </c:pt>
                <c:pt idx="669">
                  <c:v>40.075555480083871</c:v>
                </c:pt>
                <c:pt idx="670">
                  <c:v>40.075555480083871</c:v>
                </c:pt>
                <c:pt idx="671">
                  <c:v>40.075555480083871</c:v>
                </c:pt>
                <c:pt idx="672">
                  <c:v>40.075555480083871</c:v>
                </c:pt>
                <c:pt idx="673">
                  <c:v>40.075555480083871</c:v>
                </c:pt>
                <c:pt idx="674">
                  <c:v>40.075555480083871</c:v>
                </c:pt>
                <c:pt idx="675">
                  <c:v>40.075555480083871</c:v>
                </c:pt>
                <c:pt idx="676">
                  <c:v>40.075555480083871</c:v>
                </c:pt>
                <c:pt idx="677">
                  <c:v>40.075555480083871</c:v>
                </c:pt>
                <c:pt idx="678">
                  <c:v>40.075555480083871</c:v>
                </c:pt>
                <c:pt idx="679">
                  <c:v>40.075555480083871</c:v>
                </c:pt>
                <c:pt idx="680">
                  <c:v>40.075555480083871</c:v>
                </c:pt>
                <c:pt idx="681">
                  <c:v>40.075555480083871</c:v>
                </c:pt>
                <c:pt idx="682">
                  <c:v>40.075555480083871</c:v>
                </c:pt>
                <c:pt idx="683">
                  <c:v>40.075555480083871</c:v>
                </c:pt>
                <c:pt idx="684">
                  <c:v>40.075555480083871</c:v>
                </c:pt>
                <c:pt idx="685">
                  <c:v>40.075555480083871</c:v>
                </c:pt>
                <c:pt idx="686">
                  <c:v>40.075555480083871</c:v>
                </c:pt>
                <c:pt idx="687">
                  <c:v>40.075555480083871</c:v>
                </c:pt>
                <c:pt idx="688">
                  <c:v>40.075555480083871</c:v>
                </c:pt>
                <c:pt idx="689">
                  <c:v>40.075555480083871</c:v>
                </c:pt>
                <c:pt idx="690">
                  <c:v>40.075555480083871</c:v>
                </c:pt>
                <c:pt idx="691">
                  <c:v>40.075555480083871</c:v>
                </c:pt>
                <c:pt idx="692">
                  <c:v>40.075555480083871</c:v>
                </c:pt>
                <c:pt idx="693">
                  <c:v>40.075555480083871</c:v>
                </c:pt>
                <c:pt idx="694">
                  <c:v>40.075555480083871</c:v>
                </c:pt>
                <c:pt idx="695">
                  <c:v>40.075555480083871</c:v>
                </c:pt>
                <c:pt idx="696">
                  <c:v>40.075555480083871</c:v>
                </c:pt>
                <c:pt idx="697">
                  <c:v>40.075555480083871</c:v>
                </c:pt>
                <c:pt idx="698">
                  <c:v>40.075555480083871</c:v>
                </c:pt>
                <c:pt idx="699">
                  <c:v>40.075555480083871</c:v>
                </c:pt>
                <c:pt idx="700">
                  <c:v>40.075555480083871</c:v>
                </c:pt>
                <c:pt idx="701">
                  <c:v>40.075555480083871</c:v>
                </c:pt>
                <c:pt idx="702">
                  <c:v>40.075555480083871</c:v>
                </c:pt>
                <c:pt idx="703">
                  <c:v>40.075555480083871</c:v>
                </c:pt>
                <c:pt idx="704">
                  <c:v>40.075555480083871</c:v>
                </c:pt>
                <c:pt idx="705">
                  <c:v>40.075555480083871</c:v>
                </c:pt>
                <c:pt idx="706">
                  <c:v>40.075555480083871</c:v>
                </c:pt>
                <c:pt idx="707">
                  <c:v>40.075555480083871</c:v>
                </c:pt>
                <c:pt idx="708">
                  <c:v>40.075555480083871</c:v>
                </c:pt>
                <c:pt idx="709">
                  <c:v>40.075555480083871</c:v>
                </c:pt>
                <c:pt idx="710">
                  <c:v>40.075555480083871</c:v>
                </c:pt>
                <c:pt idx="711">
                  <c:v>40.075555480083871</c:v>
                </c:pt>
                <c:pt idx="712">
                  <c:v>40.075555480083871</c:v>
                </c:pt>
                <c:pt idx="713">
                  <c:v>40.075555480083871</c:v>
                </c:pt>
                <c:pt idx="714">
                  <c:v>40.075555480083871</c:v>
                </c:pt>
                <c:pt idx="715">
                  <c:v>40.075555480083871</c:v>
                </c:pt>
                <c:pt idx="716">
                  <c:v>40.075555480083871</c:v>
                </c:pt>
                <c:pt idx="717">
                  <c:v>40.075555480083871</c:v>
                </c:pt>
                <c:pt idx="718">
                  <c:v>40.075555480083871</c:v>
                </c:pt>
                <c:pt idx="719">
                  <c:v>40.075555480083871</c:v>
                </c:pt>
                <c:pt idx="720">
                  <c:v>40.075555480083871</c:v>
                </c:pt>
                <c:pt idx="721">
                  <c:v>40.075555480083871</c:v>
                </c:pt>
                <c:pt idx="722">
                  <c:v>40.075555480083871</c:v>
                </c:pt>
                <c:pt idx="723">
                  <c:v>40.075555480083871</c:v>
                </c:pt>
                <c:pt idx="724">
                  <c:v>40.075555480083871</c:v>
                </c:pt>
                <c:pt idx="725">
                  <c:v>40.075555480083871</c:v>
                </c:pt>
                <c:pt idx="726">
                  <c:v>40.075555480083871</c:v>
                </c:pt>
                <c:pt idx="727">
                  <c:v>40.075555480083871</c:v>
                </c:pt>
                <c:pt idx="728">
                  <c:v>40.075555480083871</c:v>
                </c:pt>
                <c:pt idx="729">
                  <c:v>40.075555480083871</c:v>
                </c:pt>
                <c:pt idx="730">
                  <c:v>40.075555480083871</c:v>
                </c:pt>
                <c:pt idx="731">
                  <c:v>40.075555480083871</c:v>
                </c:pt>
                <c:pt idx="732">
                  <c:v>40.075555480083871</c:v>
                </c:pt>
                <c:pt idx="733">
                  <c:v>40.075555480083871</c:v>
                </c:pt>
                <c:pt idx="734">
                  <c:v>40.075555480083871</c:v>
                </c:pt>
                <c:pt idx="735">
                  <c:v>40.075555480083871</c:v>
                </c:pt>
                <c:pt idx="736">
                  <c:v>40.075555480083871</c:v>
                </c:pt>
                <c:pt idx="737">
                  <c:v>40.075555480083871</c:v>
                </c:pt>
                <c:pt idx="738">
                  <c:v>40.075555480083871</c:v>
                </c:pt>
                <c:pt idx="739">
                  <c:v>40.075555480083871</c:v>
                </c:pt>
                <c:pt idx="740">
                  <c:v>40.075555480083871</c:v>
                </c:pt>
                <c:pt idx="741">
                  <c:v>40.075555480083871</c:v>
                </c:pt>
                <c:pt idx="742">
                  <c:v>40.075555480083871</c:v>
                </c:pt>
                <c:pt idx="743">
                  <c:v>40.075555480083871</c:v>
                </c:pt>
                <c:pt idx="744">
                  <c:v>40.075555480083871</c:v>
                </c:pt>
                <c:pt idx="745">
                  <c:v>40.075555480083871</c:v>
                </c:pt>
                <c:pt idx="746">
                  <c:v>40.075555480083871</c:v>
                </c:pt>
                <c:pt idx="747">
                  <c:v>40.075555480083871</c:v>
                </c:pt>
                <c:pt idx="748">
                  <c:v>40.075555480083871</c:v>
                </c:pt>
                <c:pt idx="749">
                  <c:v>40.075555480083871</c:v>
                </c:pt>
                <c:pt idx="750">
                  <c:v>40.075555480083871</c:v>
                </c:pt>
                <c:pt idx="751">
                  <c:v>40.075555480083871</c:v>
                </c:pt>
                <c:pt idx="752">
                  <c:v>40.075555480083871</c:v>
                </c:pt>
                <c:pt idx="753">
                  <c:v>40.075555480083871</c:v>
                </c:pt>
                <c:pt idx="754">
                  <c:v>40.075555480083871</c:v>
                </c:pt>
                <c:pt idx="755">
                  <c:v>40.075555480083871</c:v>
                </c:pt>
                <c:pt idx="756">
                  <c:v>40.075555480083871</c:v>
                </c:pt>
                <c:pt idx="757">
                  <c:v>40.075555480083871</c:v>
                </c:pt>
                <c:pt idx="758">
                  <c:v>40.075555480083871</c:v>
                </c:pt>
                <c:pt idx="759">
                  <c:v>40.075555480083871</c:v>
                </c:pt>
                <c:pt idx="760">
                  <c:v>40.075555480083871</c:v>
                </c:pt>
                <c:pt idx="761">
                  <c:v>40.075555480083871</c:v>
                </c:pt>
                <c:pt idx="762">
                  <c:v>40.075555480083871</c:v>
                </c:pt>
                <c:pt idx="763">
                  <c:v>40.075555480083871</c:v>
                </c:pt>
                <c:pt idx="764">
                  <c:v>40.075555480083871</c:v>
                </c:pt>
                <c:pt idx="765">
                  <c:v>40.075555480083871</c:v>
                </c:pt>
                <c:pt idx="766">
                  <c:v>40.075555480083871</c:v>
                </c:pt>
                <c:pt idx="767">
                  <c:v>40.075555480083871</c:v>
                </c:pt>
                <c:pt idx="768">
                  <c:v>40.075555480083871</c:v>
                </c:pt>
                <c:pt idx="769">
                  <c:v>40.075555480083871</c:v>
                </c:pt>
                <c:pt idx="770">
                  <c:v>40.075555480083871</c:v>
                </c:pt>
                <c:pt idx="771">
                  <c:v>40.075555480083871</c:v>
                </c:pt>
                <c:pt idx="772">
                  <c:v>40.075555480083871</c:v>
                </c:pt>
                <c:pt idx="773">
                  <c:v>40.075555480083871</c:v>
                </c:pt>
                <c:pt idx="774">
                  <c:v>40.075555480083871</c:v>
                </c:pt>
                <c:pt idx="775">
                  <c:v>40.075555480083871</c:v>
                </c:pt>
                <c:pt idx="776">
                  <c:v>40.075555480083871</c:v>
                </c:pt>
                <c:pt idx="777">
                  <c:v>40.075555480083871</c:v>
                </c:pt>
                <c:pt idx="778">
                  <c:v>40.075555480083871</c:v>
                </c:pt>
                <c:pt idx="779">
                  <c:v>40.075555480083871</c:v>
                </c:pt>
                <c:pt idx="780">
                  <c:v>40.075555480083871</c:v>
                </c:pt>
                <c:pt idx="781">
                  <c:v>40.075555480083871</c:v>
                </c:pt>
                <c:pt idx="782">
                  <c:v>40.075555480083871</c:v>
                </c:pt>
                <c:pt idx="783">
                  <c:v>40.075555480083871</c:v>
                </c:pt>
                <c:pt idx="784">
                  <c:v>40.075555480083871</c:v>
                </c:pt>
                <c:pt idx="785">
                  <c:v>40.075555480083871</c:v>
                </c:pt>
                <c:pt idx="786">
                  <c:v>40.075555480083871</c:v>
                </c:pt>
                <c:pt idx="787">
                  <c:v>40.075555480083871</c:v>
                </c:pt>
                <c:pt idx="788">
                  <c:v>40.075555480083871</c:v>
                </c:pt>
                <c:pt idx="789">
                  <c:v>40.075555480083871</c:v>
                </c:pt>
                <c:pt idx="790">
                  <c:v>40.075555480083871</c:v>
                </c:pt>
                <c:pt idx="791">
                  <c:v>40.075555480083871</c:v>
                </c:pt>
                <c:pt idx="792">
                  <c:v>40.075555480083871</c:v>
                </c:pt>
                <c:pt idx="793">
                  <c:v>40.075555480083871</c:v>
                </c:pt>
                <c:pt idx="794">
                  <c:v>40.075555480083871</c:v>
                </c:pt>
                <c:pt idx="795">
                  <c:v>40.075555480083871</c:v>
                </c:pt>
                <c:pt idx="796">
                  <c:v>40.075555480083871</c:v>
                </c:pt>
                <c:pt idx="797">
                  <c:v>40.075555480083871</c:v>
                </c:pt>
                <c:pt idx="798">
                  <c:v>40.075555480083871</c:v>
                </c:pt>
                <c:pt idx="799">
                  <c:v>40.075555480083871</c:v>
                </c:pt>
                <c:pt idx="800">
                  <c:v>40.075555480083871</c:v>
                </c:pt>
                <c:pt idx="801">
                  <c:v>40.075555480083871</c:v>
                </c:pt>
                <c:pt idx="802">
                  <c:v>40.075555480083871</c:v>
                </c:pt>
                <c:pt idx="803">
                  <c:v>40.075555480083871</c:v>
                </c:pt>
                <c:pt idx="804">
                  <c:v>40.075555480083871</c:v>
                </c:pt>
                <c:pt idx="805">
                  <c:v>40.075555480083871</c:v>
                </c:pt>
                <c:pt idx="806">
                  <c:v>40.075555480083871</c:v>
                </c:pt>
                <c:pt idx="807">
                  <c:v>40.075555480083871</c:v>
                </c:pt>
                <c:pt idx="808">
                  <c:v>40.075555480083871</c:v>
                </c:pt>
                <c:pt idx="809">
                  <c:v>40.075555480083871</c:v>
                </c:pt>
                <c:pt idx="810">
                  <c:v>40.075555480083871</c:v>
                </c:pt>
                <c:pt idx="811">
                  <c:v>40.075555480083871</c:v>
                </c:pt>
                <c:pt idx="812">
                  <c:v>40.075555480083871</c:v>
                </c:pt>
                <c:pt idx="813">
                  <c:v>40.075555480083871</c:v>
                </c:pt>
                <c:pt idx="814">
                  <c:v>40.075555480083871</c:v>
                </c:pt>
                <c:pt idx="815">
                  <c:v>40.075555480083871</c:v>
                </c:pt>
                <c:pt idx="816">
                  <c:v>40.075555480083871</c:v>
                </c:pt>
                <c:pt idx="817">
                  <c:v>40.075555480083871</c:v>
                </c:pt>
                <c:pt idx="818">
                  <c:v>40.075555480083871</c:v>
                </c:pt>
                <c:pt idx="819">
                  <c:v>40.075555480083871</c:v>
                </c:pt>
                <c:pt idx="820">
                  <c:v>40.075555480083871</c:v>
                </c:pt>
                <c:pt idx="821">
                  <c:v>40.075555480083871</c:v>
                </c:pt>
                <c:pt idx="822">
                  <c:v>40.075555480083871</c:v>
                </c:pt>
                <c:pt idx="823">
                  <c:v>40.075555480083871</c:v>
                </c:pt>
                <c:pt idx="824">
                  <c:v>40.075555480083871</c:v>
                </c:pt>
                <c:pt idx="825">
                  <c:v>40.075555480083871</c:v>
                </c:pt>
                <c:pt idx="826">
                  <c:v>40.075555480083871</c:v>
                </c:pt>
                <c:pt idx="827">
                  <c:v>40.075555480083871</c:v>
                </c:pt>
                <c:pt idx="828">
                  <c:v>40.075555480083871</c:v>
                </c:pt>
                <c:pt idx="829">
                  <c:v>40.075555480083871</c:v>
                </c:pt>
                <c:pt idx="830">
                  <c:v>40.075555480083871</c:v>
                </c:pt>
                <c:pt idx="831">
                  <c:v>40.075555480083871</c:v>
                </c:pt>
                <c:pt idx="832">
                  <c:v>40.075555480083871</c:v>
                </c:pt>
                <c:pt idx="833">
                  <c:v>40.075555480083871</c:v>
                </c:pt>
                <c:pt idx="834">
                  <c:v>40.075555480083871</c:v>
                </c:pt>
                <c:pt idx="835">
                  <c:v>40.075555480083871</c:v>
                </c:pt>
                <c:pt idx="836">
                  <c:v>40.075555480083871</c:v>
                </c:pt>
                <c:pt idx="837">
                  <c:v>40.075555480083871</c:v>
                </c:pt>
                <c:pt idx="838">
                  <c:v>40.075555480083871</c:v>
                </c:pt>
                <c:pt idx="839">
                  <c:v>40.075555480083871</c:v>
                </c:pt>
                <c:pt idx="840">
                  <c:v>40.075555480083871</c:v>
                </c:pt>
                <c:pt idx="841">
                  <c:v>40.075555480083871</c:v>
                </c:pt>
                <c:pt idx="842">
                  <c:v>40.075555480083871</c:v>
                </c:pt>
                <c:pt idx="843">
                  <c:v>40.075555480083871</c:v>
                </c:pt>
                <c:pt idx="844">
                  <c:v>40.075555480083871</c:v>
                </c:pt>
                <c:pt idx="845">
                  <c:v>40.075555480083871</c:v>
                </c:pt>
                <c:pt idx="846">
                  <c:v>40.075555480083871</c:v>
                </c:pt>
                <c:pt idx="847">
                  <c:v>40.075555480083871</c:v>
                </c:pt>
                <c:pt idx="848">
                  <c:v>40.075555480083871</c:v>
                </c:pt>
                <c:pt idx="849">
                  <c:v>40.075555480083871</c:v>
                </c:pt>
                <c:pt idx="850">
                  <c:v>40.075555480083871</c:v>
                </c:pt>
                <c:pt idx="851">
                  <c:v>40.075555480083871</c:v>
                </c:pt>
                <c:pt idx="852">
                  <c:v>40.075555480083871</c:v>
                </c:pt>
                <c:pt idx="853">
                  <c:v>40.075555480083871</c:v>
                </c:pt>
                <c:pt idx="854">
                  <c:v>40.075555480083871</c:v>
                </c:pt>
                <c:pt idx="855">
                  <c:v>40.075555480083871</c:v>
                </c:pt>
                <c:pt idx="856">
                  <c:v>40.075555480083871</c:v>
                </c:pt>
                <c:pt idx="857">
                  <c:v>40.075555480083871</c:v>
                </c:pt>
                <c:pt idx="858">
                  <c:v>40.075555480083871</c:v>
                </c:pt>
                <c:pt idx="859">
                  <c:v>40.075555480083871</c:v>
                </c:pt>
                <c:pt idx="860">
                  <c:v>40.075555480083871</c:v>
                </c:pt>
                <c:pt idx="861">
                  <c:v>40.075555480083871</c:v>
                </c:pt>
                <c:pt idx="862">
                  <c:v>40.075555480083871</c:v>
                </c:pt>
                <c:pt idx="863">
                  <c:v>40.075555480083871</c:v>
                </c:pt>
                <c:pt idx="864">
                  <c:v>40.075555480083871</c:v>
                </c:pt>
                <c:pt idx="865">
                  <c:v>40.075555480083871</c:v>
                </c:pt>
                <c:pt idx="866">
                  <c:v>40.075555480083871</c:v>
                </c:pt>
                <c:pt idx="867">
                  <c:v>40.075555480083871</c:v>
                </c:pt>
                <c:pt idx="868">
                  <c:v>40.075555480083871</c:v>
                </c:pt>
                <c:pt idx="869">
                  <c:v>40.075555480083871</c:v>
                </c:pt>
                <c:pt idx="870">
                  <c:v>40.075555480083871</c:v>
                </c:pt>
                <c:pt idx="871">
                  <c:v>40.075555480083871</c:v>
                </c:pt>
                <c:pt idx="872">
                  <c:v>40.075555480083871</c:v>
                </c:pt>
                <c:pt idx="873">
                  <c:v>40.075555480083871</c:v>
                </c:pt>
                <c:pt idx="874">
                  <c:v>40.075555480083871</c:v>
                </c:pt>
                <c:pt idx="875">
                  <c:v>40.075555480083871</c:v>
                </c:pt>
                <c:pt idx="876">
                  <c:v>40.075555480083871</c:v>
                </c:pt>
                <c:pt idx="877">
                  <c:v>40.075555480083871</c:v>
                </c:pt>
                <c:pt idx="878">
                  <c:v>40.075555480083871</c:v>
                </c:pt>
                <c:pt idx="879">
                  <c:v>40.075555480083871</c:v>
                </c:pt>
                <c:pt idx="880">
                  <c:v>40.075555480083871</c:v>
                </c:pt>
                <c:pt idx="881">
                  <c:v>40.075555480083871</c:v>
                </c:pt>
                <c:pt idx="882">
                  <c:v>40.075555480083871</c:v>
                </c:pt>
                <c:pt idx="883">
                  <c:v>40.075555480083871</c:v>
                </c:pt>
                <c:pt idx="884">
                  <c:v>40.075555480083871</c:v>
                </c:pt>
                <c:pt idx="885">
                  <c:v>40.075555480083871</c:v>
                </c:pt>
                <c:pt idx="886">
                  <c:v>40.075555480083871</c:v>
                </c:pt>
                <c:pt idx="887">
                  <c:v>40.075555480083871</c:v>
                </c:pt>
                <c:pt idx="888">
                  <c:v>40.075555480083871</c:v>
                </c:pt>
                <c:pt idx="889">
                  <c:v>40.075555480083871</c:v>
                </c:pt>
                <c:pt idx="890">
                  <c:v>40.075555480083871</c:v>
                </c:pt>
                <c:pt idx="891">
                  <c:v>40.075555480083871</c:v>
                </c:pt>
                <c:pt idx="892">
                  <c:v>40.075555480083871</c:v>
                </c:pt>
                <c:pt idx="893">
                  <c:v>40.075555480083871</c:v>
                </c:pt>
                <c:pt idx="894">
                  <c:v>40.075555480083871</c:v>
                </c:pt>
                <c:pt idx="895">
                  <c:v>40.075555480083871</c:v>
                </c:pt>
                <c:pt idx="896">
                  <c:v>40.075555480083871</c:v>
                </c:pt>
                <c:pt idx="897">
                  <c:v>40.075555480083871</c:v>
                </c:pt>
                <c:pt idx="898">
                  <c:v>40.075555480083871</c:v>
                </c:pt>
                <c:pt idx="899">
                  <c:v>40.075555480083871</c:v>
                </c:pt>
                <c:pt idx="900">
                  <c:v>40.075555480083871</c:v>
                </c:pt>
                <c:pt idx="901">
                  <c:v>40.075555480083871</c:v>
                </c:pt>
                <c:pt idx="902">
                  <c:v>40.075555480083871</c:v>
                </c:pt>
                <c:pt idx="903">
                  <c:v>40.075555480083871</c:v>
                </c:pt>
                <c:pt idx="904">
                  <c:v>40.075555480083871</c:v>
                </c:pt>
                <c:pt idx="905">
                  <c:v>40.075555480083871</c:v>
                </c:pt>
                <c:pt idx="906">
                  <c:v>40.075555480083871</c:v>
                </c:pt>
                <c:pt idx="907">
                  <c:v>40.075555480083871</c:v>
                </c:pt>
                <c:pt idx="908">
                  <c:v>40.075555480083871</c:v>
                </c:pt>
                <c:pt idx="909">
                  <c:v>40.075555480083871</c:v>
                </c:pt>
                <c:pt idx="910">
                  <c:v>40.075555480083871</c:v>
                </c:pt>
                <c:pt idx="911">
                  <c:v>40.075555480083871</c:v>
                </c:pt>
                <c:pt idx="912">
                  <c:v>40.075555480083871</c:v>
                </c:pt>
                <c:pt idx="913">
                  <c:v>40.075555480083871</c:v>
                </c:pt>
                <c:pt idx="914">
                  <c:v>40.075555480083871</c:v>
                </c:pt>
                <c:pt idx="915">
                  <c:v>40.075555480083871</c:v>
                </c:pt>
                <c:pt idx="916">
                  <c:v>40.075555480083871</c:v>
                </c:pt>
                <c:pt idx="917">
                  <c:v>40.075555480083871</c:v>
                </c:pt>
                <c:pt idx="918">
                  <c:v>40.075555480083871</c:v>
                </c:pt>
                <c:pt idx="919">
                  <c:v>40.075555480083871</c:v>
                </c:pt>
                <c:pt idx="920">
                  <c:v>40.075555480083871</c:v>
                </c:pt>
                <c:pt idx="921">
                  <c:v>40.075555480083871</c:v>
                </c:pt>
                <c:pt idx="922">
                  <c:v>40.075555480083871</c:v>
                </c:pt>
                <c:pt idx="923">
                  <c:v>40.075555480083871</c:v>
                </c:pt>
                <c:pt idx="924">
                  <c:v>40.075555480083871</c:v>
                </c:pt>
                <c:pt idx="925">
                  <c:v>40.075555480083871</c:v>
                </c:pt>
                <c:pt idx="926">
                  <c:v>40.075555480083871</c:v>
                </c:pt>
                <c:pt idx="927">
                  <c:v>40.075555480083871</c:v>
                </c:pt>
                <c:pt idx="928">
                  <c:v>40.075555480083871</c:v>
                </c:pt>
                <c:pt idx="929">
                  <c:v>40.075555480083871</c:v>
                </c:pt>
                <c:pt idx="930">
                  <c:v>40.075555480083871</c:v>
                </c:pt>
                <c:pt idx="931">
                  <c:v>40.075555480083871</c:v>
                </c:pt>
                <c:pt idx="932">
                  <c:v>40.075555480083871</c:v>
                </c:pt>
                <c:pt idx="933">
                  <c:v>40.075555480083871</c:v>
                </c:pt>
                <c:pt idx="934">
                  <c:v>40.075555480083871</c:v>
                </c:pt>
                <c:pt idx="935">
                  <c:v>40.075555480083871</c:v>
                </c:pt>
                <c:pt idx="936">
                  <c:v>40.075555480083871</c:v>
                </c:pt>
                <c:pt idx="937">
                  <c:v>40.075555480083871</c:v>
                </c:pt>
                <c:pt idx="938">
                  <c:v>40.075555480083871</c:v>
                </c:pt>
                <c:pt idx="939">
                  <c:v>40.075555480083871</c:v>
                </c:pt>
                <c:pt idx="940">
                  <c:v>40.075555480083871</c:v>
                </c:pt>
                <c:pt idx="941">
                  <c:v>40.075555480083871</c:v>
                </c:pt>
                <c:pt idx="942">
                  <c:v>40.075555480083871</c:v>
                </c:pt>
                <c:pt idx="943">
                  <c:v>40.075555480083871</c:v>
                </c:pt>
                <c:pt idx="944">
                  <c:v>40.075555480083871</c:v>
                </c:pt>
                <c:pt idx="945">
                  <c:v>40.075555480083871</c:v>
                </c:pt>
                <c:pt idx="946">
                  <c:v>40.075555480083871</c:v>
                </c:pt>
                <c:pt idx="947">
                  <c:v>40.075555480083871</c:v>
                </c:pt>
                <c:pt idx="948">
                  <c:v>40.075555480083871</c:v>
                </c:pt>
                <c:pt idx="949">
                  <c:v>40.075555480083871</c:v>
                </c:pt>
                <c:pt idx="950">
                  <c:v>40.075555480083871</c:v>
                </c:pt>
                <c:pt idx="951">
                  <c:v>40.075555480083871</c:v>
                </c:pt>
                <c:pt idx="952">
                  <c:v>40.075555480083871</c:v>
                </c:pt>
                <c:pt idx="953">
                  <c:v>40.075555480083871</c:v>
                </c:pt>
                <c:pt idx="954">
                  <c:v>40.075555480083871</c:v>
                </c:pt>
                <c:pt idx="955">
                  <c:v>40.075555480083871</c:v>
                </c:pt>
                <c:pt idx="956">
                  <c:v>40.075555480083871</c:v>
                </c:pt>
                <c:pt idx="957">
                  <c:v>40.075555480083871</c:v>
                </c:pt>
                <c:pt idx="958">
                  <c:v>40.075555480083871</c:v>
                </c:pt>
                <c:pt idx="959">
                  <c:v>40.075555480083871</c:v>
                </c:pt>
                <c:pt idx="960">
                  <c:v>40.075555480083871</c:v>
                </c:pt>
                <c:pt idx="961">
                  <c:v>40.075555480083871</c:v>
                </c:pt>
                <c:pt idx="962">
                  <c:v>40.075555480083871</c:v>
                </c:pt>
                <c:pt idx="963">
                  <c:v>40.075555480083871</c:v>
                </c:pt>
                <c:pt idx="964">
                  <c:v>40.075555480083871</c:v>
                </c:pt>
                <c:pt idx="965">
                  <c:v>40.075555480083871</c:v>
                </c:pt>
                <c:pt idx="966">
                  <c:v>40.075555480083871</c:v>
                </c:pt>
                <c:pt idx="967">
                  <c:v>40.075555480083871</c:v>
                </c:pt>
                <c:pt idx="968">
                  <c:v>40.075555480083871</c:v>
                </c:pt>
                <c:pt idx="969">
                  <c:v>40.075555480083871</c:v>
                </c:pt>
                <c:pt idx="970">
                  <c:v>40.075555480083871</c:v>
                </c:pt>
                <c:pt idx="971">
                  <c:v>40.075555480083871</c:v>
                </c:pt>
                <c:pt idx="972">
                  <c:v>40.075555480083871</c:v>
                </c:pt>
                <c:pt idx="973">
                  <c:v>40.075555480083871</c:v>
                </c:pt>
                <c:pt idx="974">
                  <c:v>40.075555480083871</c:v>
                </c:pt>
                <c:pt idx="975">
                  <c:v>40.075555480083871</c:v>
                </c:pt>
                <c:pt idx="976">
                  <c:v>40.075555480083871</c:v>
                </c:pt>
                <c:pt idx="977">
                  <c:v>40.075555480083871</c:v>
                </c:pt>
                <c:pt idx="978">
                  <c:v>40.075555480083871</c:v>
                </c:pt>
                <c:pt idx="979">
                  <c:v>40.075555480083871</c:v>
                </c:pt>
                <c:pt idx="980">
                  <c:v>40.075555480083871</c:v>
                </c:pt>
                <c:pt idx="981">
                  <c:v>40.075555480083871</c:v>
                </c:pt>
                <c:pt idx="982">
                  <c:v>40.075555480083871</c:v>
                </c:pt>
                <c:pt idx="983">
                  <c:v>40.075555480083871</c:v>
                </c:pt>
                <c:pt idx="984">
                  <c:v>40.075555480083871</c:v>
                </c:pt>
                <c:pt idx="985">
                  <c:v>40.075555480083871</c:v>
                </c:pt>
                <c:pt idx="986">
                  <c:v>40.075555480083871</c:v>
                </c:pt>
                <c:pt idx="987">
                  <c:v>40.075555480083871</c:v>
                </c:pt>
                <c:pt idx="988">
                  <c:v>40.075555480083871</c:v>
                </c:pt>
                <c:pt idx="989">
                  <c:v>40.075555480083871</c:v>
                </c:pt>
                <c:pt idx="990">
                  <c:v>40.075555480083871</c:v>
                </c:pt>
                <c:pt idx="991">
                  <c:v>40.075555480083871</c:v>
                </c:pt>
                <c:pt idx="992">
                  <c:v>40.075555480083871</c:v>
                </c:pt>
                <c:pt idx="993">
                  <c:v>40.075555480083871</c:v>
                </c:pt>
                <c:pt idx="994">
                  <c:v>40.075555480083871</c:v>
                </c:pt>
                <c:pt idx="995">
                  <c:v>40.075555480083871</c:v>
                </c:pt>
                <c:pt idx="996">
                  <c:v>40.075555480083871</c:v>
                </c:pt>
                <c:pt idx="997">
                  <c:v>40.075555480083871</c:v>
                </c:pt>
                <c:pt idx="998">
                  <c:v>40.075555480083871</c:v>
                </c:pt>
                <c:pt idx="999">
                  <c:v>40.075555480083871</c:v>
                </c:pt>
                <c:pt idx="1000">
                  <c:v>40.075555480083871</c:v>
                </c:pt>
                <c:pt idx="1001">
                  <c:v>40.075555480083871</c:v>
                </c:pt>
                <c:pt idx="1002">
                  <c:v>40.075555480083871</c:v>
                </c:pt>
                <c:pt idx="1003">
                  <c:v>40.075555480083871</c:v>
                </c:pt>
                <c:pt idx="1004">
                  <c:v>40.075555480083871</c:v>
                </c:pt>
                <c:pt idx="1005">
                  <c:v>40.075555480083871</c:v>
                </c:pt>
                <c:pt idx="1006">
                  <c:v>40.075555480083871</c:v>
                </c:pt>
                <c:pt idx="1007">
                  <c:v>40.075555480083871</c:v>
                </c:pt>
                <c:pt idx="1008">
                  <c:v>40.075555480083871</c:v>
                </c:pt>
                <c:pt idx="1009">
                  <c:v>40.075555480083871</c:v>
                </c:pt>
                <c:pt idx="1010">
                  <c:v>40.075555480083871</c:v>
                </c:pt>
                <c:pt idx="1011">
                  <c:v>40.075555480083871</c:v>
                </c:pt>
                <c:pt idx="1012">
                  <c:v>40.075555480083871</c:v>
                </c:pt>
                <c:pt idx="1013">
                  <c:v>40.075555480083871</c:v>
                </c:pt>
                <c:pt idx="1014">
                  <c:v>40.075555480083871</c:v>
                </c:pt>
                <c:pt idx="1015">
                  <c:v>40.075555480083871</c:v>
                </c:pt>
                <c:pt idx="1016">
                  <c:v>40.075555480083871</c:v>
                </c:pt>
                <c:pt idx="1017">
                  <c:v>40.075555480083871</c:v>
                </c:pt>
                <c:pt idx="1018">
                  <c:v>40.075555480083871</c:v>
                </c:pt>
                <c:pt idx="1019">
                  <c:v>40.075555480083871</c:v>
                </c:pt>
                <c:pt idx="1020">
                  <c:v>40.075555480083871</c:v>
                </c:pt>
                <c:pt idx="1021">
                  <c:v>40.075555480083871</c:v>
                </c:pt>
                <c:pt idx="1022">
                  <c:v>40.075555480083871</c:v>
                </c:pt>
                <c:pt idx="1023">
                  <c:v>40.075555480083871</c:v>
                </c:pt>
                <c:pt idx="1024">
                  <c:v>40.075555480083871</c:v>
                </c:pt>
                <c:pt idx="1025">
                  <c:v>40.075555480083871</c:v>
                </c:pt>
                <c:pt idx="1026">
                  <c:v>40.075555480083871</c:v>
                </c:pt>
                <c:pt idx="1027">
                  <c:v>40.075555480083871</c:v>
                </c:pt>
                <c:pt idx="1028">
                  <c:v>40.075555480083871</c:v>
                </c:pt>
                <c:pt idx="1029">
                  <c:v>40.075555480083871</c:v>
                </c:pt>
                <c:pt idx="1030">
                  <c:v>40.075555480083871</c:v>
                </c:pt>
                <c:pt idx="1031">
                  <c:v>40.075555480083871</c:v>
                </c:pt>
                <c:pt idx="1032">
                  <c:v>40.075555480083871</c:v>
                </c:pt>
                <c:pt idx="1033">
                  <c:v>40.075555480083871</c:v>
                </c:pt>
                <c:pt idx="1034">
                  <c:v>40.075555480083871</c:v>
                </c:pt>
                <c:pt idx="1035">
                  <c:v>40.075555480083871</c:v>
                </c:pt>
                <c:pt idx="1036">
                  <c:v>40.075555480083871</c:v>
                </c:pt>
                <c:pt idx="1037">
                  <c:v>40.075555480083871</c:v>
                </c:pt>
                <c:pt idx="1038">
                  <c:v>40.075555480083871</c:v>
                </c:pt>
                <c:pt idx="1039">
                  <c:v>40.075555480083871</c:v>
                </c:pt>
                <c:pt idx="1040">
                  <c:v>40.075555480083871</c:v>
                </c:pt>
                <c:pt idx="1041">
                  <c:v>40.075555480083871</c:v>
                </c:pt>
                <c:pt idx="1042">
                  <c:v>40.075555480083871</c:v>
                </c:pt>
                <c:pt idx="1043">
                  <c:v>40.075555480083871</c:v>
                </c:pt>
                <c:pt idx="1044">
                  <c:v>40.075555480083871</c:v>
                </c:pt>
                <c:pt idx="1045">
                  <c:v>40.075555480083871</c:v>
                </c:pt>
                <c:pt idx="1046">
                  <c:v>40.075555480083871</c:v>
                </c:pt>
                <c:pt idx="1047">
                  <c:v>40.075555480083871</c:v>
                </c:pt>
                <c:pt idx="1048">
                  <c:v>40.075555480083871</c:v>
                </c:pt>
                <c:pt idx="1049">
                  <c:v>40.075555480083871</c:v>
                </c:pt>
                <c:pt idx="1050">
                  <c:v>40.075555480083871</c:v>
                </c:pt>
                <c:pt idx="1051">
                  <c:v>40.075555480083871</c:v>
                </c:pt>
                <c:pt idx="1052">
                  <c:v>40.075555480083871</c:v>
                </c:pt>
                <c:pt idx="1053">
                  <c:v>40.075555480083871</c:v>
                </c:pt>
                <c:pt idx="1054">
                  <c:v>40.075555480083871</c:v>
                </c:pt>
                <c:pt idx="1055">
                  <c:v>40.075555480083871</c:v>
                </c:pt>
                <c:pt idx="1056">
                  <c:v>40.075555480083871</c:v>
                </c:pt>
                <c:pt idx="1057">
                  <c:v>40.075555480083871</c:v>
                </c:pt>
                <c:pt idx="1058">
                  <c:v>40.075555480083871</c:v>
                </c:pt>
                <c:pt idx="1059">
                  <c:v>40.075555480083871</c:v>
                </c:pt>
                <c:pt idx="1060">
                  <c:v>40.075555480083871</c:v>
                </c:pt>
                <c:pt idx="1061">
                  <c:v>40.075555480083871</c:v>
                </c:pt>
                <c:pt idx="1062">
                  <c:v>40.075555480083871</c:v>
                </c:pt>
                <c:pt idx="1063">
                  <c:v>40.075555480083871</c:v>
                </c:pt>
                <c:pt idx="1064">
                  <c:v>40.075555480083871</c:v>
                </c:pt>
                <c:pt idx="1065">
                  <c:v>40.075555480083871</c:v>
                </c:pt>
                <c:pt idx="1066">
                  <c:v>40.075555480083871</c:v>
                </c:pt>
                <c:pt idx="1067">
                  <c:v>40.075555480083871</c:v>
                </c:pt>
                <c:pt idx="1068">
                  <c:v>40.075555480083871</c:v>
                </c:pt>
                <c:pt idx="1069">
                  <c:v>40.075555480083871</c:v>
                </c:pt>
                <c:pt idx="1070">
                  <c:v>40.075555480083871</c:v>
                </c:pt>
                <c:pt idx="1071">
                  <c:v>40.075555480083871</c:v>
                </c:pt>
                <c:pt idx="1072">
                  <c:v>40.075555480083871</c:v>
                </c:pt>
                <c:pt idx="1073">
                  <c:v>40.075555480083871</c:v>
                </c:pt>
                <c:pt idx="1074">
                  <c:v>40.075555480083871</c:v>
                </c:pt>
                <c:pt idx="1075">
                  <c:v>40.075555480083871</c:v>
                </c:pt>
                <c:pt idx="1076">
                  <c:v>40.075555480083871</c:v>
                </c:pt>
                <c:pt idx="1077">
                  <c:v>40.075555480083871</c:v>
                </c:pt>
                <c:pt idx="1078">
                  <c:v>40.075555480083871</c:v>
                </c:pt>
                <c:pt idx="1079">
                  <c:v>40.075555480083871</c:v>
                </c:pt>
                <c:pt idx="1080">
                  <c:v>40.075555480083871</c:v>
                </c:pt>
                <c:pt idx="1081">
                  <c:v>40.075555480083871</c:v>
                </c:pt>
                <c:pt idx="1082">
                  <c:v>40.075555480083871</c:v>
                </c:pt>
                <c:pt idx="1083">
                  <c:v>40.075555480083871</c:v>
                </c:pt>
                <c:pt idx="1084">
                  <c:v>40.075555480083871</c:v>
                </c:pt>
                <c:pt idx="1085">
                  <c:v>40.075555480083871</c:v>
                </c:pt>
                <c:pt idx="1086">
                  <c:v>40.075555480083871</c:v>
                </c:pt>
                <c:pt idx="1087">
                  <c:v>40.075555480083871</c:v>
                </c:pt>
                <c:pt idx="1088">
                  <c:v>40.075555480083871</c:v>
                </c:pt>
                <c:pt idx="1089">
                  <c:v>40.075555480083871</c:v>
                </c:pt>
                <c:pt idx="1090">
                  <c:v>40.075555480083871</c:v>
                </c:pt>
                <c:pt idx="1091">
                  <c:v>40.075555480083871</c:v>
                </c:pt>
                <c:pt idx="1092">
                  <c:v>40.075555480083871</c:v>
                </c:pt>
                <c:pt idx="1093">
                  <c:v>40.075555480083871</c:v>
                </c:pt>
                <c:pt idx="1094">
                  <c:v>40.075555480083871</c:v>
                </c:pt>
                <c:pt idx="1095">
                  <c:v>40.075555480083871</c:v>
                </c:pt>
                <c:pt idx="1096">
                  <c:v>40.075555480083871</c:v>
                </c:pt>
                <c:pt idx="1097">
                  <c:v>40.075555480083871</c:v>
                </c:pt>
                <c:pt idx="1098">
                  <c:v>40.075555480083871</c:v>
                </c:pt>
                <c:pt idx="1099">
                  <c:v>40.075555480083871</c:v>
                </c:pt>
                <c:pt idx="1100">
                  <c:v>40.075555480083871</c:v>
                </c:pt>
                <c:pt idx="1101">
                  <c:v>40.075555480083871</c:v>
                </c:pt>
                <c:pt idx="1102">
                  <c:v>40.075555480083871</c:v>
                </c:pt>
                <c:pt idx="1103">
                  <c:v>40.075555480083871</c:v>
                </c:pt>
                <c:pt idx="1104">
                  <c:v>40.075555480083871</c:v>
                </c:pt>
                <c:pt idx="1105">
                  <c:v>40.075555480083871</c:v>
                </c:pt>
                <c:pt idx="1106">
                  <c:v>40.075555480083871</c:v>
                </c:pt>
                <c:pt idx="1107">
                  <c:v>40.075555480083871</c:v>
                </c:pt>
                <c:pt idx="1108">
                  <c:v>40.075555480083871</c:v>
                </c:pt>
                <c:pt idx="1109">
                  <c:v>40.075555480083871</c:v>
                </c:pt>
                <c:pt idx="1110">
                  <c:v>40.075555480083871</c:v>
                </c:pt>
                <c:pt idx="1111">
                  <c:v>40.075555480083871</c:v>
                </c:pt>
                <c:pt idx="1112">
                  <c:v>40.075555480083871</c:v>
                </c:pt>
                <c:pt idx="1113">
                  <c:v>40.075555480083871</c:v>
                </c:pt>
                <c:pt idx="1114">
                  <c:v>40.075555480083871</c:v>
                </c:pt>
                <c:pt idx="1115">
                  <c:v>40.075555480083871</c:v>
                </c:pt>
                <c:pt idx="1116">
                  <c:v>40.075555480083871</c:v>
                </c:pt>
                <c:pt idx="1117">
                  <c:v>40.075555480083871</c:v>
                </c:pt>
                <c:pt idx="1118">
                  <c:v>40.075555480083871</c:v>
                </c:pt>
                <c:pt idx="1119">
                  <c:v>40.075555480083871</c:v>
                </c:pt>
                <c:pt idx="1120">
                  <c:v>40.075555480083871</c:v>
                </c:pt>
                <c:pt idx="1121">
                  <c:v>40.075555480083871</c:v>
                </c:pt>
                <c:pt idx="1122">
                  <c:v>40.075555480083871</c:v>
                </c:pt>
                <c:pt idx="1123">
                  <c:v>40.075555480083871</c:v>
                </c:pt>
                <c:pt idx="1124">
                  <c:v>40.075555480083871</c:v>
                </c:pt>
                <c:pt idx="1125">
                  <c:v>40.075555480083871</c:v>
                </c:pt>
                <c:pt idx="1126">
                  <c:v>40.075555480083871</c:v>
                </c:pt>
                <c:pt idx="1127">
                  <c:v>40.075555480083871</c:v>
                </c:pt>
                <c:pt idx="1128">
                  <c:v>40.075555480083871</c:v>
                </c:pt>
                <c:pt idx="1129">
                  <c:v>40.075555480083871</c:v>
                </c:pt>
                <c:pt idx="1130">
                  <c:v>40.075555480083871</c:v>
                </c:pt>
                <c:pt idx="1131">
                  <c:v>40.075555480083871</c:v>
                </c:pt>
                <c:pt idx="1132">
                  <c:v>40.075555480083871</c:v>
                </c:pt>
                <c:pt idx="1133">
                  <c:v>40.075555480083871</c:v>
                </c:pt>
                <c:pt idx="1134">
                  <c:v>40.075555480083871</c:v>
                </c:pt>
                <c:pt idx="1135">
                  <c:v>40.075555480083871</c:v>
                </c:pt>
                <c:pt idx="1136">
                  <c:v>40.075555480083871</c:v>
                </c:pt>
                <c:pt idx="1137">
                  <c:v>40.075555480083871</c:v>
                </c:pt>
                <c:pt idx="1138">
                  <c:v>40.075555480083871</c:v>
                </c:pt>
                <c:pt idx="1139">
                  <c:v>40.075555480083871</c:v>
                </c:pt>
                <c:pt idx="1140">
                  <c:v>40.075555480083871</c:v>
                </c:pt>
                <c:pt idx="1141">
                  <c:v>40.075555480083871</c:v>
                </c:pt>
                <c:pt idx="1142">
                  <c:v>40.075555480083871</c:v>
                </c:pt>
                <c:pt idx="1143">
                  <c:v>40.075555480083871</c:v>
                </c:pt>
                <c:pt idx="1144">
                  <c:v>40.075555480083871</c:v>
                </c:pt>
                <c:pt idx="1145">
                  <c:v>40.075555480083871</c:v>
                </c:pt>
                <c:pt idx="1146">
                  <c:v>40.075555480083871</c:v>
                </c:pt>
                <c:pt idx="1147">
                  <c:v>40.075555480083871</c:v>
                </c:pt>
                <c:pt idx="1148">
                  <c:v>40.075555480083871</c:v>
                </c:pt>
                <c:pt idx="1149">
                  <c:v>40.075555480083871</c:v>
                </c:pt>
                <c:pt idx="1150">
                  <c:v>40.075555480083871</c:v>
                </c:pt>
                <c:pt idx="1151">
                  <c:v>40.075555480083871</c:v>
                </c:pt>
                <c:pt idx="1152">
                  <c:v>40.075555480083871</c:v>
                </c:pt>
                <c:pt idx="1153">
                  <c:v>40.075555480083871</c:v>
                </c:pt>
                <c:pt idx="1154">
                  <c:v>40.075555480083871</c:v>
                </c:pt>
                <c:pt idx="1155">
                  <c:v>40.075555480083871</c:v>
                </c:pt>
                <c:pt idx="1156">
                  <c:v>40.075555480083871</c:v>
                </c:pt>
                <c:pt idx="1157">
                  <c:v>40.075555480083871</c:v>
                </c:pt>
                <c:pt idx="1158">
                  <c:v>40.075555480083871</c:v>
                </c:pt>
                <c:pt idx="1159">
                  <c:v>40.075555480083871</c:v>
                </c:pt>
                <c:pt idx="1160">
                  <c:v>40.075555480083871</c:v>
                </c:pt>
                <c:pt idx="1161">
                  <c:v>40.075555480083871</c:v>
                </c:pt>
                <c:pt idx="1162">
                  <c:v>40.075555480083871</c:v>
                </c:pt>
                <c:pt idx="1163">
                  <c:v>40.075555480083871</c:v>
                </c:pt>
                <c:pt idx="1164">
                  <c:v>40.075555480083871</c:v>
                </c:pt>
                <c:pt idx="1165">
                  <c:v>40.075555480083871</c:v>
                </c:pt>
                <c:pt idx="1166">
                  <c:v>40.075555480083871</c:v>
                </c:pt>
                <c:pt idx="1167">
                  <c:v>40.075555480083871</c:v>
                </c:pt>
                <c:pt idx="1168">
                  <c:v>40.075555480083871</c:v>
                </c:pt>
                <c:pt idx="1169">
                  <c:v>40.075555480083871</c:v>
                </c:pt>
                <c:pt idx="1170">
                  <c:v>40.075555480083871</c:v>
                </c:pt>
                <c:pt idx="1171">
                  <c:v>40.075555480083871</c:v>
                </c:pt>
                <c:pt idx="1172">
                  <c:v>40.075555480083871</c:v>
                </c:pt>
                <c:pt idx="1173">
                  <c:v>40.075555480083871</c:v>
                </c:pt>
                <c:pt idx="1174">
                  <c:v>40.075555480083871</c:v>
                </c:pt>
                <c:pt idx="1175">
                  <c:v>40.075555480083871</c:v>
                </c:pt>
                <c:pt idx="1176">
                  <c:v>40.075555480083871</c:v>
                </c:pt>
                <c:pt idx="1177">
                  <c:v>40.075555480083871</c:v>
                </c:pt>
                <c:pt idx="1178">
                  <c:v>40.075555480083871</c:v>
                </c:pt>
                <c:pt idx="1179">
                  <c:v>40.075555480083871</c:v>
                </c:pt>
                <c:pt idx="1180">
                  <c:v>40.075555480083871</c:v>
                </c:pt>
                <c:pt idx="1181">
                  <c:v>40.075555480083871</c:v>
                </c:pt>
                <c:pt idx="1182">
                  <c:v>40.075555480083871</c:v>
                </c:pt>
                <c:pt idx="1183">
                  <c:v>40.075555480083871</c:v>
                </c:pt>
                <c:pt idx="1184">
                  <c:v>40.075555480083871</c:v>
                </c:pt>
                <c:pt idx="1185">
                  <c:v>40.075555480083871</c:v>
                </c:pt>
                <c:pt idx="1186">
                  <c:v>40.075555480083871</c:v>
                </c:pt>
                <c:pt idx="1187">
                  <c:v>40.075555480083871</c:v>
                </c:pt>
                <c:pt idx="1188">
                  <c:v>40.075555480083871</c:v>
                </c:pt>
                <c:pt idx="1189">
                  <c:v>40.075555480083871</c:v>
                </c:pt>
                <c:pt idx="1190">
                  <c:v>40.075555480083871</c:v>
                </c:pt>
                <c:pt idx="1191">
                  <c:v>40.075555480083871</c:v>
                </c:pt>
                <c:pt idx="1192">
                  <c:v>40.075555480083871</c:v>
                </c:pt>
                <c:pt idx="1193">
                  <c:v>40.075555480083871</c:v>
                </c:pt>
                <c:pt idx="1194">
                  <c:v>40.075555480083871</c:v>
                </c:pt>
                <c:pt idx="1195">
                  <c:v>40.075555480083871</c:v>
                </c:pt>
                <c:pt idx="1196">
                  <c:v>40.075555480083871</c:v>
                </c:pt>
                <c:pt idx="1197">
                  <c:v>40.075555480083871</c:v>
                </c:pt>
                <c:pt idx="1198">
                  <c:v>40.075555480083871</c:v>
                </c:pt>
                <c:pt idx="1199">
                  <c:v>40.075555480083871</c:v>
                </c:pt>
                <c:pt idx="1200">
                  <c:v>40.075555480083871</c:v>
                </c:pt>
                <c:pt idx="1201">
                  <c:v>40.075555480083871</c:v>
                </c:pt>
                <c:pt idx="1202">
                  <c:v>40.075555480083871</c:v>
                </c:pt>
                <c:pt idx="1203">
                  <c:v>40.075555480083871</c:v>
                </c:pt>
                <c:pt idx="1204">
                  <c:v>40.075555480083871</c:v>
                </c:pt>
                <c:pt idx="1205">
                  <c:v>40.075555480083871</c:v>
                </c:pt>
                <c:pt idx="1206">
                  <c:v>40.075555480083871</c:v>
                </c:pt>
                <c:pt idx="1207">
                  <c:v>40.075555480083871</c:v>
                </c:pt>
                <c:pt idx="1208">
                  <c:v>40.075555480083871</c:v>
                </c:pt>
                <c:pt idx="1209">
                  <c:v>40.075555480083871</c:v>
                </c:pt>
                <c:pt idx="1210">
                  <c:v>40.075555480083871</c:v>
                </c:pt>
                <c:pt idx="1211">
                  <c:v>40.075555480083871</c:v>
                </c:pt>
                <c:pt idx="1212">
                  <c:v>40.075555480083871</c:v>
                </c:pt>
                <c:pt idx="1213">
                  <c:v>40.075555480083871</c:v>
                </c:pt>
                <c:pt idx="1214">
                  <c:v>40.075555480083871</c:v>
                </c:pt>
                <c:pt idx="1215">
                  <c:v>40.075555480083871</c:v>
                </c:pt>
                <c:pt idx="1216">
                  <c:v>40.075555480083871</c:v>
                </c:pt>
                <c:pt idx="1217">
                  <c:v>40.075555480083871</c:v>
                </c:pt>
                <c:pt idx="1218">
                  <c:v>40.075555480083871</c:v>
                </c:pt>
                <c:pt idx="1219">
                  <c:v>40.075555480083871</c:v>
                </c:pt>
                <c:pt idx="1220">
                  <c:v>40.075555480083871</c:v>
                </c:pt>
                <c:pt idx="1221">
                  <c:v>40.075555480083871</c:v>
                </c:pt>
                <c:pt idx="1222">
                  <c:v>40.075555480083871</c:v>
                </c:pt>
                <c:pt idx="1223">
                  <c:v>40.075555480083871</c:v>
                </c:pt>
                <c:pt idx="1224">
                  <c:v>40.075555480083871</c:v>
                </c:pt>
                <c:pt idx="1225">
                  <c:v>40.075555480083871</c:v>
                </c:pt>
                <c:pt idx="1226">
                  <c:v>40.075555480083871</c:v>
                </c:pt>
                <c:pt idx="1227">
                  <c:v>40.075555480083871</c:v>
                </c:pt>
                <c:pt idx="1228">
                  <c:v>40.075555480083871</c:v>
                </c:pt>
                <c:pt idx="1229">
                  <c:v>40.075555480083871</c:v>
                </c:pt>
                <c:pt idx="1230">
                  <c:v>40.075555480083871</c:v>
                </c:pt>
                <c:pt idx="1231">
                  <c:v>40.075555480083871</c:v>
                </c:pt>
                <c:pt idx="1232">
                  <c:v>40.075555480083871</c:v>
                </c:pt>
                <c:pt idx="1233">
                  <c:v>40.075555480083871</c:v>
                </c:pt>
                <c:pt idx="1234">
                  <c:v>40.075555480083871</c:v>
                </c:pt>
                <c:pt idx="1235">
                  <c:v>40.075555480083871</c:v>
                </c:pt>
                <c:pt idx="1236">
                  <c:v>40.075555480083871</c:v>
                </c:pt>
                <c:pt idx="1237">
                  <c:v>40.075555480083871</c:v>
                </c:pt>
                <c:pt idx="1238">
                  <c:v>40.075555480083871</c:v>
                </c:pt>
                <c:pt idx="1239">
                  <c:v>40.075555480083871</c:v>
                </c:pt>
                <c:pt idx="1240">
                  <c:v>40.075555480083871</c:v>
                </c:pt>
                <c:pt idx="1241">
                  <c:v>40.075555480083871</c:v>
                </c:pt>
                <c:pt idx="1242">
                  <c:v>40.075555480083871</c:v>
                </c:pt>
                <c:pt idx="1243">
                  <c:v>40.075555480083871</c:v>
                </c:pt>
                <c:pt idx="1244">
                  <c:v>40.075555480083871</c:v>
                </c:pt>
                <c:pt idx="1245">
                  <c:v>40.075555480083871</c:v>
                </c:pt>
                <c:pt idx="1246">
                  <c:v>40.075555480083871</c:v>
                </c:pt>
                <c:pt idx="1247">
                  <c:v>40.075555480083871</c:v>
                </c:pt>
                <c:pt idx="1248">
                  <c:v>40.075555480083871</c:v>
                </c:pt>
                <c:pt idx="1249">
                  <c:v>40.075555480083871</c:v>
                </c:pt>
                <c:pt idx="1250">
                  <c:v>40.075555480083871</c:v>
                </c:pt>
                <c:pt idx="1251">
                  <c:v>40.075555480083871</c:v>
                </c:pt>
                <c:pt idx="1252">
                  <c:v>40.075555480083871</c:v>
                </c:pt>
                <c:pt idx="1253">
                  <c:v>40.075555480083871</c:v>
                </c:pt>
                <c:pt idx="1254">
                  <c:v>40.075555480083871</c:v>
                </c:pt>
                <c:pt idx="1255">
                  <c:v>40.075555480083871</c:v>
                </c:pt>
                <c:pt idx="1256">
                  <c:v>40.075555480083871</c:v>
                </c:pt>
                <c:pt idx="1257">
                  <c:v>40.075555480083871</c:v>
                </c:pt>
                <c:pt idx="1258">
                  <c:v>40.075555480083871</c:v>
                </c:pt>
                <c:pt idx="1259">
                  <c:v>40.075555480083871</c:v>
                </c:pt>
                <c:pt idx="1260">
                  <c:v>40.075555480083871</c:v>
                </c:pt>
                <c:pt idx="1261">
                  <c:v>40.075555480083871</c:v>
                </c:pt>
                <c:pt idx="1262">
                  <c:v>40.075555480083871</c:v>
                </c:pt>
                <c:pt idx="1263">
                  <c:v>40.075555480083871</c:v>
                </c:pt>
                <c:pt idx="1264">
                  <c:v>40.075555480083871</c:v>
                </c:pt>
                <c:pt idx="1265">
                  <c:v>40.075555480083871</c:v>
                </c:pt>
                <c:pt idx="1266">
                  <c:v>40.075555480083871</c:v>
                </c:pt>
                <c:pt idx="1267">
                  <c:v>40.075555480083871</c:v>
                </c:pt>
                <c:pt idx="1268">
                  <c:v>40.075555480083871</c:v>
                </c:pt>
                <c:pt idx="1269">
                  <c:v>40.075555480083871</c:v>
                </c:pt>
                <c:pt idx="1270">
                  <c:v>40.075555480083871</c:v>
                </c:pt>
                <c:pt idx="1271">
                  <c:v>40.075555480083871</c:v>
                </c:pt>
                <c:pt idx="1272">
                  <c:v>40.075555480083871</c:v>
                </c:pt>
                <c:pt idx="1273">
                  <c:v>40.075555480083871</c:v>
                </c:pt>
                <c:pt idx="1274">
                  <c:v>40.075555480083871</c:v>
                </c:pt>
                <c:pt idx="1275">
                  <c:v>40.075555480083871</c:v>
                </c:pt>
                <c:pt idx="1276">
                  <c:v>40.075555480083871</c:v>
                </c:pt>
                <c:pt idx="1277">
                  <c:v>40.075555480083871</c:v>
                </c:pt>
                <c:pt idx="1278">
                  <c:v>40.075555480083871</c:v>
                </c:pt>
                <c:pt idx="1279">
                  <c:v>40.075555480083871</c:v>
                </c:pt>
                <c:pt idx="1280">
                  <c:v>40.075555480083871</c:v>
                </c:pt>
                <c:pt idx="1281">
                  <c:v>40.075555480083871</c:v>
                </c:pt>
                <c:pt idx="1282">
                  <c:v>40.075555480083871</c:v>
                </c:pt>
                <c:pt idx="1283">
                  <c:v>40.075555480083871</c:v>
                </c:pt>
                <c:pt idx="1284">
                  <c:v>40.075555480083871</c:v>
                </c:pt>
                <c:pt idx="1285">
                  <c:v>40.075555480083871</c:v>
                </c:pt>
                <c:pt idx="1286">
                  <c:v>40.075555480083871</c:v>
                </c:pt>
                <c:pt idx="1287">
                  <c:v>40.075555480083871</c:v>
                </c:pt>
                <c:pt idx="1288">
                  <c:v>40.075555480083871</c:v>
                </c:pt>
                <c:pt idx="1289">
                  <c:v>40.075555480083871</c:v>
                </c:pt>
                <c:pt idx="1290">
                  <c:v>40.075555480083871</c:v>
                </c:pt>
                <c:pt idx="1291">
                  <c:v>40.075555480083871</c:v>
                </c:pt>
                <c:pt idx="1292">
                  <c:v>40.075555480083871</c:v>
                </c:pt>
                <c:pt idx="1293">
                  <c:v>40.075555480083871</c:v>
                </c:pt>
                <c:pt idx="1294">
                  <c:v>40.075555480083871</c:v>
                </c:pt>
                <c:pt idx="1295">
                  <c:v>40.075555480083871</c:v>
                </c:pt>
                <c:pt idx="1296">
                  <c:v>40.075555480083871</c:v>
                </c:pt>
                <c:pt idx="1297">
                  <c:v>40.075555480083871</c:v>
                </c:pt>
                <c:pt idx="1298">
                  <c:v>40.075555480083871</c:v>
                </c:pt>
                <c:pt idx="1299">
                  <c:v>40.075555480083871</c:v>
                </c:pt>
                <c:pt idx="1300">
                  <c:v>40.075555480083871</c:v>
                </c:pt>
                <c:pt idx="1301">
                  <c:v>40.075555480083871</c:v>
                </c:pt>
                <c:pt idx="1302">
                  <c:v>40.075555480083871</c:v>
                </c:pt>
                <c:pt idx="1303">
                  <c:v>40.075555480083871</c:v>
                </c:pt>
                <c:pt idx="1304">
                  <c:v>40.075555480083871</c:v>
                </c:pt>
                <c:pt idx="1305">
                  <c:v>40.075555480083871</c:v>
                </c:pt>
                <c:pt idx="1306">
                  <c:v>40.075555480083871</c:v>
                </c:pt>
                <c:pt idx="1307">
                  <c:v>40.075555480083871</c:v>
                </c:pt>
                <c:pt idx="1308">
                  <c:v>40.075555480083871</c:v>
                </c:pt>
                <c:pt idx="1309">
                  <c:v>40.075555480083871</c:v>
                </c:pt>
                <c:pt idx="1310">
                  <c:v>40.075555480083871</c:v>
                </c:pt>
                <c:pt idx="1311">
                  <c:v>40.075555480083871</c:v>
                </c:pt>
                <c:pt idx="1312">
                  <c:v>40.075555480083871</c:v>
                </c:pt>
                <c:pt idx="1313">
                  <c:v>40.075555480083871</c:v>
                </c:pt>
                <c:pt idx="1314">
                  <c:v>40.075555480083871</c:v>
                </c:pt>
                <c:pt idx="1315">
                  <c:v>40.075555480083871</c:v>
                </c:pt>
                <c:pt idx="1316">
                  <c:v>40.075555480083871</c:v>
                </c:pt>
                <c:pt idx="1317">
                  <c:v>40.075555480083871</c:v>
                </c:pt>
                <c:pt idx="1318">
                  <c:v>40.075555480083871</c:v>
                </c:pt>
                <c:pt idx="1319">
                  <c:v>40.075555480083871</c:v>
                </c:pt>
                <c:pt idx="1320">
                  <c:v>40.075555480083871</c:v>
                </c:pt>
                <c:pt idx="1321">
                  <c:v>40.075555480083871</c:v>
                </c:pt>
                <c:pt idx="1322">
                  <c:v>40.075555480083871</c:v>
                </c:pt>
                <c:pt idx="1323">
                  <c:v>40.075555480083871</c:v>
                </c:pt>
                <c:pt idx="1324">
                  <c:v>40.075555480083871</c:v>
                </c:pt>
                <c:pt idx="1325">
                  <c:v>40.075555480083871</c:v>
                </c:pt>
                <c:pt idx="1326">
                  <c:v>40.075555480083871</c:v>
                </c:pt>
                <c:pt idx="1327">
                  <c:v>40.075555480083871</c:v>
                </c:pt>
                <c:pt idx="1328">
                  <c:v>40.075555480083871</c:v>
                </c:pt>
                <c:pt idx="1329">
                  <c:v>40.075555480083871</c:v>
                </c:pt>
                <c:pt idx="1330">
                  <c:v>40.075555480083871</c:v>
                </c:pt>
                <c:pt idx="1331">
                  <c:v>40.075555480083871</c:v>
                </c:pt>
                <c:pt idx="1332">
                  <c:v>40.075555480083871</c:v>
                </c:pt>
                <c:pt idx="1333">
                  <c:v>40.075555480083871</c:v>
                </c:pt>
                <c:pt idx="1334">
                  <c:v>40.075555480083871</c:v>
                </c:pt>
                <c:pt idx="1335">
                  <c:v>40.075555480083871</c:v>
                </c:pt>
                <c:pt idx="1336">
                  <c:v>40.075555480083871</c:v>
                </c:pt>
                <c:pt idx="1337">
                  <c:v>40.075555480083871</c:v>
                </c:pt>
                <c:pt idx="1338">
                  <c:v>40.075555480083871</c:v>
                </c:pt>
                <c:pt idx="1339">
                  <c:v>40.075555480083871</c:v>
                </c:pt>
                <c:pt idx="1340">
                  <c:v>40.075555480083871</c:v>
                </c:pt>
                <c:pt idx="1341">
                  <c:v>40.075555480083871</c:v>
                </c:pt>
                <c:pt idx="1342">
                  <c:v>40.075555480083871</c:v>
                </c:pt>
                <c:pt idx="1343">
                  <c:v>40.075555480083871</c:v>
                </c:pt>
                <c:pt idx="1344">
                  <c:v>40.075555480083871</c:v>
                </c:pt>
                <c:pt idx="1345">
                  <c:v>40.075555480083871</c:v>
                </c:pt>
                <c:pt idx="1346">
                  <c:v>40.075555480083871</c:v>
                </c:pt>
                <c:pt idx="1347">
                  <c:v>40.075555480083871</c:v>
                </c:pt>
                <c:pt idx="1348">
                  <c:v>40.075555480083871</c:v>
                </c:pt>
                <c:pt idx="1349">
                  <c:v>40.075555480083871</c:v>
                </c:pt>
                <c:pt idx="1350">
                  <c:v>40.075555480083871</c:v>
                </c:pt>
                <c:pt idx="1351">
                  <c:v>40.075555480083871</c:v>
                </c:pt>
                <c:pt idx="1352">
                  <c:v>40.075555480083871</c:v>
                </c:pt>
                <c:pt idx="1353">
                  <c:v>40.075555480083871</c:v>
                </c:pt>
                <c:pt idx="1354">
                  <c:v>40.075555480083871</c:v>
                </c:pt>
                <c:pt idx="1355">
                  <c:v>40.075555480083871</c:v>
                </c:pt>
                <c:pt idx="1356">
                  <c:v>40.075555480083871</c:v>
                </c:pt>
                <c:pt idx="1357">
                  <c:v>40.075555480083871</c:v>
                </c:pt>
                <c:pt idx="1358">
                  <c:v>40.075555480083871</c:v>
                </c:pt>
                <c:pt idx="1359">
                  <c:v>40.075555480083871</c:v>
                </c:pt>
                <c:pt idx="1360">
                  <c:v>40.075555480083871</c:v>
                </c:pt>
                <c:pt idx="1361">
                  <c:v>40.075555480083871</c:v>
                </c:pt>
                <c:pt idx="1362">
                  <c:v>40.075555480083871</c:v>
                </c:pt>
                <c:pt idx="1363">
                  <c:v>40.075555480083871</c:v>
                </c:pt>
                <c:pt idx="1364">
                  <c:v>40.075555480083871</c:v>
                </c:pt>
                <c:pt idx="1365">
                  <c:v>40.075555480083871</c:v>
                </c:pt>
                <c:pt idx="1366">
                  <c:v>40.075555480083871</c:v>
                </c:pt>
                <c:pt idx="1367">
                  <c:v>40.075555480083871</c:v>
                </c:pt>
                <c:pt idx="1368">
                  <c:v>40.075555480083871</c:v>
                </c:pt>
                <c:pt idx="1369">
                  <c:v>40.075555480083871</c:v>
                </c:pt>
                <c:pt idx="1370">
                  <c:v>40.075555480083871</c:v>
                </c:pt>
                <c:pt idx="1371">
                  <c:v>40.075555480083871</c:v>
                </c:pt>
                <c:pt idx="1372">
                  <c:v>40.075555480083871</c:v>
                </c:pt>
                <c:pt idx="1373">
                  <c:v>40.075555480083871</c:v>
                </c:pt>
                <c:pt idx="1374">
                  <c:v>40.075555480083871</c:v>
                </c:pt>
                <c:pt idx="1375">
                  <c:v>40.075555480083871</c:v>
                </c:pt>
                <c:pt idx="1376">
                  <c:v>40.075555480083871</c:v>
                </c:pt>
                <c:pt idx="1377">
                  <c:v>40.075555480083871</c:v>
                </c:pt>
                <c:pt idx="1378">
                  <c:v>40.075555480083871</c:v>
                </c:pt>
                <c:pt idx="1379">
                  <c:v>40.075555480083871</c:v>
                </c:pt>
                <c:pt idx="1380">
                  <c:v>40.075555480083871</c:v>
                </c:pt>
                <c:pt idx="1381">
                  <c:v>40.075555480083871</c:v>
                </c:pt>
                <c:pt idx="1382">
                  <c:v>40.075555480083871</c:v>
                </c:pt>
                <c:pt idx="1383">
                  <c:v>40.075555480083871</c:v>
                </c:pt>
                <c:pt idx="1384">
                  <c:v>40.075555480083871</c:v>
                </c:pt>
                <c:pt idx="1385">
                  <c:v>40.075555480083871</c:v>
                </c:pt>
                <c:pt idx="1386">
                  <c:v>40.075555480083871</c:v>
                </c:pt>
                <c:pt idx="1387">
                  <c:v>40.075555480083871</c:v>
                </c:pt>
                <c:pt idx="1388">
                  <c:v>40.075555480083871</c:v>
                </c:pt>
                <c:pt idx="1389">
                  <c:v>40.075555480083871</c:v>
                </c:pt>
                <c:pt idx="1390">
                  <c:v>40.075555480083871</c:v>
                </c:pt>
                <c:pt idx="1391">
                  <c:v>40.075555480083871</c:v>
                </c:pt>
                <c:pt idx="1392">
                  <c:v>40.075555480083871</c:v>
                </c:pt>
                <c:pt idx="1393">
                  <c:v>40.075555480083871</c:v>
                </c:pt>
                <c:pt idx="1394">
                  <c:v>40.075555480083871</c:v>
                </c:pt>
                <c:pt idx="1395">
                  <c:v>40.075555480083871</c:v>
                </c:pt>
                <c:pt idx="1396">
                  <c:v>40.075555480083871</c:v>
                </c:pt>
                <c:pt idx="1397">
                  <c:v>40.075555480083871</c:v>
                </c:pt>
                <c:pt idx="1398">
                  <c:v>40.075555480083871</c:v>
                </c:pt>
                <c:pt idx="1399">
                  <c:v>40.075555480083871</c:v>
                </c:pt>
                <c:pt idx="1400">
                  <c:v>40.075555480083871</c:v>
                </c:pt>
                <c:pt idx="1401">
                  <c:v>40.075555480083871</c:v>
                </c:pt>
                <c:pt idx="1402">
                  <c:v>40.075555480083871</c:v>
                </c:pt>
                <c:pt idx="1403">
                  <c:v>40.075555480083871</c:v>
                </c:pt>
                <c:pt idx="1404">
                  <c:v>40.075555480083871</c:v>
                </c:pt>
                <c:pt idx="1405">
                  <c:v>40.075555480083871</c:v>
                </c:pt>
                <c:pt idx="1406">
                  <c:v>40.075555480083871</c:v>
                </c:pt>
                <c:pt idx="1407">
                  <c:v>40.075555480083871</c:v>
                </c:pt>
                <c:pt idx="1408">
                  <c:v>40.075555480083871</c:v>
                </c:pt>
                <c:pt idx="1409">
                  <c:v>40.075555480083871</c:v>
                </c:pt>
                <c:pt idx="1410">
                  <c:v>40.075555480083871</c:v>
                </c:pt>
                <c:pt idx="1411">
                  <c:v>40.075555480083871</c:v>
                </c:pt>
                <c:pt idx="1412">
                  <c:v>40.075555480083871</c:v>
                </c:pt>
                <c:pt idx="1413">
                  <c:v>40.075555480083871</c:v>
                </c:pt>
                <c:pt idx="1414">
                  <c:v>40.075555480083871</c:v>
                </c:pt>
                <c:pt idx="1415">
                  <c:v>40.075555480083871</c:v>
                </c:pt>
                <c:pt idx="1416">
                  <c:v>40.075555480083871</c:v>
                </c:pt>
                <c:pt idx="1417">
                  <c:v>40.075555480083871</c:v>
                </c:pt>
                <c:pt idx="1418">
                  <c:v>40.075555480083871</c:v>
                </c:pt>
                <c:pt idx="1419">
                  <c:v>40.075555480083871</c:v>
                </c:pt>
                <c:pt idx="1420">
                  <c:v>40.075555480083871</c:v>
                </c:pt>
                <c:pt idx="1421">
                  <c:v>40.075555480083871</c:v>
                </c:pt>
                <c:pt idx="1422">
                  <c:v>40.075555480083871</c:v>
                </c:pt>
                <c:pt idx="1423">
                  <c:v>40.075555480083871</c:v>
                </c:pt>
                <c:pt idx="1424">
                  <c:v>40.075555480083871</c:v>
                </c:pt>
                <c:pt idx="1425">
                  <c:v>40.075555480083871</c:v>
                </c:pt>
                <c:pt idx="1426">
                  <c:v>40.075555480083871</c:v>
                </c:pt>
                <c:pt idx="1427">
                  <c:v>40.075555480083871</c:v>
                </c:pt>
                <c:pt idx="1428">
                  <c:v>40.075555480083871</c:v>
                </c:pt>
                <c:pt idx="1429">
                  <c:v>40.075555480083871</c:v>
                </c:pt>
                <c:pt idx="1430">
                  <c:v>40.075555480083871</c:v>
                </c:pt>
                <c:pt idx="1431">
                  <c:v>40.075555480083871</c:v>
                </c:pt>
                <c:pt idx="1432">
                  <c:v>40.075555480083871</c:v>
                </c:pt>
                <c:pt idx="1433">
                  <c:v>40.075555480083871</c:v>
                </c:pt>
                <c:pt idx="1434">
                  <c:v>40.075555480083871</c:v>
                </c:pt>
                <c:pt idx="1435">
                  <c:v>40.075555480083871</c:v>
                </c:pt>
                <c:pt idx="1436">
                  <c:v>40.075555480083871</c:v>
                </c:pt>
                <c:pt idx="1437">
                  <c:v>40.075555480083871</c:v>
                </c:pt>
                <c:pt idx="1438">
                  <c:v>40.075555480083871</c:v>
                </c:pt>
                <c:pt idx="1439">
                  <c:v>40.075555480083871</c:v>
                </c:pt>
                <c:pt idx="1440">
                  <c:v>40.075555480083871</c:v>
                </c:pt>
                <c:pt idx="1441">
                  <c:v>40.075555480083871</c:v>
                </c:pt>
                <c:pt idx="1442">
                  <c:v>40.075555480083871</c:v>
                </c:pt>
                <c:pt idx="1443">
                  <c:v>40.075555480083871</c:v>
                </c:pt>
                <c:pt idx="1444">
                  <c:v>40.075555480083871</c:v>
                </c:pt>
                <c:pt idx="1445">
                  <c:v>40.075555480083871</c:v>
                </c:pt>
                <c:pt idx="1446">
                  <c:v>40.075555480083871</c:v>
                </c:pt>
                <c:pt idx="1447">
                  <c:v>40.075555480083871</c:v>
                </c:pt>
                <c:pt idx="1448">
                  <c:v>40.075555480083871</c:v>
                </c:pt>
                <c:pt idx="1449">
                  <c:v>40.075555480083871</c:v>
                </c:pt>
                <c:pt idx="1450">
                  <c:v>40.075555480083871</c:v>
                </c:pt>
                <c:pt idx="1451">
                  <c:v>40.075555480083871</c:v>
                </c:pt>
                <c:pt idx="1452">
                  <c:v>40.075555480083871</c:v>
                </c:pt>
                <c:pt idx="1453">
                  <c:v>40.075555480083871</c:v>
                </c:pt>
                <c:pt idx="1454">
                  <c:v>40.075555480083871</c:v>
                </c:pt>
                <c:pt idx="1455">
                  <c:v>40.075555480083871</c:v>
                </c:pt>
                <c:pt idx="1456">
                  <c:v>40.075555480083871</c:v>
                </c:pt>
                <c:pt idx="1457">
                  <c:v>40.075555480083871</c:v>
                </c:pt>
                <c:pt idx="1458">
                  <c:v>40.075555480083871</c:v>
                </c:pt>
                <c:pt idx="1459">
                  <c:v>40.075555480083871</c:v>
                </c:pt>
                <c:pt idx="1460">
                  <c:v>40.075555480083871</c:v>
                </c:pt>
                <c:pt idx="1461">
                  <c:v>40.075555480083871</c:v>
                </c:pt>
                <c:pt idx="1462">
                  <c:v>40.075555480083871</c:v>
                </c:pt>
                <c:pt idx="1463">
                  <c:v>40.075555480083871</c:v>
                </c:pt>
                <c:pt idx="1464">
                  <c:v>40.075555480083871</c:v>
                </c:pt>
                <c:pt idx="1465">
                  <c:v>40.075555480083871</c:v>
                </c:pt>
                <c:pt idx="1466">
                  <c:v>40.075555480083871</c:v>
                </c:pt>
                <c:pt idx="1467">
                  <c:v>40.075555480083871</c:v>
                </c:pt>
                <c:pt idx="1468">
                  <c:v>40.075555480083871</c:v>
                </c:pt>
                <c:pt idx="1469">
                  <c:v>40.075555480083871</c:v>
                </c:pt>
                <c:pt idx="1470">
                  <c:v>40.075555480083871</c:v>
                </c:pt>
                <c:pt idx="1471">
                  <c:v>40.075555480083871</c:v>
                </c:pt>
                <c:pt idx="1472">
                  <c:v>40.075555480083871</c:v>
                </c:pt>
                <c:pt idx="1473">
                  <c:v>40.075555480083871</c:v>
                </c:pt>
                <c:pt idx="1474">
                  <c:v>40.075555480083871</c:v>
                </c:pt>
                <c:pt idx="1475">
                  <c:v>40.075555480083871</c:v>
                </c:pt>
                <c:pt idx="1476">
                  <c:v>40.075555480083871</c:v>
                </c:pt>
                <c:pt idx="1477">
                  <c:v>40.075555480083871</c:v>
                </c:pt>
                <c:pt idx="1478">
                  <c:v>40.075555480083871</c:v>
                </c:pt>
                <c:pt idx="1479">
                  <c:v>40.075555480083871</c:v>
                </c:pt>
                <c:pt idx="1480">
                  <c:v>40.075555480083871</c:v>
                </c:pt>
                <c:pt idx="1481">
                  <c:v>40.075555480083871</c:v>
                </c:pt>
                <c:pt idx="1482">
                  <c:v>40.075555480083871</c:v>
                </c:pt>
                <c:pt idx="1483">
                  <c:v>40.075555480083871</c:v>
                </c:pt>
                <c:pt idx="1484">
                  <c:v>40.075555480083871</c:v>
                </c:pt>
                <c:pt idx="1485">
                  <c:v>40.075555480083871</c:v>
                </c:pt>
                <c:pt idx="1486">
                  <c:v>40.075555480083871</c:v>
                </c:pt>
                <c:pt idx="1487">
                  <c:v>40.075555480083871</c:v>
                </c:pt>
                <c:pt idx="1488">
                  <c:v>40.075555480083871</c:v>
                </c:pt>
                <c:pt idx="1489">
                  <c:v>40.075555480083871</c:v>
                </c:pt>
                <c:pt idx="1490">
                  <c:v>40.075555480083871</c:v>
                </c:pt>
                <c:pt idx="1491">
                  <c:v>40.075555480083871</c:v>
                </c:pt>
                <c:pt idx="1492">
                  <c:v>40.075555480083871</c:v>
                </c:pt>
                <c:pt idx="1493">
                  <c:v>40.075555480083871</c:v>
                </c:pt>
                <c:pt idx="1494">
                  <c:v>40.075555480083871</c:v>
                </c:pt>
                <c:pt idx="1495">
                  <c:v>40.075555480083871</c:v>
                </c:pt>
                <c:pt idx="1496">
                  <c:v>40.075555480083871</c:v>
                </c:pt>
                <c:pt idx="1497">
                  <c:v>40.075555480083871</c:v>
                </c:pt>
                <c:pt idx="1498">
                  <c:v>40.075555480083871</c:v>
                </c:pt>
                <c:pt idx="1499">
                  <c:v>40.075555480083871</c:v>
                </c:pt>
                <c:pt idx="1500">
                  <c:v>40.075555480083871</c:v>
                </c:pt>
                <c:pt idx="1501">
                  <c:v>40.075555480083871</c:v>
                </c:pt>
                <c:pt idx="1502">
                  <c:v>40.075555480083871</c:v>
                </c:pt>
                <c:pt idx="1503">
                  <c:v>40.075555480083871</c:v>
                </c:pt>
                <c:pt idx="1504">
                  <c:v>40.075555480083871</c:v>
                </c:pt>
                <c:pt idx="1505">
                  <c:v>40.075555480083871</c:v>
                </c:pt>
                <c:pt idx="1506">
                  <c:v>40.075555480083871</c:v>
                </c:pt>
                <c:pt idx="1507">
                  <c:v>40.075555480083871</c:v>
                </c:pt>
                <c:pt idx="1508">
                  <c:v>40.075555480083871</c:v>
                </c:pt>
                <c:pt idx="1509">
                  <c:v>40.075555480083871</c:v>
                </c:pt>
                <c:pt idx="1510">
                  <c:v>40.075555480083871</c:v>
                </c:pt>
                <c:pt idx="1511">
                  <c:v>40.075555480083871</c:v>
                </c:pt>
                <c:pt idx="1512">
                  <c:v>40.075555480083871</c:v>
                </c:pt>
                <c:pt idx="1513">
                  <c:v>40.075555480083871</c:v>
                </c:pt>
                <c:pt idx="1514">
                  <c:v>40.075555480083871</c:v>
                </c:pt>
                <c:pt idx="1515">
                  <c:v>40.075555480083871</c:v>
                </c:pt>
                <c:pt idx="1516">
                  <c:v>40.075555480083871</c:v>
                </c:pt>
                <c:pt idx="1517">
                  <c:v>40.075555480083871</c:v>
                </c:pt>
                <c:pt idx="1518">
                  <c:v>40.075555480083871</c:v>
                </c:pt>
                <c:pt idx="1519">
                  <c:v>40.075555480083871</c:v>
                </c:pt>
                <c:pt idx="1520">
                  <c:v>40.075555480083871</c:v>
                </c:pt>
                <c:pt idx="1521">
                  <c:v>40.075555480083871</c:v>
                </c:pt>
                <c:pt idx="1522">
                  <c:v>40.075555480083871</c:v>
                </c:pt>
                <c:pt idx="1523">
                  <c:v>40.075555480083871</c:v>
                </c:pt>
                <c:pt idx="1524">
                  <c:v>40.075555480083871</c:v>
                </c:pt>
                <c:pt idx="1525">
                  <c:v>40.075555480083871</c:v>
                </c:pt>
                <c:pt idx="1526">
                  <c:v>40.075555480083871</c:v>
                </c:pt>
                <c:pt idx="1527">
                  <c:v>40.075555480083871</c:v>
                </c:pt>
                <c:pt idx="1528">
                  <c:v>40.075555480083871</c:v>
                </c:pt>
                <c:pt idx="1529">
                  <c:v>40.075555480083871</c:v>
                </c:pt>
                <c:pt idx="1530">
                  <c:v>40.075555480083871</c:v>
                </c:pt>
                <c:pt idx="1531">
                  <c:v>40.075555480083871</c:v>
                </c:pt>
                <c:pt idx="1532">
                  <c:v>40.075555480083871</c:v>
                </c:pt>
                <c:pt idx="1533">
                  <c:v>40.075555480083871</c:v>
                </c:pt>
                <c:pt idx="1534">
                  <c:v>40.075555480083871</c:v>
                </c:pt>
                <c:pt idx="1535">
                  <c:v>40.075555480083871</c:v>
                </c:pt>
                <c:pt idx="1536">
                  <c:v>40.075555480083871</c:v>
                </c:pt>
                <c:pt idx="1537">
                  <c:v>40.075555480083871</c:v>
                </c:pt>
                <c:pt idx="1538">
                  <c:v>40.075555480083871</c:v>
                </c:pt>
                <c:pt idx="1539">
                  <c:v>40.075555480083871</c:v>
                </c:pt>
                <c:pt idx="1540">
                  <c:v>40.075555480083871</c:v>
                </c:pt>
                <c:pt idx="1541">
                  <c:v>40.075555480083871</c:v>
                </c:pt>
                <c:pt idx="1542">
                  <c:v>40.075555480083871</c:v>
                </c:pt>
                <c:pt idx="1543">
                  <c:v>40.075555480083871</c:v>
                </c:pt>
                <c:pt idx="1544">
                  <c:v>40.075555480083871</c:v>
                </c:pt>
                <c:pt idx="1545">
                  <c:v>40.075555480083871</c:v>
                </c:pt>
                <c:pt idx="1546">
                  <c:v>40.075555480083871</c:v>
                </c:pt>
                <c:pt idx="1547">
                  <c:v>40.075555480083871</c:v>
                </c:pt>
                <c:pt idx="1548">
                  <c:v>40.075555480083871</c:v>
                </c:pt>
                <c:pt idx="1549">
                  <c:v>40.075555480083871</c:v>
                </c:pt>
                <c:pt idx="1550">
                  <c:v>40.075555480083871</c:v>
                </c:pt>
                <c:pt idx="1551">
                  <c:v>40.075555480083871</c:v>
                </c:pt>
                <c:pt idx="1552">
                  <c:v>40.075555480083871</c:v>
                </c:pt>
                <c:pt idx="1553">
                  <c:v>40.075555480083871</c:v>
                </c:pt>
                <c:pt idx="1554">
                  <c:v>40.075555480083871</c:v>
                </c:pt>
                <c:pt idx="1555">
                  <c:v>40.075555480083871</c:v>
                </c:pt>
                <c:pt idx="1556">
                  <c:v>40.075555480083871</c:v>
                </c:pt>
                <c:pt idx="1557">
                  <c:v>40.075555480083871</c:v>
                </c:pt>
                <c:pt idx="1558">
                  <c:v>40.075555480083871</c:v>
                </c:pt>
                <c:pt idx="1559">
                  <c:v>40.075555480083871</c:v>
                </c:pt>
                <c:pt idx="1560">
                  <c:v>40.075555480083871</c:v>
                </c:pt>
                <c:pt idx="1561">
                  <c:v>40.075555480083871</c:v>
                </c:pt>
                <c:pt idx="1562">
                  <c:v>40.075555480083871</c:v>
                </c:pt>
                <c:pt idx="1563">
                  <c:v>40.075555480083871</c:v>
                </c:pt>
                <c:pt idx="1564">
                  <c:v>40.075555480083871</c:v>
                </c:pt>
                <c:pt idx="1565">
                  <c:v>40.075555480083871</c:v>
                </c:pt>
                <c:pt idx="1566">
                  <c:v>40.075555480083871</c:v>
                </c:pt>
                <c:pt idx="1567">
                  <c:v>40.075555480083871</c:v>
                </c:pt>
                <c:pt idx="1568">
                  <c:v>40.075555480083871</c:v>
                </c:pt>
                <c:pt idx="1569">
                  <c:v>40.075555480083871</c:v>
                </c:pt>
                <c:pt idx="1570">
                  <c:v>40.075555480083871</c:v>
                </c:pt>
                <c:pt idx="1571">
                  <c:v>40.075555480083871</c:v>
                </c:pt>
                <c:pt idx="1572">
                  <c:v>40.075555480083871</c:v>
                </c:pt>
                <c:pt idx="1573">
                  <c:v>40.075555480083871</c:v>
                </c:pt>
                <c:pt idx="1574">
                  <c:v>40.075555480083871</c:v>
                </c:pt>
                <c:pt idx="1575">
                  <c:v>40.075555480083871</c:v>
                </c:pt>
                <c:pt idx="1576">
                  <c:v>40.075555480083871</c:v>
                </c:pt>
                <c:pt idx="1577">
                  <c:v>40.075555480083871</c:v>
                </c:pt>
                <c:pt idx="1578">
                  <c:v>40.075555480083871</c:v>
                </c:pt>
                <c:pt idx="1579">
                  <c:v>40.075555480083871</c:v>
                </c:pt>
                <c:pt idx="1580">
                  <c:v>40.075555480083871</c:v>
                </c:pt>
                <c:pt idx="1581">
                  <c:v>40.075555480083871</c:v>
                </c:pt>
                <c:pt idx="1582">
                  <c:v>40.075555480083871</c:v>
                </c:pt>
                <c:pt idx="1583">
                  <c:v>40.075555480083871</c:v>
                </c:pt>
                <c:pt idx="1584">
                  <c:v>40.075555480083871</c:v>
                </c:pt>
                <c:pt idx="1585">
                  <c:v>40.075555480083871</c:v>
                </c:pt>
                <c:pt idx="1586">
                  <c:v>40.075555480083871</c:v>
                </c:pt>
                <c:pt idx="1587">
                  <c:v>40.075555480083871</c:v>
                </c:pt>
                <c:pt idx="1588">
                  <c:v>40.075555480083871</c:v>
                </c:pt>
                <c:pt idx="1589">
                  <c:v>40.075555480083871</c:v>
                </c:pt>
                <c:pt idx="1590">
                  <c:v>40.075555480083871</c:v>
                </c:pt>
                <c:pt idx="1591">
                  <c:v>40.075555480083871</c:v>
                </c:pt>
                <c:pt idx="1592">
                  <c:v>40.075555480083871</c:v>
                </c:pt>
                <c:pt idx="1593">
                  <c:v>40.075555480083871</c:v>
                </c:pt>
                <c:pt idx="1594">
                  <c:v>40.075555480083871</c:v>
                </c:pt>
                <c:pt idx="1595">
                  <c:v>40.075555480083871</c:v>
                </c:pt>
                <c:pt idx="1596">
                  <c:v>40.075555480083871</c:v>
                </c:pt>
                <c:pt idx="1597">
                  <c:v>40.075555480083871</c:v>
                </c:pt>
                <c:pt idx="1598">
                  <c:v>40.075555480083871</c:v>
                </c:pt>
                <c:pt idx="1599">
                  <c:v>40.075555480083871</c:v>
                </c:pt>
                <c:pt idx="1600">
                  <c:v>40.075555480083871</c:v>
                </c:pt>
                <c:pt idx="1601">
                  <c:v>40.075555480083871</c:v>
                </c:pt>
                <c:pt idx="1602">
                  <c:v>40.075555480083871</c:v>
                </c:pt>
                <c:pt idx="1603">
                  <c:v>40.075555480083871</c:v>
                </c:pt>
                <c:pt idx="1604">
                  <c:v>40.075555480083871</c:v>
                </c:pt>
                <c:pt idx="1605">
                  <c:v>40.075555480083871</c:v>
                </c:pt>
                <c:pt idx="1606">
                  <c:v>40.075555480083871</c:v>
                </c:pt>
                <c:pt idx="1607">
                  <c:v>40.075555480083871</c:v>
                </c:pt>
                <c:pt idx="1608">
                  <c:v>40.075555480083871</c:v>
                </c:pt>
                <c:pt idx="1609">
                  <c:v>40.075555480083871</c:v>
                </c:pt>
                <c:pt idx="1610">
                  <c:v>40.075555480083871</c:v>
                </c:pt>
                <c:pt idx="1611">
                  <c:v>40.075555480083871</c:v>
                </c:pt>
                <c:pt idx="1612">
                  <c:v>40.075555480083871</c:v>
                </c:pt>
                <c:pt idx="1613">
                  <c:v>40.075555480083871</c:v>
                </c:pt>
                <c:pt idx="1614">
                  <c:v>40.075555480083871</c:v>
                </c:pt>
                <c:pt idx="1615">
                  <c:v>40.075555480083871</c:v>
                </c:pt>
                <c:pt idx="1616">
                  <c:v>40.075555480083871</c:v>
                </c:pt>
                <c:pt idx="1617">
                  <c:v>40.075555480083871</c:v>
                </c:pt>
                <c:pt idx="1618">
                  <c:v>40.075555480083871</c:v>
                </c:pt>
                <c:pt idx="1619">
                  <c:v>40.075555480083871</c:v>
                </c:pt>
                <c:pt idx="1620">
                  <c:v>40.075555480083871</c:v>
                </c:pt>
                <c:pt idx="1621">
                  <c:v>40.075555480083871</c:v>
                </c:pt>
                <c:pt idx="1622">
                  <c:v>40.075555480083871</c:v>
                </c:pt>
                <c:pt idx="1623">
                  <c:v>40.075555480083871</c:v>
                </c:pt>
                <c:pt idx="1624">
                  <c:v>40.075555480083871</c:v>
                </c:pt>
                <c:pt idx="1625">
                  <c:v>40.075555480083871</c:v>
                </c:pt>
                <c:pt idx="1626">
                  <c:v>40.075555480083871</c:v>
                </c:pt>
                <c:pt idx="1627">
                  <c:v>40.075555480083871</c:v>
                </c:pt>
                <c:pt idx="1628">
                  <c:v>40.075555480083871</c:v>
                </c:pt>
                <c:pt idx="1629">
                  <c:v>40.075555480083871</c:v>
                </c:pt>
                <c:pt idx="1630">
                  <c:v>40.075555480083871</c:v>
                </c:pt>
                <c:pt idx="1631">
                  <c:v>40.075555480083871</c:v>
                </c:pt>
                <c:pt idx="1632">
                  <c:v>40.075555480083871</c:v>
                </c:pt>
                <c:pt idx="1633">
                  <c:v>40.075555480083871</c:v>
                </c:pt>
                <c:pt idx="1634">
                  <c:v>40.075555480083871</c:v>
                </c:pt>
                <c:pt idx="1635">
                  <c:v>40.075555480083871</c:v>
                </c:pt>
                <c:pt idx="1636">
                  <c:v>40.075555480083871</c:v>
                </c:pt>
                <c:pt idx="1637">
                  <c:v>40.075555480083871</c:v>
                </c:pt>
                <c:pt idx="1638">
                  <c:v>40.075555480083871</c:v>
                </c:pt>
                <c:pt idx="1639">
                  <c:v>40.075555480083871</c:v>
                </c:pt>
                <c:pt idx="1640">
                  <c:v>40.075555480083871</c:v>
                </c:pt>
                <c:pt idx="1641">
                  <c:v>40.075555480083871</c:v>
                </c:pt>
                <c:pt idx="1642">
                  <c:v>40.075555480083871</c:v>
                </c:pt>
                <c:pt idx="1643">
                  <c:v>40.075555480083871</c:v>
                </c:pt>
                <c:pt idx="1644">
                  <c:v>40.075555480083871</c:v>
                </c:pt>
                <c:pt idx="1645">
                  <c:v>40.075555480083871</c:v>
                </c:pt>
                <c:pt idx="1646">
                  <c:v>40.075555480083871</c:v>
                </c:pt>
                <c:pt idx="1647">
                  <c:v>40.075555480083871</c:v>
                </c:pt>
                <c:pt idx="1648">
                  <c:v>40.075555480083871</c:v>
                </c:pt>
                <c:pt idx="1649">
                  <c:v>40.075555480083871</c:v>
                </c:pt>
                <c:pt idx="1650">
                  <c:v>40.075555480083871</c:v>
                </c:pt>
                <c:pt idx="1651">
                  <c:v>40.075555480083871</c:v>
                </c:pt>
                <c:pt idx="1652">
                  <c:v>40.075555480083871</c:v>
                </c:pt>
                <c:pt idx="1653">
                  <c:v>40.075555480083871</c:v>
                </c:pt>
                <c:pt idx="1654">
                  <c:v>40.075555480083871</c:v>
                </c:pt>
                <c:pt idx="1655">
                  <c:v>40.075555480083871</c:v>
                </c:pt>
                <c:pt idx="1656">
                  <c:v>40.075555480083871</c:v>
                </c:pt>
                <c:pt idx="1657">
                  <c:v>40.075555480083871</c:v>
                </c:pt>
                <c:pt idx="1658">
                  <c:v>40.075555480083871</c:v>
                </c:pt>
                <c:pt idx="1659">
                  <c:v>40.075555480083871</c:v>
                </c:pt>
                <c:pt idx="1660">
                  <c:v>40.075555480083871</c:v>
                </c:pt>
                <c:pt idx="1661">
                  <c:v>40.075555480083871</c:v>
                </c:pt>
                <c:pt idx="1662">
                  <c:v>40.075555480083871</c:v>
                </c:pt>
                <c:pt idx="1663">
                  <c:v>40.075555480083871</c:v>
                </c:pt>
                <c:pt idx="1664">
                  <c:v>40.075555480083871</c:v>
                </c:pt>
                <c:pt idx="1665">
                  <c:v>40.075555480083871</c:v>
                </c:pt>
                <c:pt idx="1666">
                  <c:v>40.075555480083871</c:v>
                </c:pt>
                <c:pt idx="1667">
                  <c:v>40.075555480083871</c:v>
                </c:pt>
                <c:pt idx="1668">
                  <c:v>40.075555480083871</c:v>
                </c:pt>
                <c:pt idx="1669">
                  <c:v>40.075555480083871</c:v>
                </c:pt>
                <c:pt idx="1670">
                  <c:v>40.075555480083871</c:v>
                </c:pt>
                <c:pt idx="1671">
                  <c:v>40.075555480083871</c:v>
                </c:pt>
                <c:pt idx="1672">
                  <c:v>40.075555480083871</c:v>
                </c:pt>
                <c:pt idx="1673">
                  <c:v>40.075555480083871</c:v>
                </c:pt>
                <c:pt idx="1674">
                  <c:v>40.075555480083871</c:v>
                </c:pt>
                <c:pt idx="1675">
                  <c:v>40.075555480083871</c:v>
                </c:pt>
                <c:pt idx="1676">
                  <c:v>40.075555480083871</c:v>
                </c:pt>
                <c:pt idx="1677">
                  <c:v>40.075555480083871</c:v>
                </c:pt>
                <c:pt idx="1678">
                  <c:v>40.075555480083871</c:v>
                </c:pt>
                <c:pt idx="1679">
                  <c:v>40.075555480083871</c:v>
                </c:pt>
                <c:pt idx="1680">
                  <c:v>40.075555480083871</c:v>
                </c:pt>
                <c:pt idx="1681">
                  <c:v>40.075555480083871</c:v>
                </c:pt>
                <c:pt idx="1682">
                  <c:v>40.075555480083871</c:v>
                </c:pt>
                <c:pt idx="1683">
                  <c:v>40.075555480083871</c:v>
                </c:pt>
                <c:pt idx="1684">
                  <c:v>40.075555480083871</c:v>
                </c:pt>
                <c:pt idx="1685">
                  <c:v>40.075555480083871</c:v>
                </c:pt>
                <c:pt idx="1686">
                  <c:v>40.075555480083871</c:v>
                </c:pt>
                <c:pt idx="1687">
                  <c:v>40.075555480083871</c:v>
                </c:pt>
                <c:pt idx="1688">
                  <c:v>40.075555480083871</c:v>
                </c:pt>
                <c:pt idx="1689">
                  <c:v>40.075555480083871</c:v>
                </c:pt>
                <c:pt idx="1690">
                  <c:v>40.075555480083871</c:v>
                </c:pt>
                <c:pt idx="1691">
                  <c:v>40.075555480083871</c:v>
                </c:pt>
                <c:pt idx="1692">
                  <c:v>40.075555480083871</c:v>
                </c:pt>
                <c:pt idx="1693">
                  <c:v>40.075555480083871</c:v>
                </c:pt>
                <c:pt idx="1694">
                  <c:v>40.075555480083871</c:v>
                </c:pt>
                <c:pt idx="1695">
                  <c:v>40.075555480083871</c:v>
                </c:pt>
                <c:pt idx="1696">
                  <c:v>40.075555480083871</c:v>
                </c:pt>
                <c:pt idx="1697">
                  <c:v>40.075555480083871</c:v>
                </c:pt>
                <c:pt idx="1698">
                  <c:v>40.075555480083871</c:v>
                </c:pt>
                <c:pt idx="1699">
                  <c:v>40.075555480083871</c:v>
                </c:pt>
                <c:pt idx="1700">
                  <c:v>40.075555480083871</c:v>
                </c:pt>
                <c:pt idx="1701">
                  <c:v>40.075555480083871</c:v>
                </c:pt>
                <c:pt idx="1702">
                  <c:v>40.075555480083871</c:v>
                </c:pt>
                <c:pt idx="1703">
                  <c:v>40.075555480083871</c:v>
                </c:pt>
                <c:pt idx="1704">
                  <c:v>40.075555480083871</c:v>
                </c:pt>
                <c:pt idx="1705">
                  <c:v>40.075555480083871</c:v>
                </c:pt>
                <c:pt idx="1706">
                  <c:v>40.075555480083871</c:v>
                </c:pt>
                <c:pt idx="1707">
                  <c:v>40.075555480083871</c:v>
                </c:pt>
                <c:pt idx="1708">
                  <c:v>40.075555480083871</c:v>
                </c:pt>
                <c:pt idx="1709">
                  <c:v>40.075555480083871</c:v>
                </c:pt>
                <c:pt idx="1710">
                  <c:v>40.075555480083871</c:v>
                </c:pt>
                <c:pt idx="1711">
                  <c:v>40.075555480083871</c:v>
                </c:pt>
                <c:pt idx="1712">
                  <c:v>40.075555480083871</c:v>
                </c:pt>
                <c:pt idx="1713">
                  <c:v>40.075555480083871</c:v>
                </c:pt>
                <c:pt idx="1714">
                  <c:v>40.075555480083871</c:v>
                </c:pt>
                <c:pt idx="1715">
                  <c:v>40.075555480083871</c:v>
                </c:pt>
                <c:pt idx="1716">
                  <c:v>40.075555480083871</c:v>
                </c:pt>
                <c:pt idx="1717">
                  <c:v>40.075555480083871</c:v>
                </c:pt>
                <c:pt idx="1718">
                  <c:v>40.075555480083871</c:v>
                </c:pt>
                <c:pt idx="1719">
                  <c:v>40.075555480083871</c:v>
                </c:pt>
                <c:pt idx="1720">
                  <c:v>40.075555480083871</c:v>
                </c:pt>
                <c:pt idx="1721">
                  <c:v>40.075555480083871</c:v>
                </c:pt>
                <c:pt idx="1722">
                  <c:v>40.075555480083871</c:v>
                </c:pt>
                <c:pt idx="1723">
                  <c:v>40.075555480083871</c:v>
                </c:pt>
                <c:pt idx="1724">
                  <c:v>40.075555480083871</c:v>
                </c:pt>
                <c:pt idx="1725">
                  <c:v>40.075555480083871</c:v>
                </c:pt>
                <c:pt idx="1726">
                  <c:v>40.075555480083871</c:v>
                </c:pt>
                <c:pt idx="1727">
                  <c:v>40.075555480083871</c:v>
                </c:pt>
                <c:pt idx="1728">
                  <c:v>40.075555480083871</c:v>
                </c:pt>
                <c:pt idx="1729">
                  <c:v>40.075555480083871</c:v>
                </c:pt>
                <c:pt idx="1730">
                  <c:v>40.075555480083871</c:v>
                </c:pt>
                <c:pt idx="1731">
                  <c:v>40.075555480083871</c:v>
                </c:pt>
                <c:pt idx="1732">
                  <c:v>40.075555480083871</c:v>
                </c:pt>
                <c:pt idx="1733">
                  <c:v>40.075555480083871</c:v>
                </c:pt>
                <c:pt idx="1734">
                  <c:v>40.075555480083871</c:v>
                </c:pt>
                <c:pt idx="1735">
                  <c:v>40.075555480083871</c:v>
                </c:pt>
                <c:pt idx="1736">
                  <c:v>40.075555480083871</c:v>
                </c:pt>
                <c:pt idx="1737">
                  <c:v>40.075555480083871</c:v>
                </c:pt>
                <c:pt idx="1738">
                  <c:v>40.075555480083871</c:v>
                </c:pt>
                <c:pt idx="1739">
                  <c:v>40.075555480083871</c:v>
                </c:pt>
                <c:pt idx="1740">
                  <c:v>40.075555480083871</c:v>
                </c:pt>
                <c:pt idx="1741">
                  <c:v>40.075555480083871</c:v>
                </c:pt>
                <c:pt idx="1742">
                  <c:v>40.075555480083871</c:v>
                </c:pt>
                <c:pt idx="1743">
                  <c:v>40.075555480083871</c:v>
                </c:pt>
                <c:pt idx="1744">
                  <c:v>40.075555480083871</c:v>
                </c:pt>
                <c:pt idx="1745">
                  <c:v>40.075555480083871</c:v>
                </c:pt>
                <c:pt idx="1746">
                  <c:v>40.075555480083871</c:v>
                </c:pt>
                <c:pt idx="1747">
                  <c:v>40.075555480083871</c:v>
                </c:pt>
                <c:pt idx="1748">
                  <c:v>40.075555480083871</c:v>
                </c:pt>
                <c:pt idx="1749">
                  <c:v>40.075555480083871</c:v>
                </c:pt>
                <c:pt idx="1750">
                  <c:v>40.075555480083871</c:v>
                </c:pt>
                <c:pt idx="1751">
                  <c:v>40.075555480083871</c:v>
                </c:pt>
                <c:pt idx="1752">
                  <c:v>40.075555480083871</c:v>
                </c:pt>
                <c:pt idx="1753">
                  <c:v>40.075555480083871</c:v>
                </c:pt>
                <c:pt idx="1754">
                  <c:v>40.075555480083871</c:v>
                </c:pt>
                <c:pt idx="1755">
                  <c:v>40.075555480083871</c:v>
                </c:pt>
                <c:pt idx="1756">
                  <c:v>40.075555480083871</c:v>
                </c:pt>
                <c:pt idx="1757">
                  <c:v>40.075555480083871</c:v>
                </c:pt>
                <c:pt idx="1758">
                  <c:v>40.075555480083871</c:v>
                </c:pt>
                <c:pt idx="1759">
                  <c:v>40.075555480083871</c:v>
                </c:pt>
                <c:pt idx="1760">
                  <c:v>40.075555480083871</c:v>
                </c:pt>
                <c:pt idx="1761">
                  <c:v>40.075555480083871</c:v>
                </c:pt>
                <c:pt idx="1762">
                  <c:v>40.075555480083871</c:v>
                </c:pt>
                <c:pt idx="1763">
                  <c:v>40.075555480083871</c:v>
                </c:pt>
                <c:pt idx="1764">
                  <c:v>40.075555480083871</c:v>
                </c:pt>
                <c:pt idx="1765">
                  <c:v>40.075555480083871</c:v>
                </c:pt>
                <c:pt idx="1766">
                  <c:v>40.075555480083871</c:v>
                </c:pt>
                <c:pt idx="1767">
                  <c:v>40.075555480083871</c:v>
                </c:pt>
                <c:pt idx="1768">
                  <c:v>40.075555480083871</c:v>
                </c:pt>
                <c:pt idx="1769">
                  <c:v>40.075555480083871</c:v>
                </c:pt>
                <c:pt idx="1770">
                  <c:v>40.075555480083871</c:v>
                </c:pt>
                <c:pt idx="1771">
                  <c:v>40.075555480083871</c:v>
                </c:pt>
                <c:pt idx="1772">
                  <c:v>40.075555480083871</c:v>
                </c:pt>
                <c:pt idx="1773">
                  <c:v>40.075555480083871</c:v>
                </c:pt>
                <c:pt idx="1774">
                  <c:v>40.075555480083871</c:v>
                </c:pt>
                <c:pt idx="1775">
                  <c:v>40.075555480083871</c:v>
                </c:pt>
                <c:pt idx="1776">
                  <c:v>40.075555480083871</c:v>
                </c:pt>
                <c:pt idx="1777">
                  <c:v>40.075555480083871</c:v>
                </c:pt>
                <c:pt idx="1778">
                  <c:v>40.075555480083871</c:v>
                </c:pt>
                <c:pt idx="1779">
                  <c:v>40.075555480083871</c:v>
                </c:pt>
                <c:pt idx="1780">
                  <c:v>40.075555480083871</c:v>
                </c:pt>
                <c:pt idx="1781">
                  <c:v>40.075555480083871</c:v>
                </c:pt>
                <c:pt idx="1782">
                  <c:v>40.075555480083871</c:v>
                </c:pt>
                <c:pt idx="1783">
                  <c:v>40.075555480083871</c:v>
                </c:pt>
                <c:pt idx="1784">
                  <c:v>40.075555480083871</c:v>
                </c:pt>
                <c:pt idx="1785">
                  <c:v>40.075555480083871</c:v>
                </c:pt>
                <c:pt idx="1786">
                  <c:v>40.075555480083871</c:v>
                </c:pt>
                <c:pt idx="1787">
                  <c:v>40.075555480083871</c:v>
                </c:pt>
                <c:pt idx="1788">
                  <c:v>40.075555480083871</c:v>
                </c:pt>
                <c:pt idx="1789">
                  <c:v>40.075555480083871</c:v>
                </c:pt>
                <c:pt idx="1790">
                  <c:v>40.075555480083871</c:v>
                </c:pt>
                <c:pt idx="1791">
                  <c:v>40.075555480083871</c:v>
                </c:pt>
                <c:pt idx="1792">
                  <c:v>40.075555480083871</c:v>
                </c:pt>
                <c:pt idx="1793">
                  <c:v>40.075555480083871</c:v>
                </c:pt>
                <c:pt idx="1794">
                  <c:v>40.075555480083871</c:v>
                </c:pt>
                <c:pt idx="1795">
                  <c:v>40.075555480083871</c:v>
                </c:pt>
                <c:pt idx="1796">
                  <c:v>40.075555480083871</c:v>
                </c:pt>
                <c:pt idx="1797">
                  <c:v>40.075555480083871</c:v>
                </c:pt>
                <c:pt idx="1798">
                  <c:v>40.075555480083871</c:v>
                </c:pt>
                <c:pt idx="1799">
                  <c:v>40.075555480083871</c:v>
                </c:pt>
                <c:pt idx="1800">
                  <c:v>40.075555480083871</c:v>
                </c:pt>
                <c:pt idx="1801">
                  <c:v>40.075555480083871</c:v>
                </c:pt>
                <c:pt idx="1802">
                  <c:v>40.075555480083871</c:v>
                </c:pt>
                <c:pt idx="1803">
                  <c:v>40.075555480083871</c:v>
                </c:pt>
                <c:pt idx="1804">
                  <c:v>40.075555480083871</c:v>
                </c:pt>
                <c:pt idx="1805">
                  <c:v>40.075555480083871</c:v>
                </c:pt>
                <c:pt idx="1806">
                  <c:v>40.075555480083871</c:v>
                </c:pt>
                <c:pt idx="1807">
                  <c:v>40.075555480083871</c:v>
                </c:pt>
                <c:pt idx="1808">
                  <c:v>40.075555480083871</c:v>
                </c:pt>
                <c:pt idx="1809">
                  <c:v>40.075555480083871</c:v>
                </c:pt>
                <c:pt idx="1810">
                  <c:v>40.075555480083871</c:v>
                </c:pt>
                <c:pt idx="1811">
                  <c:v>40.075555480083871</c:v>
                </c:pt>
                <c:pt idx="1812">
                  <c:v>40.075555480083871</c:v>
                </c:pt>
                <c:pt idx="1813">
                  <c:v>40.075555480083871</c:v>
                </c:pt>
                <c:pt idx="1814">
                  <c:v>40.075555480083871</c:v>
                </c:pt>
                <c:pt idx="1815">
                  <c:v>40.075555480083871</c:v>
                </c:pt>
                <c:pt idx="1816">
                  <c:v>40.075555480083871</c:v>
                </c:pt>
                <c:pt idx="1817">
                  <c:v>40.075555480083871</c:v>
                </c:pt>
                <c:pt idx="1818">
                  <c:v>40.075555480083871</c:v>
                </c:pt>
                <c:pt idx="1819">
                  <c:v>40.075555480083871</c:v>
                </c:pt>
                <c:pt idx="1820">
                  <c:v>40.075555480083871</c:v>
                </c:pt>
                <c:pt idx="1821">
                  <c:v>40.075555480083871</c:v>
                </c:pt>
                <c:pt idx="1822">
                  <c:v>40.075555480083871</c:v>
                </c:pt>
                <c:pt idx="1823">
                  <c:v>40.075555480083871</c:v>
                </c:pt>
                <c:pt idx="1824">
                  <c:v>40.075555480083871</c:v>
                </c:pt>
                <c:pt idx="1825">
                  <c:v>40.075555480083871</c:v>
                </c:pt>
                <c:pt idx="1826">
                  <c:v>40.075555480083871</c:v>
                </c:pt>
                <c:pt idx="1827">
                  <c:v>40.075555480083871</c:v>
                </c:pt>
                <c:pt idx="1828">
                  <c:v>40.075555480083871</c:v>
                </c:pt>
                <c:pt idx="1829">
                  <c:v>40.075555480083871</c:v>
                </c:pt>
                <c:pt idx="1830">
                  <c:v>40.075555480083871</c:v>
                </c:pt>
                <c:pt idx="1831">
                  <c:v>40.075555480083871</c:v>
                </c:pt>
                <c:pt idx="1832">
                  <c:v>40.075555480083871</c:v>
                </c:pt>
                <c:pt idx="1833">
                  <c:v>40.075555480083871</c:v>
                </c:pt>
                <c:pt idx="1834">
                  <c:v>40.075555480083871</c:v>
                </c:pt>
                <c:pt idx="1835">
                  <c:v>40.075555480083871</c:v>
                </c:pt>
                <c:pt idx="1836">
                  <c:v>40.075555480083871</c:v>
                </c:pt>
                <c:pt idx="1837">
                  <c:v>40.075555480083871</c:v>
                </c:pt>
                <c:pt idx="1838">
                  <c:v>40.075555480083871</c:v>
                </c:pt>
                <c:pt idx="1839">
                  <c:v>40.075555480083871</c:v>
                </c:pt>
                <c:pt idx="1840">
                  <c:v>40.075555480083871</c:v>
                </c:pt>
                <c:pt idx="1841">
                  <c:v>40.075555480083871</c:v>
                </c:pt>
                <c:pt idx="1842">
                  <c:v>40.075555480083871</c:v>
                </c:pt>
                <c:pt idx="1843">
                  <c:v>40.075555480083871</c:v>
                </c:pt>
                <c:pt idx="1844">
                  <c:v>40.075555480083871</c:v>
                </c:pt>
                <c:pt idx="1845">
                  <c:v>40.075555480083871</c:v>
                </c:pt>
                <c:pt idx="1846">
                  <c:v>40.075555480083871</c:v>
                </c:pt>
                <c:pt idx="1847">
                  <c:v>40.075555480083871</c:v>
                </c:pt>
                <c:pt idx="1848">
                  <c:v>40.075555480083871</c:v>
                </c:pt>
                <c:pt idx="1849">
                  <c:v>40.075555480083871</c:v>
                </c:pt>
                <c:pt idx="1850">
                  <c:v>40.075555480083871</c:v>
                </c:pt>
                <c:pt idx="1851">
                  <c:v>40.075555480083871</c:v>
                </c:pt>
                <c:pt idx="1852">
                  <c:v>40.075555480083871</c:v>
                </c:pt>
                <c:pt idx="1853">
                  <c:v>40.075555480083871</c:v>
                </c:pt>
                <c:pt idx="1854">
                  <c:v>40.075555480083871</c:v>
                </c:pt>
                <c:pt idx="1855">
                  <c:v>40.075555480083871</c:v>
                </c:pt>
                <c:pt idx="1856">
                  <c:v>40.075555480083871</c:v>
                </c:pt>
                <c:pt idx="1857">
                  <c:v>40.075555480083871</c:v>
                </c:pt>
                <c:pt idx="1858">
                  <c:v>40.075555480083871</c:v>
                </c:pt>
                <c:pt idx="1859">
                  <c:v>40.075555480083871</c:v>
                </c:pt>
                <c:pt idx="1860">
                  <c:v>40.075555480083871</c:v>
                </c:pt>
                <c:pt idx="1861">
                  <c:v>40.075555480083871</c:v>
                </c:pt>
                <c:pt idx="1862">
                  <c:v>40.075555480083871</c:v>
                </c:pt>
                <c:pt idx="1863">
                  <c:v>40.075555480083871</c:v>
                </c:pt>
                <c:pt idx="1864">
                  <c:v>40.075555480083871</c:v>
                </c:pt>
                <c:pt idx="1865">
                  <c:v>40.075555480083871</c:v>
                </c:pt>
                <c:pt idx="1866">
                  <c:v>40.075555480083871</c:v>
                </c:pt>
                <c:pt idx="1867">
                  <c:v>40.075555480083871</c:v>
                </c:pt>
                <c:pt idx="1868">
                  <c:v>40.075555480083871</c:v>
                </c:pt>
                <c:pt idx="1869">
                  <c:v>40.075555480083871</c:v>
                </c:pt>
                <c:pt idx="1870">
                  <c:v>40.075555480083871</c:v>
                </c:pt>
                <c:pt idx="1871">
                  <c:v>40.075555480083871</c:v>
                </c:pt>
                <c:pt idx="1872">
                  <c:v>40.075555480083871</c:v>
                </c:pt>
                <c:pt idx="1873">
                  <c:v>40.075555480083871</c:v>
                </c:pt>
                <c:pt idx="1874">
                  <c:v>40.075555480083871</c:v>
                </c:pt>
                <c:pt idx="1875">
                  <c:v>40.075555480083871</c:v>
                </c:pt>
                <c:pt idx="1876">
                  <c:v>40.075555480083871</c:v>
                </c:pt>
                <c:pt idx="1877">
                  <c:v>40.075555480083871</c:v>
                </c:pt>
                <c:pt idx="1878">
                  <c:v>40.075555480083871</c:v>
                </c:pt>
                <c:pt idx="1879">
                  <c:v>40.075555480083871</c:v>
                </c:pt>
                <c:pt idx="1880">
                  <c:v>40.075555480083871</c:v>
                </c:pt>
                <c:pt idx="1881">
                  <c:v>40.075555480083871</c:v>
                </c:pt>
                <c:pt idx="1882">
                  <c:v>40.075555480083871</c:v>
                </c:pt>
                <c:pt idx="1883">
                  <c:v>40.075555480083871</c:v>
                </c:pt>
                <c:pt idx="1884">
                  <c:v>40.075555480083871</c:v>
                </c:pt>
                <c:pt idx="1885">
                  <c:v>40.075555480083871</c:v>
                </c:pt>
                <c:pt idx="1886">
                  <c:v>40.075555480083871</c:v>
                </c:pt>
                <c:pt idx="1887">
                  <c:v>40.075555480083871</c:v>
                </c:pt>
                <c:pt idx="1888">
                  <c:v>40.075555480083871</c:v>
                </c:pt>
                <c:pt idx="1889">
                  <c:v>40.075555480083871</c:v>
                </c:pt>
                <c:pt idx="1890">
                  <c:v>40.075555480083871</c:v>
                </c:pt>
                <c:pt idx="1891">
                  <c:v>40.075555480083871</c:v>
                </c:pt>
                <c:pt idx="1892">
                  <c:v>40.075555480083871</c:v>
                </c:pt>
                <c:pt idx="1893">
                  <c:v>40.075555480083871</c:v>
                </c:pt>
                <c:pt idx="1894">
                  <c:v>40.075555480083871</c:v>
                </c:pt>
                <c:pt idx="1895">
                  <c:v>40.075555480083871</c:v>
                </c:pt>
                <c:pt idx="1896">
                  <c:v>40.075555480083871</c:v>
                </c:pt>
                <c:pt idx="1897">
                  <c:v>40.075555480083871</c:v>
                </c:pt>
                <c:pt idx="1898">
                  <c:v>40.075555480083871</c:v>
                </c:pt>
                <c:pt idx="1899">
                  <c:v>40.075555480083871</c:v>
                </c:pt>
                <c:pt idx="1900">
                  <c:v>40.075555480083871</c:v>
                </c:pt>
                <c:pt idx="1901">
                  <c:v>40.075555480083871</c:v>
                </c:pt>
                <c:pt idx="1902">
                  <c:v>40.075555480083871</c:v>
                </c:pt>
                <c:pt idx="1903">
                  <c:v>40.075555480083871</c:v>
                </c:pt>
                <c:pt idx="1904">
                  <c:v>40.075555480083871</c:v>
                </c:pt>
                <c:pt idx="1905">
                  <c:v>40.075555480083871</c:v>
                </c:pt>
                <c:pt idx="1906">
                  <c:v>40.075555480083871</c:v>
                </c:pt>
                <c:pt idx="1907">
                  <c:v>40.075555480083871</c:v>
                </c:pt>
                <c:pt idx="1908">
                  <c:v>40.075555480083871</c:v>
                </c:pt>
                <c:pt idx="1909">
                  <c:v>40.075555480083871</c:v>
                </c:pt>
                <c:pt idx="1910">
                  <c:v>40.075555480083871</c:v>
                </c:pt>
                <c:pt idx="1911">
                  <c:v>40.075555480083871</c:v>
                </c:pt>
                <c:pt idx="1912">
                  <c:v>40.075555480083871</c:v>
                </c:pt>
                <c:pt idx="1913">
                  <c:v>40.075555480083871</c:v>
                </c:pt>
                <c:pt idx="1914">
                  <c:v>40.075555480083871</c:v>
                </c:pt>
                <c:pt idx="1915">
                  <c:v>40.075555480083871</c:v>
                </c:pt>
                <c:pt idx="1916">
                  <c:v>40.075555480083871</c:v>
                </c:pt>
                <c:pt idx="1917">
                  <c:v>40.075555480083871</c:v>
                </c:pt>
                <c:pt idx="1918">
                  <c:v>40.075555480083871</c:v>
                </c:pt>
                <c:pt idx="1919">
                  <c:v>40.075555480083871</c:v>
                </c:pt>
                <c:pt idx="1920">
                  <c:v>40.075555480083871</c:v>
                </c:pt>
                <c:pt idx="1921">
                  <c:v>40.075555480083871</c:v>
                </c:pt>
                <c:pt idx="1922">
                  <c:v>40.075555480083871</c:v>
                </c:pt>
                <c:pt idx="1923">
                  <c:v>40.075555480083871</c:v>
                </c:pt>
                <c:pt idx="1924">
                  <c:v>40.075555480083871</c:v>
                </c:pt>
                <c:pt idx="1925">
                  <c:v>40.075555480083871</c:v>
                </c:pt>
                <c:pt idx="1926">
                  <c:v>40.075555480083871</c:v>
                </c:pt>
                <c:pt idx="1927">
                  <c:v>40.075555480083871</c:v>
                </c:pt>
                <c:pt idx="1928">
                  <c:v>40.075555480083871</c:v>
                </c:pt>
                <c:pt idx="1929">
                  <c:v>40.075555480083871</c:v>
                </c:pt>
                <c:pt idx="1930">
                  <c:v>40.075555480083871</c:v>
                </c:pt>
                <c:pt idx="1931">
                  <c:v>40.075555480083871</c:v>
                </c:pt>
                <c:pt idx="1932">
                  <c:v>40.075555480083871</c:v>
                </c:pt>
                <c:pt idx="1933">
                  <c:v>40.075555480083871</c:v>
                </c:pt>
                <c:pt idx="1934">
                  <c:v>40.075555480083871</c:v>
                </c:pt>
                <c:pt idx="1935">
                  <c:v>40.075555480083871</c:v>
                </c:pt>
                <c:pt idx="1936">
                  <c:v>40.075555480083871</c:v>
                </c:pt>
                <c:pt idx="1937">
                  <c:v>40.075555480083871</c:v>
                </c:pt>
                <c:pt idx="1938">
                  <c:v>40.075555480083871</c:v>
                </c:pt>
                <c:pt idx="1939">
                  <c:v>40.075555480083871</c:v>
                </c:pt>
                <c:pt idx="1940">
                  <c:v>40.075555480083871</c:v>
                </c:pt>
                <c:pt idx="1941">
                  <c:v>40.075555480083871</c:v>
                </c:pt>
                <c:pt idx="1942">
                  <c:v>40.075555480083871</c:v>
                </c:pt>
                <c:pt idx="1943">
                  <c:v>40.075555480083871</c:v>
                </c:pt>
                <c:pt idx="1944">
                  <c:v>40.075555480083871</c:v>
                </c:pt>
                <c:pt idx="1945">
                  <c:v>40.075555480083871</c:v>
                </c:pt>
                <c:pt idx="1946">
                  <c:v>40.075555480083871</c:v>
                </c:pt>
                <c:pt idx="1947">
                  <c:v>40.075555480083871</c:v>
                </c:pt>
                <c:pt idx="1948">
                  <c:v>40.075555480083871</c:v>
                </c:pt>
                <c:pt idx="1949">
                  <c:v>40.075555480083871</c:v>
                </c:pt>
                <c:pt idx="1950">
                  <c:v>40.075555480083871</c:v>
                </c:pt>
                <c:pt idx="1951">
                  <c:v>40.075555480083871</c:v>
                </c:pt>
                <c:pt idx="1952">
                  <c:v>40.075555480083871</c:v>
                </c:pt>
                <c:pt idx="1953">
                  <c:v>40.075555480083871</c:v>
                </c:pt>
                <c:pt idx="1954">
                  <c:v>40.075555480083871</c:v>
                </c:pt>
                <c:pt idx="1955">
                  <c:v>40.075555480083871</c:v>
                </c:pt>
                <c:pt idx="1956">
                  <c:v>40.075555480083871</c:v>
                </c:pt>
                <c:pt idx="1957">
                  <c:v>40.075555480083871</c:v>
                </c:pt>
                <c:pt idx="1958">
                  <c:v>40.075555480083871</c:v>
                </c:pt>
                <c:pt idx="1959">
                  <c:v>40.075555480083871</c:v>
                </c:pt>
                <c:pt idx="1960">
                  <c:v>40.075555480083871</c:v>
                </c:pt>
                <c:pt idx="1961">
                  <c:v>40.075555480083871</c:v>
                </c:pt>
                <c:pt idx="1962">
                  <c:v>40.075555480083871</c:v>
                </c:pt>
                <c:pt idx="1963">
                  <c:v>40.075555480083871</c:v>
                </c:pt>
                <c:pt idx="1964">
                  <c:v>40.075555480083871</c:v>
                </c:pt>
                <c:pt idx="1965">
                  <c:v>40.075555480083871</c:v>
                </c:pt>
                <c:pt idx="1966">
                  <c:v>40.075555480083871</c:v>
                </c:pt>
                <c:pt idx="1967">
                  <c:v>40.075555480083871</c:v>
                </c:pt>
                <c:pt idx="1968">
                  <c:v>40.075555480083871</c:v>
                </c:pt>
                <c:pt idx="1969">
                  <c:v>40.075555480083871</c:v>
                </c:pt>
                <c:pt idx="1970">
                  <c:v>40.075555480083871</c:v>
                </c:pt>
                <c:pt idx="1971">
                  <c:v>40.075555480083871</c:v>
                </c:pt>
                <c:pt idx="1972">
                  <c:v>40.075555480083871</c:v>
                </c:pt>
                <c:pt idx="1973">
                  <c:v>40.075555480083871</c:v>
                </c:pt>
                <c:pt idx="1974">
                  <c:v>40.075555480083871</c:v>
                </c:pt>
                <c:pt idx="1975">
                  <c:v>40.075555480083871</c:v>
                </c:pt>
                <c:pt idx="1976">
                  <c:v>40.075555480083871</c:v>
                </c:pt>
                <c:pt idx="1977">
                  <c:v>40.075555480083871</c:v>
                </c:pt>
                <c:pt idx="1978">
                  <c:v>40.075555480083871</c:v>
                </c:pt>
                <c:pt idx="1979">
                  <c:v>40.075555480083871</c:v>
                </c:pt>
                <c:pt idx="1980">
                  <c:v>40.075555480083871</c:v>
                </c:pt>
                <c:pt idx="1981">
                  <c:v>40.075555480083871</c:v>
                </c:pt>
                <c:pt idx="1982">
                  <c:v>40.075555480083871</c:v>
                </c:pt>
                <c:pt idx="1983">
                  <c:v>40.075555480083871</c:v>
                </c:pt>
                <c:pt idx="1984">
                  <c:v>40.075555480083871</c:v>
                </c:pt>
                <c:pt idx="1985">
                  <c:v>40.075555480083871</c:v>
                </c:pt>
                <c:pt idx="1986">
                  <c:v>40.075555480083871</c:v>
                </c:pt>
                <c:pt idx="1987">
                  <c:v>40.075555480083871</c:v>
                </c:pt>
                <c:pt idx="1988">
                  <c:v>40.075555480083871</c:v>
                </c:pt>
                <c:pt idx="1989">
                  <c:v>40.075555480083871</c:v>
                </c:pt>
                <c:pt idx="1990">
                  <c:v>40.075555480083871</c:v>
                </c:pt>
                <c:pt idx="1991">
                  <c:v>40.075555480083871</c:v>
                </c:pt>
                <c:pt idx="1992">
                  <c:v>40.075555480083871</c:v>
                </c:pt>
                <c:pt idx="1993">
                  <c:v>40.075555480083871</c:v>
                </c:pt>
                <c:pt idx="1994">
                  <c:v>40.075555480083871</c:v>
                </c:pt>
                <c:pt idx="1995">
                  <c:v>40.075555480083871</c:v>
                </c:pt>
                <c:pt idx="1996">
                  <c:v>40.075555480083871</c:v>
                </c:pt>
                <c:pt idx="1997">
                  <c:v>40.075555480083871</c:v>
                </c:pt>
                <c:pt idx="1998">
                  <c:v>40.075555480083871</c:v>
                </c:pt>
                <c:pt idx="1999">
                  <c:v>40.075555480083871</c:v>
                </c:pt>
                <c:pt idx="2000">
                  <c:v>40.075555480083871</c:v>
                </c:pt>
                <c:pt idx="2001">
                  <c:v>40.075555480083871</c:v>
                </c:pt>
                <c:pt idx="2002">
                  <c:v>40.075555480083871</c:v>
                </c:pt>
                <c:pt idx="2003">
                  <c:v>40.075555480083871</c:v>
                </c:pt>
                <c:pt idx="2004">
                  <c:v>40.075555480083871</c:v>
                </c:pt>
                <c:pt idx="2005">
                  <c:v>40.075555480083871</c:v>
                </c:pt>
                <c:pt idx="2006">
                  <c:v>40.075555480083871</c:v>
                </c:pt>
                <c:pt idx="2007">
                  <c:v>40.075555480083871</c:v>
                </c:pt>
                <c:pt idx="2008">
                  <c:v>40.075555480083871</c:v>
                </c:pt>
                <c:pt idx="2009">
                  <c:v>40.075555480083871</c:v>
                </c:pt>
                <c:pt idx="2010">
                  <c:v>40.075555480083871</c:v>
                </c:pt>
                <c:pt idx="2011">
                  <c:v>40.075555480083871</c:v>
                </c:pt>
                <c:pt idx="2012">
                  <c:v>40.075555480083871</c:v>
                </c:pt>
                <c:pt idx="2013">
                  <c:v>40.075555480083871</c:v>
                </c:pt>
                <c:pt idx="2014">
                  <c:v>40.075555480083871</c:v>
                </c:pt>
                <c:pt idx="2015">
                  <c:v>40.075555480083871</c:v>
                </c:pt>
                <c:pt idx="2016">
                  <c:v>40.075555480083871</c:v>
                </c:pt>
                <c:pt idx="2017">
                  <c:v>40.075555480083871</c:v>
                </c:pt>
                <c:pt idx="2018">
                  <c:v>40.075555480083871</c:v>
                </c:pt>
                <c:pt idx="2019">
                  <c:v>40.075555480083871</c:v>
                </c:pt>
                <c:pt idx="2020">
                  <c:v>40.075555480083871</c:v>
                </c:pt>
                <c:pt idx="2021">
                  <c:v>40.075555480083871</c:v>
                </c:pt>
                <c:pt idx="2022">
                  <c:v>40.075555480083871</c:v>
                </c:pt>
                <c:pt idx="2023">
                  <c:v>40.075555480083871</c:v>
                </c:pt>
                <c:pt idx="2024">
                  <c:v>40.075555480083871</c:v>
                </c:pt>
                <c:pt idx="2025">
                  <c:v>40.075555480083871</c:v>
                </c:pt>
                <c:pt idx="2026">
                  <c:v>40.075555480083871</c:v>
                </c:pt>
                <c:pt idx="2027">
                  <c:v>40.075555480083871</c:v>
                </c:pt>
                <c:pt idx="2028">
                  <c:v>40.075555480083871</c:v>
                </c:pt>
                <c:pt idx="2029">
                  <c:v>40.075555480083871</c:v>
                </c:pt>
                <c:pt idx="2030">
                  <c:v>40.075555480083871</c:v>
                </c:pt>
                <c:pt idx="2031">
                  <c:v>40.075555480083871</c:v>
                </c:pt>
                <c:pt idx="2032">
                  <c:v>40.075555480083871</c:v>
                </c:pt>
                <c:pt idx="2033">
                  <c:v>40.075555480083871</c:v>
                </c:pt>
                <c:pt idx="2034">
                  <c:v>40.075555480083871</c:v>
                </c:pt>
                <c:pt idx="2035">
                  <c:v>40.075555480083871</c:v>
                </c:pt>
                <c:pt idx="2036">
                  <c:v>40.075555480083871</c:v>
                </c:pt>
                <c:pt idx="2037">
                  <c:v>40.075555480083871</c:v>
                </c:pt>
                <c:pt idx="2038">
                  <c:v>40.075555480083871</c:v>
                </c:pt>
                <c:pt idx="2039">
                  <c:v>40.075555480083871</c:v>
                </c:pt>
                <c:pt idx="2040">
                  <c:v>40.075555480083871</c:v>
                </c:pt>
                <c:pt idx="2041">
                  <c:v>40.075555480083871</c:v>
                </c:pt>
                <c:pt idx="2042">
                  <c:v>40.075555480083871</c:v>
                </c:pt>
                <c:pt idx="2043">
                  <c:v>40.075555480083871</c:v>
                </c:pt>
                <c:pt idx="2044">
                  <c:v>40.075555480083871</c:v>
                </c:pt>
                <c:pt idx="2045">
                  <c:v>40.075555480083871</c:v>
                </c:pt>
                <c:pt idx="2046">
                  <c:v>40.075555480083871</c:v>
                </c:pt>
                <c:pt idx="2047">
                  <c:v>40.075555480083871</c:v>
                </c:pt>
                <c:pt idx="2048">
                  <c:v>40.075555480083871</c:v>
                </c:pt>
                <c:pt idx="2049">
                  <c:v>40.075555480083871</c:v>
                </c:pt>
                <c:pt idx="2050">
                  <c:v>40.075555480083871</c:v>
                </c:pt>
                <c:pt idx="2051">
                  <c:v>40.075555480083871</c:v>
                </c:pt>
                <c:pt idx="2052">
                  <c:v>40.075555480083871</c:v>
                </c:pt>
                <c:pt idx="2053">
                  <c:v>40.075555480083871</c:v>
                </c:pt>
                <c:pt idx="2054">
                  <c:v>40.075555480083871</c:v>
                </c:pt>
                <c:pt idx="2055">
                  <c:v>40.075555480083871</c:v>
                </c:pt>
                <c:pt idx="2056">
                  <c:v>40.075555480083871</c:v>
                </c:pt>
                <c:pt idx="2057">
                  <c:v>40.075555480083871</c:v>
                </c:pt>
                <c:pt idx="2058">
                  <c:v>40.075555480083871</c:v>
                </c:pt>
                <c:pt idx="2059">
                  <c:v>40.075555480083871</c:v>
                </c:pt>
                <c:pt idx="2060">
                  <c:v>40.075555480083871</c:v>
                </c:pt>
                <c:pt idx="2061">
                  <c:v>40.075555480083871</c:v>
                </c:pt>
                <c:pt idx="2062">
                  <c:v>40.075555480083871</c:v>
                </c:pt>
                <c:pt idx="2063">
                  <c:v>40.075555480083871</c:v>
                </c:pt>
                <c:pt idx="2064">
                  <c:v>40.075555480083871</c:v>
                </c:pt>
                <c:pt idx="2065">
                  <c:v>40.075555480083871</c:v>
                </c:pt>
                <c:pt idx="2066">
                  <c:v>40.075555480083871</c:v>
                </c:pt>
                <c:pt idx="2067">
                  <c:v>40.075555480083871</c:v>
                </c:pt>
                <c:pt idx="2068">
                  <c:v>40.075555480083871</c:v>
                </c:pt>
                <c:pt idx="2069">
                  <c:v>40.075555480083871</c:v>
                </c:pt>
                <c:pt idx="2070">
                  <c:v>40.075555480083871</c:v>
                </c:pt>
                <c:pt idx="2071">
                  <c:v>40.075555480083871</c:v>
                </c:pt>
                <c:pt idx="2072">
                  <c:v>40.075555480083871</c:v>
                </c:pt>
                <c:pt idx="2073">
                  <c:v>40.075555480083871</c:v>
                </c:pt>
                <c:pt idx="2074">
                  <c:v>40.075555480083871</c:v>
                </c:pt>
                <c:pt idx="2075">
                  <c:v>40.075555480083871</c:v>
                </c:pt>
                <c:pt idx="2076">
                  <c:v>40.075555480083871</c:v>
                </c:pt>
                <c:pt idx="2077">
                  <c:v>40.075555480083871</c:v>
                </c:pt>
                <c:pt idx="2078">
                  <c:v>40.075555480083871</c:v>
                </c:pt>
                <c:pt idx="2079">
                  <c:v>40.075555480083871</c:v>
                </c:pt>
                <c:pt idx="2080">
                  <c:v>40.075555480083871</c:v>
                </c:pt>
                <c:pt idx="2081">
                  <c:v>40.075555480083871</c:v>
                </c:pt>
                <c:pt idx="2082">
                  <c:v>40.075555480083871</c:v>
                </c:pt>
                <c:pt idx="2083">
                  <c:v>40.075555480083871</c:v>
                </c:pt>
                <c:pt idx="2084">
                  <c:v>40.075555480083871</c:v>
                </c:pt>
                <c:pt idx="2085">
                  <c:v>40.075555480083871</c:v>
                </c:pt>
                <c:pt idx="2086">
                  <c:v>40.075555480083871</c:v>
                </c:pt>
                <c:pt idx="2087">
                  <c:v>40.075555480083871</c:v>
                </c:pt>
                <c:pt idx="2088">
                  <c:v>40.075555480083871</c:v>
                </c:pt>
                <c:pt idx="2089">
                  <c:v>40.075555480083871</c:v>
                </c:pt>
                <c:pt idx="2090">
                  <c:v>40.075555480083871</c:v>
                </c:pt>
                <c:pt idx="2091">
                  <c:v>40.075555480083871</c:v>
                </c:pt>
                <c:pt idx="2092">
                  <c:v>40.075555480083871</c:v>
                </c:pt>
                <c:pt idx="2093">
                  <c:v>40.075555480083871</c:v>
                </c:pt>
                <c:pt idx="2094">
                  <c:v>40.075555480083871</c:v>
                </c:pt>
                <c:pt idx="2095">
                  <c:v>40.075555480083871</c:v>
                </c:pt>
                <c:pt idx="2096">
                  <c:v>40.075555480083871</c:v>
                </c:pt>
                <c:pt idx="2097">
                  <c:v>40.075555480083871</c:v>
                </c:pt>
                <c:pt idx="2098">
                  <c:v>40.075555480083871</c:v>
                </c:pt>
                <c:pt idx="2099">
                  <c:v>40.075555480083871</c:v>
                </c:pt>
                <c:pt idx="2100">
                  <c:v>40.075555480083871</c:v>
                </c:pt>
                <c:pt idx="2101">
                  <c:v>40.075555480083871</c:v>
                </c:pt>
                <c:pt idx="2102">
                  <c:v>40.075555480083871</c:v>
                </c:pt>
                <c:pt idx="2103">
                  <c:v>40.075555480083871</c:v>
                </c:pt>
                <c:pt idx="2104">
                  <c:v>40.075555480083871</c:v>
                </c:pt>
                <c:pt idx="2105">
                  <c:v>40.075555480083871</c:v>
                </c:pt>
                <c:pt idx="2106">
                  <c:v>40.075555480083871</c:v>
                </c:pt>
                <c:pt idx="2107">
                  <c:v>40.075555480083871</c:v>
                </c:pt>
                <c:pt idx="2108">
                  <c:v>40.075555480083871</c:v>
                </c:pt>
                <c:pt idx="2109">
                  <c:v>40.075555480083871</c:v>
                </c:pt>
                <c:pt idx="2110">
                  <c:v>40.075555480083871</c:v>
                </c:pt>
                <c:pt idx="2111">
                  <c:v>40.075555480083871</c:v>
                </c:pt>
                <c:pt idx="2112">
                  <c:v>40.075555480083871</c:v>
                </c:pt>
                <c:pt idx="2113">
                  <c:v>40.075555480083871</c:v>
                </c:pt>
                <c:pt idx="2114">
                  <c:v>40.075555480083871</c:v>
                </c:pt>
                <c:pt idx="2115">
                  <c:v>40.075555480083871</c:v>
                </c:pt>
                <c:pt idx="2116">
                  <c:v>40.075555480083871</c:v>
                </c:pt>
                <c:pt idx="2117">
                  <c:v>40.075555480083871</c:v>
                </c:pt>
                <c:pt idx="2118">
                  <c:v>40.075555480083871</c:v>
                </c:pt>
                <c:pt idx="2119">
                  <c:v>40.075555480083871</c:v>
                </c:pt>
                <c:pt idx="2120">
                  <c:v>40.075555480083871</c:v>
                </c:pt>
                <c:pt idx="2121">
                  <c:v>40.075555480083871</c:v>
                </c:pt>
                <c:pt idx="2122">
                  <c:v>40.075555480083871</c:v>
                </c:pt>
                <c:pt idx="2123">
                  <c:v>40.075555480083871</c:v>
                </c:pt>
                <c:pt idx="2124">
                  <c:v>40.075555480083871</c:v>
                </c:pt>
                <c:pt idx="2125">
                  <c:v>40.075555480083871</c:v>
                </c:pt>
                <c:pt idx="2126">
                  <c:v>40.075555480083871</c:v>
                </c:pt>
                <c:pt idx="2127">
                  <c:v>40.075555480083871</c:v>
                </c:pt>
                <c:pt idx="2128">
                  <c:v>40.075555480083871</c:v>
                </c:pt>
                <c:pt idx="2129">
                  <c:v>40.075555480083871</c:v>
                </c:pt>
                <c:pt idx="2130">
                  <c:v>40.075555480083871</c:v>
                </c:pt>
                <c:pt idx="2131">
                  <c:v>40.075555480083871</c:v>
                </c:pt>
                <c:pt idx="2132">
                  <c:v>40.075555480083871</c:v>
                </c:pt>
                <c:pt idx="2133">
                  <c:v>40.075555480083871</c:v>
                </c:pt>
                <c:pt idx="2134">
                  <c:v>40.075555480083871</c:v>
                </c:pt>
                <c:pt idx="2135">
                  <c:v>40.075555480083871</c:v>
                </c:pt>
                <c:pt idx="2136">
                  <c:v>40.075555480083871</c:v>
                </c:pt>
                <c:pt idx="2137">
                  <c:v>40.075555480083871</c:v>
                </c:pt>
                <c:pt idx="2138">
                  <c:v>40.075555480083871</c:v>
                </c:pt>
                <c:pt idx="2139">
                  <c:v>40.075555480083871</c:v>
                </c:pt>
                <c:pt idx="2140">
                  <c:v>40.075555480083871</c:v>
                </c:pt>
                <c:pt idx="2141">
                  <c:v>40.075555480083871</c:v>
                </c:pt>
                <c:pt idx="2142">
                  <c:v>40.075555480083871</c:v>
                </c:pt>
                <c:pt idx="2143">
                  <c:v>40.075555480083871</c:v>
                </c:pt>
                <c:pt idx="2144">
                  <c:v>40.075555480083871</c:v>
                </c:pt>
                <c:pt idx="2145">
                  <c:v>40.075555480083871</c:v>
                </c:pt>
                <c:pt idx="2146">
                  <c:v>40.075555480083871</c:v>
                </c:pt>
                <c:pt idx="2147">
                  <c:v>40.075555480083871</c:v>
                </c:pt>
                <c:pt idx="2148">
                  <c:v>40.075555480083871</c:v>
                </c:pt>
                <c:pt idx="2149">
                  <c:v>40.075555480083871</c:v>
                </c:pt>
                <c:pt idx="2150">
                  <c:v>40.075555480083871</c:v>
                </c:pt>
                <c:pt idx="2151">
                  <c:v>40.075555480083871</c:v>
                </c:pt>
                <c:pt idx="2152">
                  <c:v>40.075555480083871</c:v>
                </c:pt>
                <c:pt idx="2153">
                  <c:v>40.075555480083871</c:v>
                </c:pt>
                <c:pt idx="2154">
                  <c:v>40.075555480083871</c:v>
                </c:pt>
                <c:pt idx="2155">
                  <c:v>40.075555480083871</c:v>
                </c:pt>
                <c:pt idx="2156">
                  <c:v>40.075555480083871</c:v>
                </c:pt>
                <c:pt idx="2157">
                  <c:v>40.075555480083871</c:v>
                </c:pt>
                <c:pt idx="2158">
                  <c:v>40.075555480083871</c:v>
                </c:pt>
                <c:pt idx="2159">
                  <c:v>40.075555480083871</c:v>
                </c:pt>
                <c:pt idx="2160">
                  <c:v>40.075555480083871</c:v>
                </c:pt>
                <c:pt idx="2161">
                  <c:v>40.075555480083871</c:v>
                </c:pt>
                <c:pt idx="2162">
                  <c:v>40.075555480083871</c:v>
                </c:pt>
                <c:pt idx="2163">
                  <c:v>40.075555480083871</c:v>
                </c:pt>
                <c:pt idx="2164">
                  <c:v>40.075555480083871</c:v>
                </c:pt>
                <c:pt idx="2165">
                  <c:v>40.075555480083871</c:v>
                </c:pt>
                <c:pt idx="2166">
                  <c:v>40.075555480083871</c:v>
                </c:pt>
                <c:pt idx="2167">
                  <c:v>40.075555480083871</c:v>
                </c:pt>
                <c:pt idx="2168">
                  <c:v>40.075555480083871</c:v>
                </c:pt>
                <c:pt idx="2169">
                  <c:v>40.075555480083871</c:v>
                </c:pt>
                <c:pt idx="2170">
                  <c:v>40.075555480083871</c:v>
                </c:pt>
                <c:pt idx="2171">
                  <c:v>40.075555480083871</c:v>
                </c:pt>
                <c:pt idx="2172">
                  <c:v>40.075555480083871</c:v>
                </c:pt>
                <c:pt idx="2173">
                  <c:v>40.075555480083871</c:v>
                </c:pt>
                <c:pt idx="2174">
                  <c:v>40.075555480083871</c:v>
                </c:pt>
                <c:pt idx="2175">
                  <c:v>40.075555480083871</c:v>
                </c:pt>
                <c:pt idx="2176">
                  <c:v>40.075555480083871</c:v>
                </c:pt>
                <c:pt idx="2177">
                  <c:v>40.075555480083871</c:v>
                </c:pt>
                <c:pt idx="2178">
                  <c:v>40.075555480083871</c:v>
                </c:pt>
                <c:pt idx="2179">
                  <c:v>40.075555480083871</c:v>
                </c:pt>
                <c:pt idx="2180">
                  <c:v>40.075555480083871</c:v>
                </c:pt>
                <c:pt idx="2181">
                  <c:v>40.075555480083871</c:v>
                </c:pt>
                <c:pt idx="2182">
                  <c:v>40.075555480083871</c:v>
                </c:pt>
                <c:pt idx="2183">
                  <c:v>40.075555480083871</c:v>
                </c:pt>
                <c:pt idx="2184">
                  <c:v>40.075555480083871</c:v>
                </c:pt>
                <c:pt idx="2185">
                  <c:v>40.075555480083871</c:v>
                </c:pt>
                <c:pt idx="2186">
                  <c:v>40.075555480083871</c:v>
                </c:pt>
                <c:pt idx="2187">
                  <c:v>40.075555480083871</c:v>
                </c:pt>
                <c:pt idx="2188">
                  <c:v>40.075555480083871</c:v>
                </c:pt>
                <c:pt idx="2189">
                  <c:v>40.075555480083871</c:v>
                </c:pt>
                <c:pt idx="2190">
                  <c:v>40.075555480083871</c:v>
                </c:pt>
                <c:pt idx="2191">
                  <c:v>40.075555480083871</c:v>
                </c:pt>
                <c:pt idx="2192">
                  <c:v>40.075555480083871</c:v>
                </c:pt>
                <c:pt idx="2193">
                  <c:v>40.075555480083871</c:v>
                </c:pt>
                <c:pt idx="2194">
                  <c:v>40.075555480083871</c:v>
                </c:pt>
                <c:pt idx="2195">
                  <c:v>40.075555480083871</c:v>
                </c:pt>
                <c:pt idx="2196">
                  <c:v>40.075555480083871</c:v>
                </c:pt>
                <c:pt idx="2197">
                  <c:v>40.075555480083871</c:v>
                </c:pt>
                <c:pt idx="2198">
                  <c:v>40.075555480083871</c:v>
                </c:pt>
                <c:pt idx="2199">
                  <c:v>40.075555480083871</c:v>
                </c:pt>
                <c:pt idx="2200">
                  <c:v>40.075555480083871</c:v>
                </c:pt>
                <c:pt idx="2201">
                  <c:v>40.075555480083871</c:v>
                </c:pt>
                <c:pt idx="2202">
                  <c:v>40.075555480083871</c:v>
                </c:pt>
                <c:pt idx="2203">
                  <c:v>40.075555480083871</c:v>
                </c:pt>
                <c:pt idx="2204">
                  <c:v>40.075555480083871</c:v>
                </c:pt>
                <c:pt idx="2205">
                  <c:v>40.075555480083871</c:v>
                </c:pt>
                <c:pt idx="2206">
                  <c:v>40.075555480083871</c:v>
                </c:pt>
                <c:pt idx="2207">
                  <c:v>40.075555480083871</c:v>
                </c:pt>
                <c:pt idx="2208">
                  <c:v>40.075555480083871</c:v>
                </c:pt>
                <c:pt idx="2209">
                  <c:v>40.075555480083871</c:v>
                </c:pt>
                <c:pt idx="2210">
                  <c:v>40.075555480083871</c:v>
                </c:pt>
                <c:pt idx="2211">
                  <c:v>40.075555480083871</c:v>
                </c:pt>
                <c:pt idx="2212">
                  <c:v>40.075555480083871</c:v>
                </c:pt>
                <c:pt idx="2213">
                  <c:v>40.075555480083871</c:v>
                </c:pt>
                <c:pt idx="2214">
                  <c:v>40.075555480083871</c:v>
                </c:pt>
                <c:pt idx="2215">
                  <c:v>40.075555480083871</c:v>
                </c:pt>
                <c:pt idx="2216">
                  <c:v>40.075555480083871</c:v>
                </c:pt>
                <c:pt idx="2217">
                  <c:v>40.075555480083871</c:v>
                </c:pt>
                <c:pt idx="2218">
                  <c:v>40.075555480083871</c:v>
                </c:pt>
                <c:pt idx="2219">
                  <c:v>40.075555480083871</c:v>
                </c:pt>
                <c:pt idx="2220">
                  <c:v>40.075555480083871</c:v>
                </c:pt>
                <c:pt idx="2221">
                  <c:v>40.075555480083871</c:v>
                </c:pt>
                <c:pt idx="2222">
                  <c:v>40.075555480083871</c:v>
                </c:pt>
                <c:pt idx="2223">
                  <c:v>40.075555480083871</c:v>
                </c:pt>
                <c:pt idx="2224">
                  <c:v>40.075555480083871</c:v>
                </c:pt>
                <c:pt idx="2225">
                  <c:v>40.075555480083871</c:v>
                </c:pt>
                <c:pt idx="2226">
                  <c:v>40.075555480083871</c:v>
                </c:pt>
                <c:pt idx="2227">
                  <c:v>40.075555480083871</c:v>
                </c:pt>
                <c:pt idx="2228">
                  <c:v>40.075555480083871</c:v>
                </c:pt>
                <c:pt idx="2229">
                  <c:v>40.075555480083871</c:v>
                </c:pt>
                <c:pt idx="2230">
                  <c:v>40.075555480083871</c:v>
                </c:pt>
                <c:pt idx="2231">
                  <c:v>40.075555480083871</c:v>
                </c:pt>
                <c:pt idx="2232">
                  <c:v>40.075555480083871</c:v>
                </c:pt>
                <c:pt idx="2233">
                  <c:v>40.075555480083871</c:v>
                </c:pt>
                <c:pt idx="2234">
                  <c:v>40.075555480083871</c:v>
                </c:pt>
                <c:pt idx="2235">
                  <c:v>40.075555480083871</c:v>
                </c:pt>
                <c:pt idx="2236">
                  <c:v>40.075555480083871</c:v>
                </c:pt>
                <c:pt idx="2237">
                  <c:v>40.075555480083871</c:v>
                </c:pt>
                <c:pt idx="2238">
                  <c:v>40.075555480083871</c:v>
                </c:pt>
                <c:pt idx="2239">
                  <c:v>40.075555480083871</c:v>
                </c:pt>
                <c:pt idx="2240">
                  <c:v>40.075555480083871</c:v>
                </c:pt>
                <c:pt idx="2241">
                  <c:v>40.075555480083871</c:v>
                </c:pt>
              </c:numCache>
            </c:numRef>
          </c:val>
          <c:smooth val="0"/>
          <c:extLst xmlns:c16r2="http://schemas.microsoft.com/office/drawing/2015/06/chart">
            <c:ext xmlns:c16="http://schemas.microsoft.com/office/drawing/2014/chart" uri="{C3380CC4-5D6E-409C-BE32-E72D297353CC}">
              <c16:uniqueId val="{00000004-654C-423B-883D-52463F1383CC}"/>
            </c:ext>
          </c:extLst>
        </c:ser>
        <c:dLbls>
          <c:showLegendKey val="0"/>
          <c:showVal val="0"/>
          <c:showCatName val="0"/>
          <c:showSerName val="0"/>
          <c:showPercent val="0"/>
          <c:showBubbleSize val="0"/>
        </c:dLbls>
        <c:marker val="1"/>
        <c:smooth val="0"/>
        <c:axId val="1310585856"/>
        <c:axId val="1310577696"/>
      </c:lineChart>
      <c:dateAx>
        <c:axId val="187353552"/>
        <c:scaling>
          <c:orientation val="minMax"/>
          <c:min val="42370"/>
        </c:scaling>
        <c:delete val="0"/>
        <c:axPos val="b"/>
        <c:numFmt formatCode="yyyy" sourceLinked="0"/>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2061252928"/>
        <c:crosses val="autoZero"/>
        <c:auto val="1"/>
        <c:lblOffset val="100"/>
        <c:baseTimeUnit val="days"/>
        <c:majorUnit val="1"/>
        <c:majorTimeUnit val="years"/>
      </c:dateAx>
      <c:valAx>
        <c:axId val="2061252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187353552"/>
        <c:crosses val="autoZero"/>
        <c:crossBetween val="between"/>
      </c:valAx>
      <c:valAx>
        <c:axId val="1310577696"/>
        <c:scaling>
          <c:orientation val="minMax"/>
          <c:min val="-10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1310585856"/>
        <c:crosses val="max"/>
        <c:crossBetween val="between"/>
      </c:valAx>
      <c:dateAx>
        <c:axId val="1310585856"/>
        <c:scaling>
          <c:orientation val="minMax"/>
        </c:scaling>
        <c:delete val="1"/>
        <c:axPos val="b"/>
        <c:numFmt formatCode="m/d/yyyy" sourceLinked="1"/>
        <c:majorTickMark val="out"/>
        <c:minorTickMark val="none"/>
        <c:tickLblPos val="nextTo"/>
        <c:crossAx val="1310577696"/>
        <c:crosses val="autoZero"/>
        <c:auto val="1"/>
        <c:lblOffset val="100"/>
        <c:baseTimeUnit val="days"/>
      </c:date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marker>
            <c:symbol val="none"/>
          </c:marker>
          <c:val>
            <c:numRef>
              <c:f>'Спред КОРП-ОФЗ'!#REF!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8929-40BF-BCC3-8C80DD440063}"/>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'Спред КОРП-ОФЗ'!#REF!</c15:sqref>
                        </c15:formulaRef>
                      </c:ext>
                    </c:extLst>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'Спред КОРП-ОФЗ'!#REF!</c15:sqref>
                        </c15:formulaRef>
                      </c:ext>
                    </c:extLst>
                  </c:multiLvlStrRef>
                </c15:cat>
              </c15:filteredCategoryTitle>
            </c:ext>
          </c:extLst>
        </c:ser>
        <c:ser>
          <c:idx val="1"/>
          <c:order val="1"/>
          <c:marker>
            <c:symbol val="none"/>
          </c:marker>
          <c:val>
            <c:numRef>
              <c:f>'Спред КОРП-ОФЗ'!#REF!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8929-40BF-BCC3-8C80DD440063}"/>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'Спред КОРП-ОФЗ'!#REF!</c15:sqref>
                        </c15:formulaRef>
                      </c:ext>
                    </c:extLst>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'Спред КОРП-ОФЗ'!#REF!</c15:sqref>
                        </c15:formulaRef>
                      </c:ext>
                    </c:extLst>
                  </c:multiLvlStrRef>
                </c15:cat>
              </c15:filteredCategoryTitle>
            </c:ext>
          </c:extLst>
        </c:ser>
        <c:dLbls>
          <c:showLegendKey val="0"/>
          <c:showVal val="0"/>
          <c:showCatName val="0"/>
          <c:showSerName val="0"/>
          <c:showPercent val="0"/>
          <c:showBubbleSize val="0"/>
        </c:dLbls>
        <c:smooth val="0"/>
        <c:axId val="1310583136"/>
        <c:axId val="1310583680"/>
      </c:lineChart>
      <c:catAx>
        <c:axId val="131058313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83680"/>
        <c:crosses val="autoZero"/>
        <c:auto val="1"/>
        <c:lblAlgn val="ctr"/>
        <c:lblOffset val="100"/>
        <c:noMultiLvlLbl val="0"/>
      </c:catAx>
      <c:valAx>
        <c:axId val="1310583680"/>
        <c:scaling>
          <c:orientation val="minMax"/>
          <c:min val="6"/>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83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356656006232299E-2"/>
          <c:y val="5.2723302747062162E-2"/>
          <c:w val="0.87972092674158675"/>
          <c:h val="0.82862847659461236"/>
        </c:manualLayout>
      </c:layout>
      <c:lineChart>
        <c:grouping val="standard"/>
        <c:varyColors val="0"/>
        <c:ser>
          <c:idx val="4"/>
          <c:order val="0"/>
          <c:tx>
            <c:strRef>
              <c:f>'2.2.'!$B$6</c:f>
              <c:strCache>
                <c:ptCount val="1"/>
                <c:pt idx="0">
                  <c:v>Spread</c:v>
                </c:pt>
              </c:strCache>
            </c:strRef>
          </c:tx>
          <c:spPr>
            <a:ln w="15875" cap="rnd">
              <a:solidFill>
                <a:schemeClr val="accent5"/>
              </a:solidFill>
              <a:prstDash val="solid"/>
              <a:round/>
            </a:ln>
            <a:effectLst/>
          </c:spPr>
          <c:marker>
            <c:symbol val="none"/>
          </c:marker>
          <c:cat>
            <c:numRef>
              <c:f>'2.2.'!$A$7:$A$1543</c:f>
              <c:numCache>
                <c:formatCode>m/d/yyyy</c:formatCode>
                <c:ptCount val="1537"/>
                <c:pt idx="0">
                  <c:v>42373</c:v>
                </c:pt>
                <c:pt idx="1">
                  <c:v>42374</c:v>
                </c:pt>
                <c:pt idx="2">
                  <c:v>42375</c:v>
                </c:pt>
                <c:pt idx="3">
                  <c:v>42380</c:v>
                </c:pt>
                <c:pt idx="4">
                  <c:v>42381</c:v>
                </c:pt>
                <c:pt idx="5">
                  <c:v>42382</c:v>
                </c:pt>
                <c:pt idx="6">
                  <c:v>42383</c:v>
                </c:pt>
                <c:pt idx="7">
                  <c:v>42384</c:v>
                </c:pt>
                <c:pt idx="8">
                  <c:v>42387</c:v>
                </c:pt>
                <c:pt idx="9">
                  <c:v>42388</c:v>
                </c:pt>
                <c:pt idx="10">
                  <c:v>42389</c:v>
                </c:pt>
                <c:pt idx="11">
                  <c:v>42390</c:v>
                </c:pt>
                <c:pt idx="12">
                  <c:v>42391</c:v>
                </c:pt>
                <c:pt idx="13">
                  <c:v>42394</c:v>
                </c:pt>
                <c:pt idx="14">
                  <c:v>42395</c:v>
                </c:pt>
                <c:pt idx="15">
                  <c:v>42396</c:v>
                </c:pt>
                <c:pt idx="16">
                  <c:v>42397</c:v>
                </c:pt>
                <c:pt idx="17">
                  <c:v>42398</c:v>
                </c:pt>
                <c:pt idx="18">
                  <c:v>42401</c:v>
                </c:pt>
                <c:pt idx="19">
                  <c:v>42402</c:v>
                </c:pt>
                <c:pt idx="20">
                  <c:v>42403</c:v>
                </c:pt>
                <c:pt idx="21">
                  <c:v>42404</c:v>
                </c:pt>
                <c:pt idx="22">
                  <c:v>42405</c:v>
                </c:pt>
                <c:pt idx="23">
                  <c:v>42408</c:v>
                </c:pt>
                <c:pt idx="24">
                  <c:v>42409</c:v>
                </c:pt>
                <c:pt idx="25">
                  <c:v>42410</c:v>
                </c:pt>
                <c:pt idx="26">
                  <c:v>42411</c:v>
                </c:pt>
                <c:pt idx="27">
                  <c:v>42412</c:v>
                </c:pt>
                <c:pt idx="28">
                  <c:v>42415</c:v>
                </c:pt>
                <c:pt idx="29">
                  <c:v>42416</c:v>
                </c:pt>
                <c:pt idx="30">
                  <c:v>42417</c:v>
                </c:pt>
                <c:pt idx="31">
                  <c:v>42418</c:v>
                </c:pt>
                <c:pt idx="32">
                  <c:v>42419</c:v>
                </c:pt>
                <c:pt idx="33">
                  <c:v>42420</c:v>
                </c:pt>
                <c:pt idx="34">
                  <c:v>42422</c:v>
                </c:pt>
                <c:pt idx="35">
                  <c:v>42424</c:v>
                </c:pt>
                <c:pt idx="36">
                  <c:v>42425</c:v>
                </c:pt>
                <c:pt idx="37">
                  <c:v>42426</c:v>
                </c:pt>
                <c:pt idx="38">
                  <c:v>42429</c:v>
                </c:pt>
                <c:pt idx="39">
                  <c:v>42430</c:v>
                </c:pt>
                <c:pt idx="40">
                  <c:v>42431</c:v>
                </c:pt>
                <c:pt idx="41">
                  <c:v>42432</c:v>
                </c:pt>
                <c:pt idx="42">
                  <c:v>42433</c:v>
                </c:pt>
                <c:pt idx="43">
                  <c:v>42436</c:v>
                </c:pt>
                <c:pt idx="44">
                  <c:v>42438</c:v>
                </c:pt>
                <c:pt idx="45">
                  <c:v>42439</c:v>
                </c:pt>
                <c:pt idx="46">
                  <c:v>42440</c:v>
                </c:pt>
                <c:pt idx="47">
                  <c:v>42443</c:v>
                </c:pt>
                <c:pt idx="48">
                  <c:v>42444</c:v>
                </c:pt>
                <c:pt idx="49">
                  <c:v>42445</c:v>
                </c:pt>
                <c:pt idx="50">
                  <c:v>42446</c:v>
                </c:pt>
                <c:pt idx="51">
                  <c:v>42447</c:v>
                </c:pt>
                <c:pt idx="52">
                  <c:v>42450</c:v>
                </c:pt>
                <c:pt idx="53">
                  <c:v>42451</c:v>
                </c:pt>
                <c:pt idx="54">
                  <c:v>42452</c:v>
                </c:pt>
                <c:pt idx="55">
                  <c:v>42453</c:v>
                </c:pt>
                <c:pt idx="56">
                  <c:v>42454</c:v>
                </c:pt>
                <c:pt idx="57">
                  <c:v>42457</c:v>
                </c:pt>
                <c:pt idx="58">
                  <c:v>42458</c:v>
                </c:pt>
                <c:pt idx="59">
                  <c:v>42459</c:v>
                </c:pt>
                <c:pt idx="60">
                  <c:v>42460</c:v>
                </c:pt>
                <c:pt idx="61">
                  <c:v>42461</c:v>
                </c:pt>
                <c:pt idx="62">
                  <c:v>42464</c:v>
                </c:pt>
                <c:pt idx="63">
                  <c:v>42465</c:v>
                </c:pt>
                <c:pt idx="64">
                  <c:v>42466</c:v>
                </c:pt>
                <c:pt idx="65">
                  <c:v>42467</c:v>
                </c:pt>
                <c:pt idx="66">
                  <c:v>42468</c:v>
                </c:pt>
                <c:pt idx="67">
                  <c:v>42471</c:v>
                </c:pt>
                <c:pt idx="68">
                  <c:v>42472</c:v>
                </c:pt>
                <c:pt idx="69">
                  <c:v>42473</c:v>
                </c:pt>
                <c:pt idx="70">
                  <c:v>42474</c:v>
                </c:pt>
                <c:pt idx="71">
                  <c:v>42475</c:v>
                </c:pt>
                <c:pt idx="72">
                  <c:v>42478</c:v>
                </c:pt>
                <c:pt idx="73">
                  <c:v>42479</c:v>
                </c:pt>
                <c:pt idx="74">
                  <c:v>42480</c:v>
                </c:pt>
                <c:pt idx="75">
                  <c:v>42481</c:v>
                </c:pt>
                <c:pt idx="76">
                  <c:v>42482</c:v>
                </c:pt>
                <c:pt idx="77">
                  <c:v>42485</c:v>
                </c:pt>
                <c:pt idx="78">
                  <c:v>42486</c:v>
                </c:pt>
                <c:pt idx="79">
                  <c:v>42487</c:v>
                </c:pt>
                <c:pt idx="80">
                  <c:v>42488</c:v>
                </c:pt>
                <c:pt idx="81">
                  <c:v>42489</c:v>
                </c:pt>
                <c:pt idx="82">
                  <c:v>42494</c:v>
                </c:pt>
                <c:pt idx="83">
                  <c:v>42495</c:v>
                </c:pt>
                <c:pt idx="84">
                  <c:v>42496</c:v>
                </c:pt>
                <c:pt idx="85">
                  <c:v>42500</c:v>
                </c:pt>
                <c:pt idx="86">
                  <c:v>42501</c:v>
                </c:pt>
                <c:pt idx="87">
                  <c:v>42502</c:v>
                </c:pt>
                <c:pt idx="88">
                  <c:v>42503</c:v>
                </c:pt>
                <c:pt idx="89">
                  <c:v>42506</c:v>
                </c:pt>
                <c:pt idx="90">
                  <c:v>42507</c:v>
                </c:pt>
                <c:pt idx="91">
                  <c:v>42508</c:v>
                </c:pt>
                <c:pt idx="92">
                  <c:v>42509</c:v>
                </c:pt>
                <c:pt idx="93">
                  <c:v>42510</c:v>
                </c:pt>
                <c:pt idx="94">
                  <c:v>42513</c:v>
                </c:pt>
                <c:pt idx="95">
                  <c:v>42514</c:v>
                </c:pt>
                <c:pt idx="96">
                  <c:v>42515</c:v>
                </c:pt>
                <c:pt idx="97">
                  <c:v>42516</c:v>
                </c:pt>
                <c:pt idx="98">
                  <c:v>42517</c:v>
                </c:pt>
                <c:pt idx="99">
                  <c:v>42520</c:v>
                </c:pt>
                <c:pt idx="100">
                  <c:v>42521</c:v>
                </c:pt>
                <c:pt idx="101">
                  <c:v>42522</c:v>
                </c:pt>
                <c:pt idx="102">
                  <c:v>42523</c:v>
                </c:pt>
                <c:pt idx="103">
                  <c:v>42524</c:v>
                </c:pt>
                <c:pt idx="104">
                  <c:v>42527</c:v>
                </c:pt>
                <c:pt idx="105">
                  <c:v>42528</c:v>
                </c:pt>
                <c:pt idx="106">
                  <c:v>42529</c:v>
                </c:pt>
                <c:pt idx="107">
                  <c:v>42530</c:v>
                </c:pt>
                <c:pt idx="108">
                  <c:v>42531</c:v>
                </c:pt>
                <c:pt idx="109">
                  <c:v>42535</c:v>
                </c:pt>
                <c:pt idx="110">
                  <c:v>42536</c:v>
                </c:pt>
                <c:pt idx="111">
                  <c:v>42537</c:v>
                </c:pt>
                <c:pt idx="112">
                  <c:v>42538</c:v>
                </c:pt>
                <c:pt idx="113">
                  <c:v>42541</c:v>
                </c:pt>
                <c:pt idx="114">
                  <c:v>42542</c:v>
                </c:pt>
                <c:pt idx="115">
                  <c:v>42543</c:v>
                </c:pt>
                <c:pt idx="116">
                  <c:v>42544</c:v>
                </c:pt>
                <c:pt idx="117">
                  <c:v>42545</c:v>
                </c:pt>
                <c:pt idx="118">
                  <c:v>42548</c:v>
                </c:pt>
                <c:pt idx="119">
                  <c:v>42549</c:v>
                </c:pt>
                <c:pt idx="120">
                  <c:v>42550</c:v>
                </c:pt>
                <c:pt idx="121">
                  <c:v>42551</c:v>
                </c:pt>
                <c:pt idx="122">
                  <c:v>42552</c:v>
                </c:pt>
                <c:pt idx="123">
                  <c:v>42555</c:v>
                </c:pt>
                <c:pt idx="124">
                  <c:v>42556</c:v>
                </c:pt>
                <c:pt idx="125">
                  <c:v>42557</c:v>
                </c:pt>
                <c:pt idx="126">
                  <c:v>42558</c:v>
                </c:pt>
                <c:pt idx="127">
                  <c:v>42559</c:v>
                </c:pt>
                <c:pt idx="128">
                  <c:v>42562</c:v>
                </c:pt>
                <c:pt idx="129">
                  <c:v>42563</c:v>
                </c:pt>
                <c:pt idx="130">
                  <c:v>42564</c:v>
                </c:pt>
                <c:pt idx="131">
                  <c:v>42565</c:v>
                </c:pt>
                <c:pt idx="132">
                  <c:v>42566</c:v>
                </c:pt>
                <c:pt idx="133">
                  <c:v>42569</c:v>
                </c:pt>
                <c:pt idx="134">
                  <c:v>42570</c:v>
                </c:pt>
                <c:pt idx="135">
                  <c:v>42571</c:v>
                </c:pt>
                <c:pt idx="136">
                  <c:v>42572</c:v>
                </c:pt>
                <c:pt idx="137">
                  <c:v>42573</c:v>
                </c:pt>
                <c:pt idx="138">
                  <c:v>42576</c:v>
                </c:pt>
                <c:pt idx="139">
                  <c:v>42577</c:v>
                </c:pt>
                <c:pt idx="140">
                  <c:v>42578</c:v>
                </c:pt>
                <c:pt idx="141">
                  <c:v>42579</c:v>
                </c:pt>
                <c:pt idx="142">
                  <c:v>42580</c:v>
                </c:pt>
                <c:pt idx="143">
                  <c:v>42583</c:v>
                </c:pt>
                <c:pt idx="144">
                  <c:v>42584</c:v>
                </c:pt>
                <c:pt idx="145">
                  <c:v>42585</c:v>
                </c:pt>
                <c:pt idx="146">
                  <c:v>42586</c:v>
                </c:pt>
                <c:pt idx="147">
                  <c:v>42587</c:v>
                </c:pt>
                <c:pt idx="148">
                  <c:v>42590</c:v>
                </c:pt>
                <c:pt idx="149">
                  <c:v>42591</c:v>
                </c:pt>
                <c:pt idx="150">
                  <c:v>42592</c:v>
                </c:pt>
                <c:pt idx="151">
                  <c:v>42593</c:v>
                </c:pt>
                <c:pt idx="152">
                  <c:v>42594</c:v>
                </c:pt>
                <c:pt idx="153">
                  <c:v>42597</c:v>
                </c:pt>
                <c:pt idx="154">
                  <c:v>42598</c:v>
                </c:pt>
                <c:pt idx="155">
                  <c:v>42599</c:v>
                </c:pt>
                <c:pt idx="156">
                  <c:v>42600</c:v>
                </c:pt>
                <c:pt idx="157">
                  <c:v>42601</c:v>
                </c:pt>
                <c:pt idx="158">
                  <c:v>42604</c:v>
                </c:pt>
                <c:pt idx="159">
                  <c:v>42605</c:v>
                </c:pt>
                <c:pt idx="160">
                  <c:v>42606</c:v>
                </c:pt>
                <c:pt idx="161">
                  <c:v>42607</c:v>
                </c:pt>
                <c:pt idx="162">
                  <c:v>42608</c:v>
                </c:pt>
                <c:pt idx="163">
                  <c:v>42611</c:v>
                </c:pt>
                <c:pt idx="164">
                  <c:v>42612</c:v>
                </c:pt>
                <c:pt idx="165">
                  <c:v>42613</c:v>
                </c:pt>
                <c:pt idx="166">
                  <c:v>42614</c:v>
                </c:pt>
                <c:pt idx="167">
                  <c:v>42615</c:v>
                </c:pt>
                <c:pt idx="168">
                  <c:v>42618</c:v>
                </c:pt>
                <c:pt idx="169">
                  <c:v>42619</c:v>
                </c:pt>
                <c:pt idx="170">
                  <c:v>42620</c:v>
                </c:pt>
                <c:pt idx="171">
                  <c:v>42621</c:v>
                </c:pt>
                <c:pt idx="172">
                  <c:v>42622</c:v>
                </c:pt>
                <c:pt idx="173">
                  <c:v>42625</c:v>
                </c:pt>
                <c:pt idx="174">
                  <c:v>42626</c:v>
                </c:pt>
                <c:pt idx="175">
                  <c:v>42627</c:v>
                </c:pt>
                <c:pt idx="176">
                  <c:v>42628</c:v>
                </c:pt>
                <c:pt idx="177">
                  <c:v>42629</c:v>
                </c:pt>
                <c:pt idx="178">
                  <c:v>42632</c:v>
                </c:pt>
                <c:pt idx="179">
                  <c:v>42633</c:v>
                </c:pt>
                <c:pt idx="180">
                  <c:v>42634</c:v>
                </c:pt>
                <c:pt idx="181">
                  <c:v>42635</c:v>
                </c:pt>
                <c:pt idx="182">
                  <c:v>42636</c:v>
                </c:pt>
                <c:pt idx="183">
                  <c:v>42639</c:v>
                </c:pt>
                <c:pt idx="184">
                  <c:v>42640</c:v>
                </c:pt>
                <c:pt idx="185">
                  <c:v>42641</c:v>
                </c:pt>
                <c:pt idx="186">
                  <c:v>42642</c:v>
                </c:pt>
                <c:pt idx="187">
                  <c:v>42643</c:v>
                </c:pt>
                <c:pt idx="188">
                  <c:v>42646</c:v>
                </c:pt>
                <c:pt idx="189">
                  <c:v>42647</c:v>
                </c:pt>
                <c:pt idx="190">
                  <c:v>42648</c:v>
                </c:pt>
                <c:pt idx="191">
                  <c:v>42649</c:v>
                </c:pt>
                <c:pt idx="192">
                  <c:v>42650</c:v>
                </c:pt>
                <c:pt idx="193">
                  <c:v>42653</c:v>
                </c:pt>
                <c:pt idx="194">
                  <c:v>42654</c:v>
                </c:pt>
                <c:pt idx="195">
                  <c:v>42655</c:v>
                </c:pt>
                <c:pt idx="196">
                  <c:v>42656</c:v>
                </c:pt>
                <c:pt idx="197">
                  <c:v>42657</c:v>
                </c:pt>
                <c:pt idx="198">
                  <c:v>42660</c:v>
                </c:pt>
                <c:pt idx="199">
                  <c:v>42661</c:v>
                </c:pt>
                <c:pt idx="200">
                  <c:v>42662</c:v>
                </c:pt>
                <c:pt idx="201">
                  <c:v>42663</c:v>
                </c:pt>
                <c:pt idx="202">
                  <c:v>42664</c:v>
                </c:pt>
                <c:pt idx="203">
                  <c:v>42667</c:v>
                </c:pt>
                <c:pt idx="204">
                  <c:v>42668</c:v>
                </c:pt>
                <c:pt idx="205">
                  <c:v>42669</c:v>
                </c:pt>
                <c:pt idx="206">
                  <c:v>42670</c:v>
                </c:pt>
                <c:pt idx="207">
                  <c:v>42671</c:v>
                </c:pt>
                <c:pt idx="208">
                  <c:v>42674</c:v>
                </c:pt>
                <c:pt idx="209">
                  <c:v>42675</c:v>
                </c:pt>
                <c:pt idx="210">
                  <c:v>42676</c:v>
                </c:pt>
                <c:pt idx="211">
                  <c:v>42677</c:v>
                </c:pt>
                <c:pt idx="212">
                  <c:v>42681</c:v>
                </c:pt>
                <c:pt idx="213">
                  <c:v>42682</c:v>
                </c:pt>
                <c:pt idx="214">
                  <c:v>42683</c:v>
                </c:pt>
                <c:pt idx="215">
                  <c:v>42684</c:v>
                </c:pt>
                <c:pt idx="216">
                  <c:v>42685</c:v>
                </c:pt>
                <c:pt idx="217">
                  <c:v>42688</c:v>
                </c:pt>
                <c:pt idx="218">
                  <c:v>42689</c:v>
                </c:pt>
                <c:pt idx="219">
                  <c:v>42690</c:v>
                </c:pt>
                <c:pt idx="220">
                  <c:v>42691</c:v>
                </c:pt>
                <c:pt idx="221">
                  <c:v>42692</c:v>
                </c:pt>
                <c:pt idx="222">
                  <c:v>42695</c:v>
                </c:pt>
                <c:pt idx="223">
                  <c:v>42696</c:v>
                </c:pt>
                <c:pt idx="224">
                  <c:v>42697</c:v>
                </c:pt>
                <c:pt idx="225">
                  <c:v>42698</c:v>
                </c:pt>
                <c:pt idx="226">
                  <c:v>42699</c:v>
                </c:pt>
                <c:pt idx="227">
                  <c:v>42702</c:v>
                </c:pt>
                <c:pt idx="228">
                  <c:v>42703</c:v>
                </c:pt>
                <c:pt idx="229">
                  <c:v>42704</c:v>
                </c:pt>
                <c:pt idx="230">
                  <c:v>42705</c:v>
                </c:pt>
                <c:pt idx="231">
                  <c:v>42706</c:v>
                </c:pt>
                <c:pt idx="232">
                  <c:v>42709</c:v>
                </c:pt>
                <c:pt idx="233">
                  <c:v>42710</c:v>
                </c:pt>
                <c:pt idx="234">
                  <c:v>42711</c:v>
                </c:pt>
                <c:pt idx="235">
                  <c:v>42712</c:v>
                </c:pt>
                <c:pt idx="236">
                  <c:v>42713</c:v>
                </c:pt>
                <c:pt idx="237">
                  <c:v>42716</c:v>
                </c:pt>
                <c:pt idx="238">
                  <c:v>42717</c:v>
                </c:pt>
                <c:pt idx="239">
                  <c:v>42718</c:v>
                </c:pt>
                <c:pt idx="240">
                  <c:v>42719</c:v>
                </c:pt>
                <c:pt idx="241">
                  <c:v>42720</c:v>
                </c:pt>
                <c:pt idx="242">
                  <c:v>42723</c:v>
                </c:pt>
                <c:pt idx="243">
                  <c:v>42724</c:v>
                </c:pt>
                <c:pt idx="244">
                  <c:v>42725</c:v>
                </c:pt>
                <c:pt idx="245">
                  <c:v>42726</c:v>
                </c:pt>
                <c:pt idx="246">
                  <c:v>42727</c:v>
                </c:pt>
                <c:pt idx="247">
                  <c:v>42730</c:v>
                </c:pt>
                <c:pt idx="248">
                  <c:v>42731</c:v>
                </c:pt>
                <c:pt idx="249">
                  <c:v>42732</c:v>
                </c:pt>
                <c:pt idx="250">
                  <c:v>42733</c:v>
                </c:pt>
                <c:pt idx="251">
                  <c:v>42734</c:v>
                </c:pt>
                <c:pt idx="252">
                  <c:v>42738</c:v>
                </c:pt>
                <c:pt idx="253">
                  <c:v>42739</c:v>
                </c:pt>
                <c:pt idx="254">
                  <c:v>42740</c:v>
                </c:pt>
                <c:pt idx="255">
                  <c:v>42741</c:v>
                </c:pt>
                <c:pt idx="256">
                  <c:v>42744</c:v>
                </c:pt>
                <c:pt idx="257">
                  <c:v>42745</c:v>
                </c:pt>
                <c:pt idx="258">
                  <c:v>42746</c:v>
                </c:pt>
                <c:pt idx="259">
                  <c:v>42747</c:v>
                </c:pt>
                <c:pt idx="260">
                  <c:v>42748</c:v>
                </c:pt>
                <c:pt idx="261">
                  <c:v>42751</c:v>
                </c:pt>
                <c:pt idx="262">
                  <c:v>42752</c:v>
                </c:pt>
                <c:pt idx="263">
                  <c:v>42753</c:v>
                </c:pt>
                <c:pt idx="264">
                  <c:v>42754</c:v>
                </c:pt>
                <c:pt idx="265">
                  <c:v>42755</c:v>
                </c:pt>
                <c:pt idx="266">
                  <c:v>42758</c:v>
                </c:pt>
                <c:pt idx="267">
                  <c:v>42759</c:v>
                </c:pt>
                <c:pt idx="268">
                  <c:v>42760</c:v>
                </c:pt>
                <c:pt idx="269">
                  <c:v>42761</c:v>
                </c:pt>
                <c:pt idx="270">
                  <c:v>42762</c:v>
                </c:pt>
                <c:pt idx="271">
                  <c:v>42765</c:v>
                </c:pt>
                <c:pt idx="272">
                  <c:v>42766</c:v>
                </c:pt>
                <c:pt idx="273">
                  <c:v>42767</c:v>
                </c:pt>
                <c:pt idx="274">
                  <c:v>42768</c:v>
                </c:pt>
                <c:pt idx="275">
                  <c:v>42769</c:v>
                </c:pt>
                <c:pt idx="276">
                  <c:v>42772</c:v>
                </c:pt>
                <c:pt idx="277">
                  <c:v>42773</c:v>
                </c:pt>
                <c:pt idx="278">
                  <c:v>42774</c:v>
                </c:pt>
                <c:pt idx="279">
                  <c:v>42775</c:v>
                </c:pt>
                <c:pt idx="280">
                  <c:v>42776</c:v>
                </c:pt>
                <c:pt idx="281">
                  <c:v>42779</c:v>
                </c:pt>
                <c:pt idx="282">
                  <c:v>42780</c:v>
                </c:pt>
                <c:pt idx="283">
                  <c:v>42781</c:v>
                </c:pt>
                <c:pt idx="284">
                  <c:v>42782</c:v>
                </c:pt>
                <c:pt idx="285">
                  <c:v>42783</c:v>
                </c:pt>
                <c:pt idx="286">
                  <c:v>42786</c:v>
                </c:pt>
                <c:pt idx="287">
                  <c:v>42787</c:v>
                </c:pt>
                <c:pt idx="288">
                  <c:v>42788</c:v>
                </c:pt>
                <c:pt idx="289">
                  <c:v>42790</c:v>
                </c:pt>
                <c:pt idx="290">
                  <c:v>42793</c:v>
                </c:pt>
                <c:pt idx="291">
                  <c:v>42794</c:v>
                </c:pt>
                <c:pt idx="292">
                  <c:v>42795</c:v>
                </c:pt>
                <c:pt idx="293">
                  <c:v>42796</c:v>
                </c:pt>
                <c:pt idx="294">
                  <c:v>42797</c:v>
                </c:pt>
                <c:pt idx="295">
                  <c:v>42800</c:v>
                </c:pt>
                <c:pt idx="296">
                  <c:v>42801</c:v>
                </c:pt>
                <c:pt idx="297">
                  <c:v>42803</c:v>
                </c:pt>
                <c:pt idx="298">
                  <c:v>42804</c:v>
                </c:pt>
                <c:pt idx="299">
                  <c:v>42807</c:v>
                </c:pt>
                <c:pt idx="300">
                  <c:v>42808</c:v>
                </c:pt>
                <c:pt idx="301">
                  <c:v>42809</c:v>
                </c:pt>
                <c:pt idx="302">
                  <c:v>42810</c:v>
                </c:pt>
                <c:pt idx="303">
                  <c:v>42811</c:v>
                </c:pt>
                <c:pt idx="304">
                  <c:v>42814</c:v>
                </c:pt>
                <c:pt idx="305">
                  <c:v>42815</c:v>
                </c:pt>
                <c:pt idx="306">
                  <c:v>42816</c:v>
                </c:pt>
                <c:pt idx="307">
                  <c:v>42817</c:v>
                </c:pt>
                <c:pt idx="308">
                  <c:v>42818</c:v>
                </c:pt>
                <c:pt idx="309">
                  <c:v>42821</c:v>
                </c:pt>
                <c:pt idx="310">
                  <c:v>42822</c:v>
                </c:pt>
                <c:pt idx="311">
                  <c:v>42823</c:v>
                </c:pt>
                <c:pt idx="312">
                  <c:v>42824</c:v>
                </c:pt>
                <c:pt idx="313">
                  <c:v>42825</c:v>
                </c:pt>
                <c:pt idx="314">
                  <c:v>42828</c:v>
                </c:pt>
                <c:pt idx="315">
                  <c:v>42829</c:v>
                </c:pt>
                <c:pt idx="316">
                  <c:v>42830</c:v>
                </c:pt>
                <c:pt idx="317">
                  <c:v>42831</c:v>
                </c:pt>
                <c:pt idx="318">
                  <c:v>42832</c:v>
                </c:pt>
                <c:pt idx="319">
                  <c:v>42835</c:v>
                </c:pt>
                <c:pt idx="320">
                  <c:v>42836</c:v>
                </c:pt>
                <c:pt idx="321">
                  <c:v>42837</c:v>
                </c:pt>
                <c:pt idx="322">
                  <c:v>42838</c:v>
                </c:pt>
                <c:pt idx="323">
                  <c:v>42839</c:v>
                </c:pt>
                <c:pt idx="324">
                  <c:v>42842</c:v>
                </c:pt>
                <c:pt idx="325">
                  <c:v>42843</c:v>
                </c:pt>
                <c:pt idx="326">
                  <c:v>42844</c:v>
                </c:pt>
                <c:pt idx="327">
                  <c:v>42845</c:v>
                </c:pt>
                <c:pt idx="328">
                  <c:v>42846</c:v>
                </c:pt>
                <c:pt idx="329">
                  <c:v>42849</c:v>
                </c:pt>
                <c:pt idx="330">
                  <c:v>42850</c:v>
                </c:pt>
                <c:pt idx="331">
                  <c:v>42851</c:v>
                </c:pt>
                <c:pt idx="332">
                  <c:v>42852</c:v>
                </c:pt>
                <c:pt idx="333">
                  <c:v>42853</c:v>
                </c:pt>
                <c:pt idx="334">
                  <c:v>42857</c:v>
                </c:pt>
                <c:pt idx="335">
                  <c:v>42858</c:v>
                </c:pt>
                <c:pt idx="336">
                  <c:v>42859</c:v>
                </c:pt>
                <c:pt idx="337">
                  <c:v>42860</c:v>
                </c:pt>
                <c:pt idx="338">
                  <c:v>42865</c:v>
                </c:pt>
                <c:pt idx="339">
                  <c:v>42866</c:v>
                </c:pt>
                <c:pt idx="340">
                  <c:v>42867</c:v>
                </c:pt>
                <c:pt idx="341">
                  <c:v>42870</c:v>
                </c:pt>
                <c:pt idx="342">
                  <c:v>42871</c:v>
                </c:pt>
                <c:pt idx="343">
                  <c:v>42872</c:v>
                </c:pt>
                <c:pt idx="344">
                  <c:v>42873</c:v>
                </c:pt>
                <c:pt idx="345">
                  <c:v>42874</c:v>
                </c:pt>
                <c:pt idx="346">
                  <c:v>42877</c:v>
                </c:pt>
                <c:pt idx="347">
                  <c:v>42878</c:v>
                </c:pt>
                <c:pt idx="348">
                  <c:v>42879</c:v>
                </c:pt>
                <c:pt idx="349">
                  <c:v>42880</c:v>
                </c:pt>
                <c:pt idx="350">
                  <c:v>42881</c:v>
                </c:pt>
                <c:pt idx="351">
                  <c:v>42884</c:v>
                </c:pt>
                <c:pt idx="352">
                  <c:v>42885</c:v>
                </c:pt>
                <c:pt idx="353">
                  <c:v>42886</c:v>
                </c:pt>
                <c:pt idx="354">
                  <c:v>42887</c:v>
                </c:pt>
                <c:pt idx="355">
                  <c:v>42888</c:v>
                </c:pt>
                <c:pt idx="356">
                  <c:v>42891</c:v>
                </c:pt>
                <c:pt idx="357">
                  <c:v>42892</c:v>
                </c:pt>
                <c:pt idx="358">
                  <c:v>42893</c:v>
                </c:pt>
                <c:pt idx="359">
                  <c:v>42894</c:v>
                </c:pt>
                <c:pt idx="360">
                  <c:v>42895</c:v>
                </c:pt>
                <c:pt idx="361">
                  <c:v>42899</c:v>
                </c:pt>
                <c:pt idx="362">
                  <c:v>42900</c:v>
                </c:pt>
                <c:pt idx="363">
                  <c:v>42901</c:v>
                </c:pt>
                <c:pt idx="364">
                  <c:v>42902</c:v>
                </c:pt>
                <c:pt idx="365">
                  <c:v>42905</c:v>
                </c:pt>
                <c:pt idx="366">
                  <c:v>42906</c:v>
                </c:pt>
                <c:pt idx="367">
                  <c:v>42907</c:v>
                </c:pt>
                <c:pt idx="368">
                  <c:v>42908</c:v>
                </c:pt>
                <c:pt idx="369">
                  <c:v>42909</c:v>
                </c:pt>
                <c:pt idx="370">
                  <c:v>42912</c:v>
                </c:pt>
                <c:pt idx="371">
                  <c:v>42913</c:v>
                </c:pt>
                <c:pt idx="372">
                  <c:v>42914</c:v>
                </c:pt>
                <c:pt idx="373">
                  <c:v>42915</c:v>
                </c:pt>
                <c:pt idx="374">
                  <c:v>42916</c:v>
                </c:pt>
                <c:pt idx="375">
                  <c:v>42919</c:v>
                </c:pt>
                <c:pt idx="376">
                  <c:v>42920</c:v>
                </c:pt>
                <c:pt idx="377">
                  <c:v>42921</c:v>
                </c:pt>
                <c:pt idx="378">
                  <c:v>42922</c:v>
                </c:pt>
                <c:pt idx="379">
                  <c:v>42923</c:v>
                </c:pt>
                <c:pt idx="380">
                  <c:v>42926</c:v>
                </c:pt>
                <c:pt idx="381">
                  <c:v>42927</c:v>
                </c:pt>
                <c:pt idx="382">
                  <c:v>42928</c:v>
                </c:pt>
                <c:pt idx="383">
                  <c:v>42929</c:v>
                </c:pt>
                <c:pt idx="384">
                  <c:v>42930</c:v>
                </c:pt>
                <c:pt idx="385">
                  <c:v>42933</c:v>
                </c:pt>
                <c:pt idx="386">
                  <c:v>42934</c:v>
                </c:pt>
                <c:pt idx="387">
                  <c:v>42935</c:v>
                </c:pt>
                <c:pt idx="388">
                  <c:v>42936</c:v>
                </c:pt>
                <c:pt idx="389">
                  <c:v>42937</c:v>
                </c:pt>
                <c:pt idx="390">
                  <c:v>42940</c:v>
                </c:pt>
                <c:pt idx="391">
                  <c:v>42941</c:v>
                </c:pt>
                <c:pt idx="392">
                  <c:v>42942</c:v>
                </c:pt>
                <c:pt idx="393">
                  <c:v>42943</c:v>
                </c:pt>
                <c:pt idx="394">
                  <c:v>42944</c:v>
                </c:pt>
                <c:pt idx="395">
                  <c:v>42947</c:v>
                </c:pt>
                <c:pt idx="396">
                  <c:v>42948</c:v>
                </c:pt>
                <c:pt idx="397">
                  <c:v>42949</c:v>
                </c:pt>
                <c:pt idx="398">
                  <c:v>42950</c:v>
                </c:pt>
                <c:pt idx="399">
                  <c:v>42951</c:v>
                </c:pt>
                <c:pt idx="400">
                  <c:v>42954</c:v>
                </c:pt>
                <c:pt idx="401">
                  <c:v>42955</c:v>
                </c:pt>
                <c:pt idx="402">
                  <c:v>42956</c:v>
                </c:pt>
                <c:pt idx="403">
                  <c:v>42957</c:v>
                </c:pt>
                <c:pt idx="404">
                  <c:v>42958</c:v>
                </c:pt>
                <c:pt idx="405">
                  <c:v>42961</c:v>
                </c:pt>
                <c:pt idx="406">
                  <c:v>42962</c:v>
                </c:pt>
                <c:pt idx="407">
                  <c:v>42963</c:v>
                </c:pt>
                <c:pt idx="408">
                  <c:v>42964</c:v>
                </c:pt>
                <c:pt idx="409">
                  <c:v>42965</c:v>
                </c:pt>
                <c:pt idx="410">
                  <c:v>42968</c:v>
                </c:pt>
                <c:pt idx="411">
                  <c:v>42969</c:v>
                </c:pt>
                <c:pt idx="412">
                  <c:v>42970</c:v>
                </c:pt>
                <c:pt idx="413">
                  <c:v>42971</c:v>
                </c:pt>
                <c:pt idx="414">
                  <c:v>42972</c:v>
                </c:pt>
                <c:pt idx="415">
                  <c:v>42975</c:v>
                </c:pt>
                <c:pt idx="416">
                  <c:v>42976</c:v>
                </c:pt>
                <c:pt idx="417">
                  <c:v>42977</c:v>
                </c:pt>
                <c:pt idx="418">
                  <c:v>42978</c:v>
                </c:pt>
                <c:pt idx="419">
                  <c:v>42979</c:v>
                </c:pt>
                <c:pt idx="420">
                  <c:v>42982</c:v>
                </c:pt>
                <c:pt idx="421">
                  <c:v>42983</c:v>
                </c:pt>
                <c:pt idx="422">
                  <c:v>42984</c:v>
                </c:pt>
                <c:pt idx="423">
                  <c:v>42985</c:v>
                </c:pt>
                <c:pt idx="424">
                  <c:v>42986</c:v>
                </c:pt>
                <c:pt idx="425">
                  <c:v>42989</c:v>
                </c:pt>
                <c:pt idx="426">
                  <c:v>42990</c:v>
                </c:pt>
                <c:pt idx="427">
                  <c:v>42991</c:v>
                </c:pt>
                <c:pt idx="428">
                  <c:v>42992</c:v>
                </c:pt>
                <c:pt idx="429">
                  <c:v>42993</c:v>
                </c:pt>
                <c:pt idx="430">
                  <c:v>42996</c:v>
                </c:pt>
                <c:pt idx="431">
                  <c:v>42997</c:v>
                </c:pt>
                <c:pt idx="432">
                  <c:v>42998</c:v>
                </c:pt>
                <c:pt idx="433">
                  <c:v>42999</c:v>
                </c:pt>
                <c:pt idx="434">
                  <c:v>43000</c:v>
                </c:pt>
                <c:pt idx="435">
                  <c:v>43003</c:v>
                </c:pt>
                <c:pt idx="436">
                  <c:v>43004</c:v>
                </c:pt>
                <c:pt idx="437">
                  <c:v>43005</c:v>
                </c:pt>
                <c:pt idx="438">
                  <c:v>43006</c:v>
                </c:pt>
                <c:pt idx="439">
                  <c:v>43007</c:v>
                </c:pt>
                <c:pt idx="440">
                  <c:v>43010</c:v>
                </c:pt>
                <c:pt idx="441">
                  <c:v>43011</c:v>
                </c:pt>
                <c:pt idx="442">
                  <c:v>43012</c:v>
                </c:pt>
                <c:pt idx="443">
                  <c:v>43013</c:v>
                </c:pt>
                <c:pt idx="444">
                  <c:v>43014</c:v>
                </c:pt>
                <c:pt idx="445">
                  <c:v>43017</c:v>
                </c:pt>
                <c:pt idx="446">
                  <c:v>43018</c:v>
                </c:pt>
                <c:pt idx="447">
                  <c:v>43019</c:v>
                </c:pt>
                <c:pt idx="448">
                  <c:v>43020</c:v>
                </c:pt>
                <c:pt idx="449">
                  <c:v>43021</c:v>
                </c:pt>
                <c:pt idx="450">
                  <c:v>43024</c:v>
                </c:pt>
                <c:pt idx="451">
                  <c:v>43025</c:v>
                </c:pt>
                <c:pt idx="452">
                  <c:v>43026</c:v>
                </c:pt>
                <c:pt idx="453">
                  <c:v>43027</c:v>
                </c:pt>
                <c:pt idx="454">
                  <c:v>43028</c:v>
                </c:pt>
                <c:pt idx="455">
                  <c:v>43031</c:v>
                </c:pt>
                <c:pt idx="456">
                  <c:v>43032</c:v>
                </c:pt>
                <c:pt idx="457">
                  <c:v>43033</c:v>
                </c:pt>
                <c:pt idx="458">
                  <c:v>43034</c:v>
                </c:pt>
                <c:pt idx="459">
                  <c:v>43035</c:v>
                </c:pt>
                <c:pt idx="460">
                  <c:v>43038</c:v>
                </c:pt>
                <c:pt idx="461">
                  <c:v>43039</c:v>
                </c:pt>
                <c:pt idx="462">
                  <c:v>43040</c:v>
                </c:pt>
                <c:pt idx="463">
                  <c:v>43041</c:v>
                </c:pt>
                <c:pt idx="464">
                  <c:v>43042</c:v>
                </c:pt>
                <c:pt idx="465">
                  <c:v>43046</c:v>
                </c:pt>
                <c:pt idx="466">
                  <c:v>43047</c:v>
                </c:pt>
                <c:pt idx="467">
                  <c:v>43048</c:v>
                </c:pt>
                <c:pt idx="468">
                  <c:v>43049</c:v>
                </c:pt>
                <c:pt idx="469">
                  <c:v>43052</c:v>
                </c:pt>
                <c:pt idx="470">
                  <c:v>43053</c:v>
                </c:pt>
                <c:pt idx="471">
                  <c:v>43054</c:v>
                </c:pt>
                <c:pt idx="472">
                  <c:v>43055</c:v>
                </c:pt>
                <c:pt idx="473">
                  <c:v>43056</c:v>
                </c:pt>
                <c:pt idx="474">
                  <c:v>43059</c:v>
                </c:pt>
                <c:pt idx="475">
                  <c:v>43060</c:v>
                </c:pt>
                <c:pt idx="476">
                  <c:v>43061</c:v>
                </c:pt>
                <c:pt idx="477">
                  <c:v>43062</c:v>
                </c:pt>
                <c:pt idx="478">
                  <c:v>43063</c:v>
                </c:pt>
                <c:pt idx="479">
                  <c:v>43066</c:v>
                </c:pt>
                <c:pt idx="480">
                  <c:v>43067</c:v>
                </c:pt>
                <c:pt idx="481">
                  <c:v>43068</c:v>
                </c:pt>
                <c:pt idx="482">
                  <c:v>43069</c:v>
                </c:pt>
                <c:pt idx="483">
                  <c:v>43070</c:v>
                </c:pt>
                <c:pt idx="484">
                  <c:v>43073</c:v>
                </c:pt>
                <c:pt idx="485">
                  <c:v>43074</c:v>
                </c:pt>
                <c:pt idx="486">
                  <c:v>43075</c:v>
                </c:pt>
                <c:pt idx="487">
                  <c:v>43076</c:v>
                </c:pt>
                <c:pt idx="488">
                  <c:v>43077</c:v>
                </c:pt>
                <c:pt idx="489">
                  <c:v>43080</c:v>
                </c:pt>
                <c:pt idx="490">
                  <c:v>43081</c:v>
                </c:pt>
                <c:pt idx="491">
                  <c:v>43082</c:v>
                </c:pt>
                <c:pt idx="492">
                  <c:v>43083</c:v>
                </c:pt>
                <c:pt idx="493">
                  <c:v>43084</c:v>
                </c:pt>
                <c:pt idx="494">
                  <c:v>43087</c:v>
                </c:pt>
                <c:pt idx="495">
                  <c:v>43088</c:v>
                </c:pt>
                <c:pt idx="496">
                  <c:v>43089</c:v>
                </c:pt>
                <c:pt idx="497">
                  <c:v>43090</c:v>
                </c:pt>
                <c:pt idx="498">
                  <c:v>43091</c:v>
                </c:pt>
                <c:pt idx="499">
                  <c:v>43094</c:v>
                </c:pt>
                <c:pt idx="500">
                  <c:v>43095</c:v>
                </c:pt>
                <c:pt idx="501">
                  <c:v>43096</c:v>
                </c:pt>
                <c:pt idx="502">
                  <c:v>43097</c:v>
                </c:pt>
                <c:pt idx="503">
                  <c:v>43098</c:v>
                </c:pt>
                <c:pt idx="504">
                  <c:v>43103</c:v>
                </c:pt>
                <c:pt idx="505">
                  <c:v>43104</c:v>
                </c:pt>
                <c:pt idx="506">
                  <c:v>43105</c:v>
                </c:pt>
                <c:pt idx="507">
                  <c:v>43109</c:v>
                </c:pt>
                <c:pt idx="508">
                  <c:v>43110</c:v>
                </c:pt>
                <c:pt idx="509">
                  <c:v>43111</c:v>
                </c:pt>
                <c:pt idx="510">
                  <c:v>43112</c:v>
                </c:pt>
                <c:pt idx="511">
                  <c:v>43115</c:v>
                </c:pt>
                <c:pt idx="512">
                  <c:v>43116</c:v>
                </c:pt>
                <c:pt idx="513">
                  <c:v>43117</c:v>
                </c:pt>
                <c:pt idx="514">
                  <c:v>43118</c:v>
                </c:pt>
                <c:pt idx="515">
                  <c:v>43119</c:v>
                </c:pt>
                <c:pt idx="516">
                  <c:v>43122</c:v>
                </c:pt>
                <c:pt idx="517">
                  <c:v>43123</c:v>
                </c:pt>
                <c:pt idx="518">
                  <c:v>43124</c:v>
                </c:pt>
                <c:pt idx="519">
                  <c:v>43125</c:v>
                </c:pt>
                <c:pt idx="520">
                  <c:v>43126</c:v>
                </c:pt>
                <c:pt idx="521">
                  <c:v>43129</c:v>
                </c:pt>
                <c:pt idx="522">
                  <c:v>43130</c:v>
                </c:pt>
                <c:pt idx="523">
                  <c:v>43131</c:v>
                </c:pt>
                <c:pt idx="524">
                  <c:v>43132</c:v>
                </c:pt>
                <c:pt idx="525">
                  <c:v>43133</c:v>
                </c:pt>
                <c:pt idx="526">
                  <c:v>43136</c:v>
                </c:pt>
                <c:pt idx="527">
                  <c:v>43137</c:v>
                </c:pt>
                <c:pt idx="528">
                  <c:v>43138</c:v>
                </c:pt>
                <c:pt idx="529">
                  <c:v>43139</c:v>
                </c:pt>
                <c:pt idx="530">
                  <c:v>43140</c:v>
                </c:pt>
                <c:pt idx="531">
                  <c:v>43143</c:v>
                </c:pt>
                <c:pt idx="532">
                  <c:v>43144</c:v>
                </c:pt>
                <c:pt idx="533">
                  <c:v>43145</c:v>
                </c:pt>
                <c:pt idx="534">
                  <c:v>43146</c:v>
                </c:pt>
                <c:pt idx="535">
                  <c:v>43147</c:v>
                </c:pt>
                <c:pt idx="536">
                  <c:v>43150</c:v>
                </c:pt>
                <c:pt idx="537">
                  <c:v>43151</c:v>
                </c:pt>
                <c:pt idx="538">
                  <c:v>43152</c:v>
                </c:pt>
                <c:pt idx="539">
                  <c:v>43153</c:v>
                </c:pt>
                <c:pt idx="540">
                  <c:v>43157</c:v>
                </c:pt>
                <c:pt idx="541">
                  <c:v>43158</c:v>
                </c:pt>
                <c:pt idx="542">
                  <c:v>43159</c:v>
                </c:pt>
                <c:pt idx="543">
                  <c:v>43160</c:v>
                </c:pt>
                <c:pt idx="544">
                  <c:v>43161</c:v>
                </c:pt>
                <c:pt idx="545">
                  <c:v>43164</c:v>
                </c:pt>
                <c:pt idx="546">
                  <c:v>43165</c:v>
                </c:pt>
                <c:pt idx="547">
                  <c:v>43166</c:v>
                </c:pt>
                <c:pt idx="548">
                  <c:v>43171</c:v>
                </c:pt>
                <c:pt idx="549">
                  <c:v>43172</c:v>
                </c:pt>
                <c:pt idx="550">
                  <c:v>43173</c:v>
                </c:pt>
                <c:pt idx="551">
                  <c:v>43174</c:v>
                </c:pt>
                <c:pt idx="552">
                  <c:v>43175</c:v>
                </c:pt>
                <c:pt idx="553">
                  <c:v>43178</c:v>
                </c:pt>
                <c:pt idx="554">
                  <c:v>43179</c:v>
                </c:pt>
                <c:pt idx="555">
                  <c:v>43180</c:v>
                </c:pt>
                <c:pt idx="556">
                  <c:v>43181</c:v>
                </c:pt>
                <c:pt idx="557">
                  <c:v>43182</c:v>
                </c:pt>
                <c:pt idx="558">
                  <c:v>43185</c:v>
                </c:pt>
                <c:pt idx="559">
                  <c:v>43186</c:v>
                </c:pt>
                <c:pt idx="560">
                  <c:v>43187</c:v>
                </c:pt>
                <c:pt idx="561">
                  <c:v>43188</c:v>
                </c:pt>
                <c:pt idx="562">
                  <c:v>43189</c:v>
                </c:pt>
                <c:pt idx="563">
                  <c:v>43192</c:v>
                </c:pt>
                <c:pt idx="564">
                  <c:v>43193</c:v>
                </c:pt>
                <c:pt idx="565">
                  <c:v>43194</c:v>
                </c:pt>
                <c:pt idx="566">
                  <c:v>43195</c:v>
                </c:pt>
                <c:pt idx="567">
                  <c:v>43196</c:v>
                </c:pt>
                <c:pt idx="568">
                  <c:v>43199</c:v>
                </c:pt>
                <c:pt idx="569">
                  <c:v>43200</c:v>
                </c:pt>
                <c:pt idx="570">
                  <c:v>43201</c:v>
                </c:pt>
                <c:pt idx="571">
                  <c:v>43202</c:v>
                </c:pt>
                <c:pt idx="572">
                  <c:v>43203</c:v>
                </c:pt>
                <c:pt idx="573">
                  <c:v>43206</c:v>
                </c:pt>
                <c:pt idx="574">
                  <c:v>43207</c:v>
                </c:pt>
                <c:pt idx="575">
                  <c:v>43208</c:v>
                </c:pt>
                <c:pt idx="576">
                  <c:v>43209</c:v>
                </c:pt>
                <c:pt idx="577">
                  <c:v>43210</c:v>
                </c:pt>
                <c:pt idx="578">
                  <c:v>43213</c:v>
                </c:pt>
                <c:pt idx="579">
                  <c:v>43214</c:v>
                </c:pt>
                <c:pt idx="580">
                  <c:v>43215</c:v>
                </c:pt>
                <c:pt idx="581">
                  <c:v>43216</c:v>
                </c:pt>
                <c:pt idx="582">
                  <c:v>43217</c:v>
                </c:pt>
                <c:pt idx="583">
                  <c:v>43218</c:v>
                </c:pt>
                <c:pt idx="584">
                  <c:v>43220</c:v>
                </c:pt>
                <c:pt idx="585">
                  <c:v>43222</c:v>
                </c:pt>
                <c:pt idx="586">
                  <c:v>43223</c:v>
                </c:pt>
                <c:pt idx="587">
                  <c:v>43224</c:v>
                </c:pt>
                <c:pt idx="588">
                  <c:v>43227</c:v>
                </c:pt>
                <c:pt idx="589">
                  <c:v>43228</c:v>
                </c:pt>
                <c:pt idx="590">
                  <c:v>43230</c:v>
                </c:pt>
                <c:pt idx="591">
                  <c:v>43231</c:v>
                </c:pt>
                <c:pt idx="592">
                  <c:v>43234</c:v>
                </c:pt>
                <c:pt idx="593">
                  <c:v>43235</c:v>
                </c:pt>
                <c:pt idx="594">
                  <c:v>43236</c:v>
                </c:pt>
                <c:pt idx="595">
                  <c:v>43237</c:v>
                </c:pt>
                <c:pt idx="596">
                  <c:v>43238</c:v>
                </c:pt>
                <c:pt idx="597">
                  <c:v>43241</c:v>
                </c:pt>
                <c:pt idx="598">
                  <c:v>43242</c:v>
                </c:pt>
                <c:pt idx="599">
                  <c:v>43243</c:v>
                </c:pt>
                <c:pt idx="600">
                  <c:v>43244</c:v>
                </c:pt>
                <c:pt idx="601">
                  <c:v>43245</c:v>
                </c:pt>
                <c:pt idx="602">
                  <c:v>43248</c:v>
                </c:pt>
                <c:pt idx="603">
                  <c:v>43249</c:v>
                </c:pt>
                <c:pt idx="604">
                  <c:v>43250</c:v>
                </c:pt>
                <c:pt idx="605">
                  <c:v>43251</c:v>
                </c:pt>
                <c:pt idx="606">
                  <c:v>43252</c:v>
                </c:pt>
                <c:pt idx="607">
                  <c:v>43255</c:v>
                </c:pt>
                <c:pt idx="608">
                  <c:v>43256</c:v>
                </c:pt>
                <c:pt idx="609">
                  <c:v>43257</c:v>
                </c:pt>
                <c:pt idx="610">
                  <c:v>43258</c:v>
                </c:pt>
                <c:pt idx="611">
                  <c:v>43259</c:v>
                </c:pt>
                <c:pt idx="612">
                  <c:v>43260</c:v>
                </c:pt>
                <c:pt idx="613">
                  <c:v>43262</c:v>
                </c:pt>
                <c:pt idx="614">
                  <c:v>43264</c:v>
                </c:pt>
                <c:pt idx="615">
                  <c:v>43265</c:v>
                </c:pt>
                <c:pt idx="616">
                  <c:v>43266</c:v>
                </c:pt>
                <c:pt idx="617">
                  <c:v>43269</c:v>
                </c:pt>
                <c:pt idx="618">
                  <c:v>43270</c:v>
                </c:pt>
                <c:pt idx="619">
                  <c:v>43271</c:v>
                </c:pt>
                <c:pt idx="620">
                  <c:v>43272</c:v>
                </c:pt>
                <c:pt idx="621">
                  <c:v>43273</c:v>
                </c:pt>
                <c:pt idx="622">
                  <c:v>43276</c:v>
                </c:pt>
                <c:pt idx="623">
                  <c:v>43277</c:v>
                </c:pt>
                <c:pt idx="624">
                  <c:v>43278</c:v>
                </c:pt>
                <c:pt idx="625">
                  <c:v>43279</c:v>
                </c:pt>
                <c:pt idx="626">
                  <c:v>43280</c:v>
                </c:pt>
                <c:pt idx="627">
                  <c:v>43283</c:v>
                </c:pt>
                <c:pt idx="628">
                  <c:v>43284</c:v>
                </c:pt>
                <c:pt idx="629">
                  <c:v>43285</c:v>
                </c:pt>
                <c:pt idx="630">
                  <c:v>43286</c:v>
                </c:pt>
                <c:pt idx="631">
                  <c:v>43287</c:v>
                </c:pt>
                <c:pt idx="632">
                  <c:v>43290</c:v>
                </c:pt>
                <c:pt idx="633">
                  <c:v>43291</c:v>
                </c:pt>
                <c:pt idx="634">
                  <c:v>43292</c:v>
                </c:pt>
                <c:pt idx="635">
                  <c:v>43293</c:v>
                </c:pt>
                <c:pt idx="636">
                  <c:v>43294</c:v>
                </c:pt>
                <c:pt idx="637">
                  <c:v>43297</c:v>
                </c:pt>
                <c:pt idx="638">
                  <c:v>43298</c:v>
                </c:pt>
                <c:pt idx="639">
                  <c:v>43299</c:v>
                </c:pt>
                <c:pt idx="640">
                  <c:v>43300</c:v>
                </c:pt>
                <c:pt idx="641">
                  <c:v>43301</c:v>
                </c:pt>
                <c:pt idx="642">
                  <c:v>43304</c:v>
                </c:pt>
                <c:pt idx="643">
                  <c:v>43305</c:v>
                </c:pt>
                <c:pt idx="644">
                  <c:v>43306</c:v>
                </c:pt>
                <c:pt idx="645">
                  <c:v>43307</c:v>
                </c:pt>
                <c:pt idx="646">
                  <c:v>43308</c:v>
                </c:pt>
                <c:pt idx="647">
                  <c:v>43311</c:v>
                </c:pt>
                <c:pt idx="648">
                  <c:v>43312</c:v>
                </c:pt>
                <c:pt idx="649">
                  <c:v>43313</c:v>
                </c:pt>
                <c:pt idx="650">
                  <c:v>43314</c:v>
                </c:pt>
                <c:pt idx="651">
                  <c:v>43315</c:v>
                </c:pt>
                <c:pt idx="652">
                  <c:v>43318</c:v>
                </c:pt>
                <c:pt idx="653">
                  <c:v>43319</c:v>
                </c:pt>
                <c:pt idx="654">
                  <c:v>43320</c:v>
                </c:pt>
                <c:pt idx="655">
                  <c:v>43321</c:v>
                </c:pt>
                <c:pt idx="656">
                  <c:v>43322</c:v>
                </c:pt>
                <c:pt idx="657">
                  <c:v>43325</c:v>
                </c:pt>
                <c:pt idx="658">
                  <c:v>43326</c:v>
                </c:pt>
                <c:pt idx="659">
                  <c:v>43327</c:v>
                </c:pt>
                <c:pt idx="660">
                  <c:v>43328</c:v>
                </c:pt>
                <c:pt idx="661">
                  <c:v>43329</c:v>
                </c:pt>
                <c:pt idx="662">
                  <c:v>43332</c:v>
                </c:pt>
                <c:pt idx="663">
                  <c:v>43333</c:v>
                </c:pt>
                <c:pt idx="664">
                  <c:v>43334</c:v>
                </c:pt>
                <c:pt idx="665">
                  <c:v>43335</c:v>
                </c:pt>
                <c:pt idx="666">
                  <c:v>43336</c:v>
                </c:pt>
                <c:pt idx="667">
                  <c:v>43339</c:v>
                </c:pt>
                <c:pt idx="668">
                  <c:v>43340</c:v>
                </c:pt>
                <c:pt idx="669">
                  <c:v>43341</c:v>
                </c:pt>
                <c:pt idx="670">
                  <c:v>43342</c:v>
                </c:pt>
                <c:pt idx="671">
                  <c:v>43343</c:v>
                </c:pt>
                <c:pt idx="672">
                  <c:v>43346</c:v>
                </c:pt>
                <c:pt idx="673">
                  <c:v>43347</c:v>
                </c:pt>
                <c:pt idx="674">
                  <c:v>43348</c:v>
                </c:pt>
                <c:pt idx="675">
                  <c:v>43349</c:v>
                </c:pt>
                <c:pt idx="676">
                  <c:v>43350</c:v>
                </c:pt>
                <c:pt idx="677">
                  <c:v>43353</c:v>
                </c:pt>
                <c:pt idx="678">
                  <c:v>43354</c:v>
                </c:pt>
                <c:pt idx="679">
                  <c:v>43355</c:v>
                </c:pt>
                <c:pt idx="680">
                  <c:v>43356</c:v>
                </c:pt>
                <c:pt idx="681">
                  <c:v>43357</c:v>
                </c:pt>
                <c:pt idx="682">
                  <c:v>43360</c:v>
                </c:pt>
                <c:pt idx="683">
                  <c:v>43361</c:v>
                </c:pt>
                <c:pt idx="684">
                  <c:v>43362</c:v>
                </c:pt>
                <c:pt idx="685">
                  <c:v>43363</c:v>
                </c:pt>
                <c:pt idx="686">
                  <c:v>43364</c:v>
                </c:pt>
                <c:pt idx="687">
                  <c:v>43367</c:v>
                </c:pt>
                <c:pt idx="688">
                  <c:v>43368</c:v>
                </c:pt>
                <c:pt idx="689">
                  <c:v>43369</c:v>
                </c:pt>
                <c:pt idx="690">
                  <c:v>43370</c:v>
                </c:pt>
                <c:pt idx="691">
                  <c:v>43371</c:v>
                </c:pt>
                <c:pt idx="692">
                  <c:v>43374</c:v>
                </c:pt>
                <c:pt idx="693">
                  <c:v>43375</c:v>
                </c:pt>
                <c:pt idx="694">
                  <c:v>43376</c:v>
                </c:pt>
                <c:pt idx="695">
                  <c:v>43377</c:v>
                </c:pt>
                <c:pt idx="696">
                  <c:v>43378</c:v>
                </c:pt>
                <c:pt idx="697">
                  <c:v>43381</c:v>
                </c:pt>
                <c:pt idx="698">
                  <c:v>43382</c:v>
                </c:pt>
                <c:pt idx="699">
                  <c:v>43383</c:v>
                </c:pt>
                <c:pt idx="700">
                  <c:v>43384</c:v>
                </c:pt>
                <c:pt idx="701">
                  <c:v>43385</c:v>
                </c:pt>
                <c:pt idx="702">
                  <c:v>43388</c:v>
                </c:pt>
                <c:pt idx="703">
                  <c:v>43389</c:v>
                </c:pt>
                <c:pt idx="704">
                  <c:v>43390</c:v>
                </c:pt>
                <c:pt idx="705">
                  <c:v>43391</c:v>
                </c:pt>
                <c:pt idx="706">
                  <c:v>43392</c:v>
                </c:pt>
                <c:pt idx="707">
                  <c:v>43395</c:v>
                </c:pt>
                <c:pt idx="708">
                  <c:v>43396</c:v>
                </c:pt>
                <c:pt idx="709">
                  <c:v>43397</c:v>
                </c:pt>
                <c:pt idx="710">
                  <c:v>43398</c:v>
                </c:pt>
                <c:pt idx="711">
                  <c:v>43399</c:v>
                </c:pt>
                <c:pt idx="712">
                  <c:v>43402</c:v>
                </c:pt>
                <c:pt idx="713">
                  <c:v>43403</c:v>
                </c:pt>
                <c:pt idx="714">
                  <c:v>43404</c:v>
                </c:pt>
                <c:pt idx="715">
                  <c:v>43405</c:v>
                </c:pt>
                <c:pt idx="716">
                  <c:v>43406</c:v>
                </c:pt>
                <c:pt idx="717">
                  <c:v>43410</c:v>
                </c:pt>
                <c:pt idx="718">
                  <c:v>43411</c:v>
                </c:pt>
                <c:pt idx="719">
                  <c:v>43412</c:v>
                </c:pt>
                <c:pt idx="720">
                  <c:v>43413</c:v>
                </c:pt>
                <c:pt idx="721">
                  <c:v>43416</c:v>
                </c:pt>
                <c:pt idx="722">
                  <c:v>43417</c:v>
                </c:pt>
                <c:pt idx="723">
                  <c:v>43418</c:v>
                </c:pt>
                <c:pt idx="724">
                  <c:v>43419</c:v>
                </c:pt>
                <c:pt idx="725">
                  <c:v>43420</c:v>
                </c:pt>
                <c:pt idx="726">
                  <c:v>43423</c:v>
                </c:pt>
                <c:pt idx="727">
                  <c:v>43424</c:v>
                </c:pt>
                <c:pt idx="728">
                  <c:v>43425</c:v>
                </c:pt>
                <c:pt idx="729">
                  <c:v>43426</c:v>
                </c:pt>
                <c:pt idx="730">
                  <c:v>43427</c:v>
                </c:pt>
                <c:pt idx="731">
                  <c:v>43430</c:v>
                </c:pt>
                <c:pt idx="732">
                  <c:v>43431</c:v>
                </c:pt>
                <c:pt idx="733">
                  <c:v>43432</c:v>
                </c:pt>
                <c:pt idx="734">
                  <c:v>43433</c:v>
                </c:pt>
                <c:pt idx="735">
                  <c:v>43434</c:v>
                </c:pt>
                <c:pt idx="736">
                  <c:v>43437</c:v>
                </c:pt>
                <c:pt idx="737">
                  <c:v>43438</c:v>
                </c:pt>
                <c:pt idx="738">
                  <c:v>43439</c:v>
                </c:pt>
                <c:pt idx="739">
                  <c:v>43440</c:v>
                </c:pt>
                <c:pt idx="740">
                  <c:v>43441</c:v>
                </c:pt>
                <c:pt idx="741">
                  <c:v>43444</c:v>
                </c:pt>
                <c:pt idx="742">
                  <c:v>43445</c:v>
                </c:pt>
                <c:pt idx="743">
                  <c:v>43446</c:v>
                </c:pt>
                <c:pt idx="744">
                  <c:v>43447</c:v>
                </c:pt>
                <c:pt idx="745">
                  <c:v>43448</c:v>
                </c:pt>
                <c:pt idx="746">
                  <c:v>43451</c:v>
                </c:pt>
                <c:pt idx="747">
                  <c:v>43452</c:v>
                </c:pt>
                <c:pt idx="748">
                  <c:v>43453</c:v>
                </c:pt>
                <c:pt idx="749">
                  <c:v>43454</c:v>
                </c:pt>
                <c:pt idx="750">
                  <c:v>43455</c:v>
                </c:pt>
                <c:pt idx="751">
                  <c:v>43458</c:v>
                </c:pt>
                <c:pt idx="752">
                  <c:v>43459</c:v>
                </c:pt>
                <c:pt idx="753">
                  <c:v>43460</c:v>
                </c:pt>
                <c:pt idx="754">
                  <c:v>43461</c:v>
                </c:pt>
                <c:pt idx="755">
                  <c:v>43462</c:v>
                </c:pt>
                <c:pt idx="756">
                  <c:v>43463</c:v>
                </c:pt>
                <c:pt idx="757">
                  <c:v>43468</c:v>
                </c:pt>
                <c:pt idx="758">
                  <c:v>43469</c:v>
                </c:pt>
                <c:pt idx="759">
                  <c:v>43473</c:v>
                </c:pt>
                <c:pt idx="760">
                  <c:v>43474</c:v>
                </c:pt>
                <c:pt idx="761">
                  <c:v>43475</c:v>
                </c:pt>
                <c:pt idx="762">
                  <c:v>43476</c:v>
                </c:pt>
                <c:pt idx="763">
                  <c:v>43479</c:v>
                </c:pt>
                <c:pt idx="764">
                  <c:v>43480</c:v>
                </c:pt>
                <c:pt idx="765">
                  <c:v>43481</c:v>
                </c:pt>
                <c:pt idx="766">
                  <c:v>43482</c:v>
                </c:pt>
                <c:pt idx="767">
                  <c:v>43483</c:v>
                </c:pt>
                <c:pt idx="768">
                  <c:v>43486</c:v>
                </c:pt>
                <c:pt idx="769">
                  <c:v>43487</c:v>
                </c:pt>
                <c:pt idx="770">
                  <c:v>43488</c:v>
                </c:pt>
                <c:pt idx="771">
                  <c:v>43489</c:v>
                </c:pt>
                <c:pt idx="772">
                  <c:v>43490</c:v>
                </c:pt>
                <c:pt idx="773">
                  <c:v>43493</c:v>
                </c:pt>
                <c:pt idx="774">
                  <c:v>43494</c:v>
                </c:pt>
                <c:pt idx="775">
                  <c:v>43495</c:v>
                </c:pt>
                <c:pt idx="776">
                  <c:v>43496</c:v>
                </c:pt>
                <c:pt idx="777">
                  <c:v>43497</c:v>
                </c:pt>
                <c:pt idx="778">
                  <c:v>43500</c:v>
                </c:pt>
                <c:pt idx="779">
                  <c:v>43501</c:v>
                </c:pt>
                <c:pt idx="780">
                  <c:v>43502</c:v>
                </c:pt>
                <c:pt idx="781">
                  <c:v>43503</c:v>
                </c:pt>
                <c:pt idx="782">
                  <c:v>43504</c:v>
                </c:pt>
                <c:pt idx="783">
                  <c:v>43507</c:v>
                </c:pt>
                <c:pt idx="784">
                  <c:v>43508</c:v>
                </c:pt>
                <c:pt idx="785">
                  <c:v>43509</c:v>
                </c:pt>
                <c:pt idx="786">
                  <c:v>43510</c:v>
                </c:pt>
                <c:pt idx="787">
                  <c:v>43511</c:v>
                </c:pt>
                <c:pt idx="788">
                  <c:v>43514</c:v>
                </c:pt>
                <c:pt idx="789">
                  <c:v>43515</c:v>
                </c:pt>
                <c:pt idx="790">
                  <c:v>43516</c:v>
                </c:pt>
                <c:pt idx="791">
                  <c:v>43517</c:v>
                </c:pt>
                <c:pt idx="792">
                  <c:v>43518</c:v>
                </c:pt>
                <c:pt idx="793">
                  <c:v>43521</c:v>
                </c:pt>
                <c:pt idx="794">
                  <c:v>43522</c:v>
                </c:pt>
                <c:pt idx="795">
                  <c:v>43523</c:v>
                </c:pt>
                <c:pt idx="796">
                  <c:v>43524</c:v>
                </c:pt>
                <c:pt idx="797">
                  <c:v>43525</c:v>
                </c:pt>
                <c:pt idx="798">
                  <c:v>43528</c:v>
                </c:pt>
                <c:pt idx="799">
                  <c:v>43529</c:v>
                </c:pt>
                <c:pt idx="800">
                  <c:v>43530</c:v>
                </c:pt>
                <c:pt idx="801">
                  <c:v>43531</c:v>
                </c:pt>
                <c:pt idx="802">
                  <c:v>43535</c:v>
                </c:pt>
                <c:pt idx="803">
                  <c:v>43536</c:v>
                </c:pt>
                <c:pt idx="804">
                  <c:v>43537</c:v>
                </c:pt>
                <c:pt idx="805">
                  <c:v>43538</c:v>
                </c:pt>
                <c:pt idx="806">
                  <c:v>43539</c:v>
                </c:pt>
                <c:pt idx="807">
                  <c:v>43542</c:v>
                </c:pt>
                <c:pt idx="808">
                  <c:v>43543</c:v>
                </c:pt>
                <c:pt idx="809">
                  <c:v>43544</c:v>
                </c:pt>
                <c:pt idx="810">
                  <c:v>43545</c:v>
                </c:pt>
                <c:pt idx="811">
                  <c:v>43546</c:v>
                </c:pt>
                <c:pt idx="812">
                  <c:v>43549</c:v>
                </c:pt>
                <c:pt idx="813">
                  <c:v>43550</c:v>
                </c:pt>
                <c:pt idx="814">
                  <c:v>43551</c:v>
                </c:pt>
                <c:pt idx="815">
                  <c:v>43552</c:v>
                </c:pt>
                <c:pt idx="816">
                  <c:v>43553</c:v>
                </c:pt>
                <c:pt idx="817">
                  <c:v>43556</c:v>
                </c:pt>
                <c:pt idx="818">
                  <c:v>43557</c:v>
                </c:pt>
                <c:pt idx="819">
                  <c:v>43558</c:v>
                </c:pt>
                <c:pt idx="820">
                  <c:v>43559</c:v>
                </c:pt>
                <c:pt idx="821">
                  <c:v>43560</c:v>
                </c:pt>
                <c:pt idx="822">
                  <c:v>43563</c:v>
                </c:pt>
                <c:pt idx="823">
                  <c:v>43564</c:v>
                </c:pt>
                <c:pt idx="824">
                  <c:v>43565</c:v>
                </c:pt>
                <c:pt idx="825">
                  <c:v>43566</c:v>
                </c:pt>
                <c:pt idx="826">
                  <c:v>43567</c:v>
                </c:pt>
                <c:pt idx="827">
                  <c:v>43570</c:v>
                </c:pt>
                <c:pt idx="828">
                  <c:v>43571</c:v>
                </c:pt>
                <c:pt idx="829">
                  <c:v>43572</c:v>
                </c:pt>
                <c:pt idx="830">
                  <c:v>43573</c:v>
                </c:pt>
                <c:pt idx="831">
                  <c:v>43574</c:v>
                </c:pt>
                <c:pt idx="832">
                  <c:v>43577</c:v>
                </c:pt>
                <c:pt idx="833">
                  <c:v>43578</c:v>
                </c:pt>
                <c:pt idx="834">
                  <c:v>43579</c:v>
                </c:pt>
                <c:pt idx="835">
                  <c:v>43580</c:v>
                </c:pt>
                <c:pt idx="836">
                  <c:v>43581</c:v>
                </c:pt>
                <c:pt idx="837">
                  <c:v>43584</c:v>
                </c:pt>
                <c:pt idx="838">
                  <c:v>43585</c:v>
                </c:pt>
                <c:pt idx="839">
                  <c:v>43587</c:v>
                </c:pt>
                <c:pt idx="840">
                  <c:v>43588</c:v>
                </c:pt>
                <c:pt idx="841">
                  <c:v>43591</c:v>
                </c:pt>
                <c:pt idx="842">
                  <c:v>43592</c:v>
                </c:pt>
                <c:pt idx="843">
                  <c:v>43593</c:v>
                </c:pt>
                <c:pt idx="844">
                  <c:v>43595</c:v>
                </c:pt>
                <c:pt idx="845">
                  <c:v>43598</c:v>
                </c:pt>
                <c:pt idx="846">
                  <c:v>43599</c:v>
                </c:pt>
                <c:pt idx="847">
                  <c:v>43600</c:v>
                </c:pt>
                <c:pt idx="848">
                  <c:v>43601</c:v>
                </c:pt>
                <c:pt idx="849">
                  <c:v>43602</c:v>
                </c:pt>
                <c:pt idx="850">
                  <c:v>43605</c:v>
                </c:pt>
                <c:pt idx="851">
                  <c:v>43606</c:v>
                </c:pt>
                <c:pt idx="852">
                  <c:v>43607</c:v>
                </c:pt>
                <c:pt idx="853">
                  <c:v>43608</c:v>
                </c:pt>
                <c:pt idx="854">
                  <c:v>43609</c:v>
                </c:pt>
                <c:pt idx="855">
                  <c:v>43612</c:v>
                </c:pt>
                <c:pt idx="856">
                  <c:v>43613</c:v>
                </c:pt>
                <c:pt idx="857">
                  <c:v>43614</c:v>
                </c:pt>
                <c:pt idx="858">
                  <c:v>43615</c:v>
                </c:pt>
                <c:pt idx="859">
                  <c:v>43616</c:v>
                </c:pt>
                <c:pt idx="860">
                  <c:v>43619</c:v>
                </c:pt>
                <c:pt idx="861">
                  <c:v>43620</c:v>
                </c:pt>
                <c:pt idx="862">
                  <c:v>43621</c:v>
                </c:pt>
                <c:pt idx="863">
                  <c:v>43622</c:v>
                </c:pt>
                <c:pt idx="864">
                  <c:v>43623</c:v>
                </c:pt>
                <c:pt idx="865">
                  <c:v>43626</c:v>
                </c:pt>
                <c:pt idx="866">
                  <c:v>43627</c:v>
                </c:pt>
                <c:pt idx="867">
                  <c:v>43629</c:v>
                </c:pt>
                <c:pt idx="868">
                  <c:v>43630</c:v>
                </c:pt>
                <c:pt idx="869">
                  <c:v>43633</c:v>
                </c:pt>
                <c:pt idx="870">
                  <c:v>43634</c:v>
                </c:pt>
                <c:pt idx="871">
                  <c:v>43635</c:v>
                </c:pt>
                <c:pt idx="872">
                  <c:v>43636</c:v>
                </c:pt>
                <c:pt idx="873">
                  <c:v>43637</c:v>
                </c:pt>
                <c:pt idx="874">
                  <c:v>43640</c:v>
                </c:pt>
                <c:pt idx="875">
                  <c:v>43641</c:v>
                </c:pt>
                <c:pt idx="876">
                  <c:v>43642</c:v>
                </c:pt>
                <c:pt idx="877">
                  <c:v>43643</c:v>
                </c:pt>
                <c:pt idx="878">
                  <c:v>43644</c:v>
                </c:pt>
                <c:pt idx="879">
                  <c:v>43647</c:v>
                </c:pt>
                <c:pt idx="880">
                  <c:v>43648</c:v>
                </c:pt>
                <c:pt idx="881">
                  <c:v>43649</c:v>
                </c:pt>
                <c:pt idx="882">
                  <c:v>43650</c:v>
                </c:pt>
                <c:pt idx="883">
                  <c:v>43651</c:v>
                </c:pt>
                <c:pt idx="884">
                  <c:v>43654</c:v>
                </c:pt>
                <c:pt idx="885">
                  <c:v>43655</c:v>
                </c:pt>
                <c:pt idx="886">
                  <c:v>43656</c:v>
                </c:pt>
                <c:pt idx="887">
                  <c:v>43657</c:v>
                </c:pt>
                <c:pt idx="888">
                  <c:v>43658</c:v>
                </c:pt>
                <c:pt idx="889">
                  <c:v>43661</c:v>
                </c:pt>
                <c:pt idx="890">
                  <c:v>43662</c:v>
                </c:pt>
                <c:pt idx="891">
                  <c:v>43663</c:v>
                </c:pt>
                <c:pt idx="892">
                  <c:v>43664</c:v>
                </c:pt>
                <c:pt idx="893">
                  <c:v>43665</c:v>
                </c:pt>
                <c:pt idx="894">
                  <c:v>43668</c:v>
                </c:pt>
                <c:pt idx="895">
                  <c:v>43669</c:v>
                </c:pt>
                <c:pt idx="896">
                  <c:v>43670</c:v>
                </c:pt>
                <c:pt idx="897">
                  <c:v>43671</c:v>
                </c:pt>
                <c:pt idx="898">
                  <c:v>43672</c:v>
                </c:pt>
                <c:pt idx="899">
                  <c:v>43675</c:v>
                </c:pt>
                <c:pt idx="900">
                  <c:v>43676</c:v>
                </c:pt>
                <c:pt idx="901">
                  <c:v>43677</c:v>
                </c:pt>
                <c:pt idx="902">
                  <c:v>43678</c:v>
                </c:pt>
                <c:pt idx="903">
                  <c:v>43679</c:v>
                </c:pt>
                <c:pt idx="904">
                  <c:v>43682</c:v>
                </c:pt>
                <c:pt idx="905">
                  <c:v>43683</c:v>
                </c:pt>
                <c:pt idx="906">
                  <c:v>43684</c:v>
                </c:pt>
                <c:pt idx="907">
                  <c:v>43685</c:v>
                </c:pt>
                <c:pt idx="908">
                  <c:v>43686</c:v>
                </c:pt>
                <c:pt idx="909">
                  <c:v>43689</c:v>
                </c:pt>
                <c:pt idx="910">
                  <c:v>43690</c:v>
                </c:pt>
                <c:pt idx="911">
                  <c:v>43691</c:v>
                </c:pt>
                <c:pt idx="912">
                  <c:v>43692</c:v>
                </c:pt>
                <c:pt idx="913">
                  <c:v>43693</c:v>
                </c:pt>
                <c:pt idx="914">
                  <c:v>43696</c:v>
                </c:pt>
                <c:pt idx="915">
                  <c:v>43697</c:v>
                </c:pt>
                <c:pt idx="916">
                  <c:v>43698</c:v>
                </c:pt>
                <c:pt idx="917">
                  <c:v>43699</c:v>
                </c:pt>
                <c:pt idx="918">
                  <c:v>43700</c:v>
                </c:pt>
                <c:pt idx="919">
                  <c:v>43703</c:v>
                </c:pt>
                <c:pt idx="920">
                  <c:v>43704</c:v>
                </c:pt>
                <c:pt idx="921">
                  <c:v>43705</c:v>
                </c:pt>
                <c:pt idx="922">
                  <c:v>43706</c:v>
                </c:pt>
                <c:pt idx="923">
                  <c:v>43707</c:v>
                </c:pt>
                <c:pt idx="924">
                  <c:v>43710</c:v>
                </c:pt>
                <c:pt idx="925">
                  <c:v>43711</c:v>
                </c:pt>
                <c:pt idx="926">
                  <c:v>43712</c:v>
                </c:pt>
                <c:pt idx="927">
                  <c:v>43713</c:v>
                </c:pt>
                <c:pt idx="928">
                  <c:v>43714</c:v>
                </c:pt>
                <c:pt idx="929">
                  <c:v>43717</c:v>
                </c:pt>
                <c:pt idx="930">
                  <c:v>43718</c:v>
                </c:pt>
                <c:pt idx="931">
                  <c:v>43719</c:v>
                </c:pt>
                <c:pt idx="932">
                  <c:v>43720</c:v>
                </c:pt>
                <c:pt idx="933">
                  <c:v>43721</c:v>
                </c:pt>
                <c:pt idx="934">
                  <c:v>43724</c:v>
                </c:pt>
                <c:pt idx="935">
                  <c:v>43725</c:v>
                </c:pt>
                <c:pt idx="936">
                  <c:v>43726</c:v>
                </c:pt>
                <c:pt idx="937">
                  <c:v>43727</c:v>
                </c:pt>
                <c:pt idx="938">
                  <c:v>43728</c:v>
                </c:pt>
                <c:pt idx="939">
                  <c:v>43731</c:v>
                </c:pt>
                <c:pt idx="940">
                  <c:v>43732</c:v>
                </c:pt>
                <c:pt idx="941">
                  <c:v>43733</c:v>
                </c:pt>
                <c:pt idx="942">
                  <c:v>43734</c:v>
                </c:pt>
                <c:pt idx="943">
                  <c:v>43735</c:v>
                </c:pt>
                <c:pt idx="944">
                  <c:v>43738</c:v>
                </c:pt>
                <c:pt idx="945">
                  <c:v>43739</c:v>
                </c:pt>
                <c:pt idx="946">
                  <c:v>43740</c:v>
                </c:pt>
                <c:pt idx="947">
                  <c:v>43741</c:v>
                </c:pt>
                <c:pt idx="948">
                  <c:v>43742</c:v>
                </c:pt>
                <c:pt idx="949">
                  <c:v>43745</c:v>
                </c:pt>
                <c:pt idx="950">
                  <c:v>43746</c:v>
                </c:pt>
                <c:pt idx="951">
                  <c:v>43747</c:v>
                </c:pt>
                <c:pt idx="952">
                  <c:v>43748</c:v>
                </c:pt>
                <c:pt idx="953">
                  <c:v>43749</c:v>
                </c:pt>
                <c:pt idx="954">
                  <c:v>43752</c:v>
                </c:pt>
                <c:pt idx="955">
                  <c:v>43753</c:v>
                </c:pt>
                <c:pt idx="956">
                  <c:v>43754</c:v>
                </c:pt>
                <c:pt idx="957">
                  <c:v>43755</c:v>
                </c:pt>
                <c:pt idx="958">
                  <c:v>43756</c:v>
                </c:pt>
                <c:pt idx="959">
                  <c:v>43759</c:v>
                </c:pt>
                <c:pt idx="960">
                  <c:v>43760</c:v>
                </c:pt>
                <c:pt idx="961">
                  <c:v>43761</c:v>
                </c:pt>
                <c:pt idx="962">
                  <c:v>43762</c:v>
                </c:pt>
                <c:pt idx="963">
                  <c:v>43763</c:v>
                </c:pt>
                <c:pt idx="964">
                  <c:v>43766</c:v>
                </c:pt>
                <c:pt idx="965">
                  <c:v>43767</c:v>
                </c:pt>
                <c:pt idx="966">
                  <c:v>43768</c:v>
                </c:pt>
                <c:pt idx="967">
                  <c:v>43769</c:v>
                </c:pt>
                <c:pt idx="968">
                  <c:v>43770</c:v>
                </c:pt>
                <c:pt idx="969">
                  <c:v>43774</c:v>
                </c:pt>
                <c:pt idx="970">
                  <c:v>43775</c:v>
                </c:pt>
                <c:pt idx="971">
                  <c:v>43776</c:v>
                </c:pt>
                <c:pt idx="972">
                  <c:v>43777</c:v>
                </c:pt>
                <c:pt idx="973">
                  <c:v>43780</c:v>
                </c:pt>
                <c:pt idx="974">
                  <c:v>43781</c:v>
                </c:pt>
                <c:pt idx="975">
                  <c:v>43782</c:v>
                </c:pt>
                <c:pt idx="976">
                  <c:v>43783</c:v>
                </c:pt>
                <c:pt idx="977">
                  <c:v>43784</c:v>
                </c:pt>
                <c:pt idx="978">
                  <c:v>43787</c:v>
                </c:pt>
                <c:pt idx="979">
                  <c:v>43788</c:v>
                </c:pt>
                <c:pt idx="980">
                  <c:v>43789</c:v>
                </c:pt>
                <c:pt idx="981">
                  <c:v>43790</c:v>
                </c:pt>
                <c:pt idx="982">
                  <c:v>43791</c:v>
                </c:pt>
                <c:pt idx="983">
                  <c:v>43794</c:v>
                </c:pt>
                <c:pt idx="984">
                  <c:v>43795</c:v>
                </c:pt>
                <c:pt idx="985">
                  <c:v>43796</c:v>
                </c:pt>
                <c:pt idx="986">
                  <c:v>43797</c:v>
                </c:pt>
                <c:pt idx="987">
                  <c:v>43798</c:v>
                </c:pt>
                <c:pt idx="988">
                  <c:v>43801</c:v>
                </c:pt>
                <c:pt idx="989">
                  <c:v>43802</c:v>
                </c:pt>
                <c:pt idx="990">
                  <c:v>43803</c:v>
                </c:pt>
                <c:pt idx="991">
                  <c:v>43804</c:v>
                </c:pt>
                <c:pt idx="992">
                  <c:v>43805</c:v>
                </c:pt>
                <c:pt idx="993">
                  <c:v>43808</c:v>
                </c:pt>
                <c:pt idx="994">
                  <c:v>43809</c:v>
                </c:pt>
                <c:pt idx="995">
                  <c:v>43810</c:v>
                </c:pt>
                <c:pt idx="996">
                  <c:v>43811</c:v>
                </c:pt>
                <c:pt idx="997">
                  <c:v>43812</c:v>
                </c:pt>
                <c:pt idx="998">
                  <c:v>43815</c:v>
                </c:pt>
                <c:pt idx="999">
                  <c:v>43816</c:v>
                </c:pt>
                <c:pt idx="1000">
                  <c:v>43817</c:v>
                </c:pt>
                <c:pt idx="1001">
                  <c:v>43818</c:v>
                </c:pt>
                <c:pt idx="1002">
                  <c:v>43819</c:v>
                </c:pt>
                <c:pt idx="1003">
                  <c:v>43822</c:v>
                </c:pt>
                <c:pt idx="1004">
                  <c:v>43823</c:v>
                </c:pt>
                <c:pt idx="1005">
                  <c:v>43824</c:v>
                </c:pt>
                <c:pt idx="1006">
                  <c:v>43825</c:v>
                </c:pt>
                <c:pt idx="1007">
                  <c:v>43826</c:v>
                </c:pt>
                <c:pt idx="1008">
                  <c:v>43829</c:v>
                </c:pt>
                <c:pt idx="1009">
                  <c:v>43833</c:v>
                </c:pt>
                <c:pt idx="1010">
                  <c:v>43836</c:v>
                </c:pt>
                <c:pt idx="1011">
                  <c:v>43838</c:v>
                </c:pt>
                <c:pt idx="1012">
                  <c:v>43839</c:v>
                </c:pt>
                <c:pt idx="1013">
                  <c:v>43840</c:v>
                </c:pt>
                <c:pt idx="1014">
                  <c:v>43843</c:v>
                </c:pt>
                <c:pt idx="1015">
                  <c:v>43844</c:v>
                </c:pt>
                <c:pt idx="1016">
                  <c:v>43845</c:v>
                </c:pt>
                <c:pt idx="1017">
                  <c:v>43846</c:v>
                </c:pt>
                <c:pt idx="1018">
                  <c:v>43847</c:v>
                </c:pt>
                <c:pt idx="1019">
                  <c:v>43850</c:v>
                </c:pt>
                <c:pt idx="1020">
                  <c:v>43851</c:v>
                </c:pt>
                <c:pt idx="1021">
                  <c:v>43852</c:v>
                </c:pt>
                <c:pt idx="1022">
                  <c:v>43853</c:v>
                </c:pt>
                <c:pt idx="1023">
                  <c:v>43854</c:v>
                </c:pt>
                <c:pt idx="1024">
                  <c:v>43857</c:v>
                </c:pt>
                <c:pt idx="1025">
                  <c:v>43858</c:v>
                </c:pt>
                <c:pt idx="1026">
                  <c:v>43859</c:v>
                </c:pt>
                <c:pt idx="1027">
                  <c:v>43860</c:v>
                </c:pt>
                <c:pt idx="1028">
                  <c:v>43861</c:v>
                </c:pt>
                <c:pt idx="1029">
                  <c:v>43864</c:v>
                </c:pt>
                <c:pt idx="1030">
                  <c:v>43865</c:v>
                </c:pt>
                <c:pt idx="1031">
                  <c:v>43866</c:v>
                </c:pt>
                <c:pt idx="1032">
                  <c:v>43867</c:v>
                </c:pt>
                <c:pt idx="1033">
                  <c:v>43868</c:v>
                </c:pt>
                <c:pt idx="1034">
                  <c:v>43871</c:v>
                </c:pt>
                <c:pt idx="1035">
                  <c:v>43872</c:v>
                </c:pt>
                <c:pt idx="1036">
                  <c:v>43873</c:v>
                </c:pt>
                <c:pt idx="1037">
                  <c:v>43874</c:v>
                </c:pt>
                <c:pt idx="1038">
                  <c:v>43875</c:v>
                </c:pt>
                <c:pt idx="1039">
                  <c:v>43878</c:v>
                </c:pt>
                <c:pt idx="1040">
                  <c:v>43879</c:v>
                </c:pt>
                <c:pt idx="1041">
                  <c:v>43880</c:v>
                </c:pt>
                <c:pt idx="1042">
                  <c:v>43881</c:v>
                </c:pt>
                <c:pt idx="1043">
                  <c:v>43882</c:v>
                </c:pt>
                <c:pt idx="1044">
                  <c:v>43886</c:v>
                </c:pt>
                <c:pt idx="1045">
                  <c:v>43887</c:v>
                </c:pt>
                <c:pt idx="1046">
                  <c:v>43888</c:v>
                </c:pt>
                <c:pt idx="1047">
                  <c:v>43889</c:v>
                </c:pt>
                <c:pt idx="1048">
                  <c:v>43892</c:v>
                </c:pt>
                <c:pt idx="1049">
                  <c:v>43893</c:v>
                </c:pt>
                <c:pt idx="1050">
                  <c:v>43894</c:v>
                </c:pt>
                <c:pt idx="1051">
                  <c:v>43895</c:v>
                </c:pt>
                <c:pt idx="1052">
                  <c:v>43896</c:v>
                </c:pt>
                <c:pt idx="1053">
                  <c:v>43900</c:v>
                </c:pt>
                <c:pt idx="1054">
                  <c:v>43901</c:v>
                </c:pt>
                <c:pt idx="1055">
                  <c:v>43902</c:v>
                </c:pt>
                <c:pt idx="1056">
                  <c:v>43903</c:v>
                </c:pt>
                <c:pt idx="1057">
                  <c:v>43906</c:v>
                </c:pt>
                <c:pt idx="1058">
                  <c:v>43907</c:v>
                </c:pt>
                <c:pt idx="1059">
                  <c:v>43908</c:v>
                </c:pt>
                <c:pt idx="1060">
                  <c:v>43909</c:v>
                </c:pt>
                <c:pt idx="1061">
                  <c:v>43910</c:v>
                </c:pt>
                <c:pt idx="1062">
                  <c:v>43913</c:v>
                </c:pt>
                <c:pt idx="1063">
                  <c:v>43914</c:v>
                </c:pt>
                <c:pt idx="1064">
                  <c:v>43915</c:v>
                </c:pt>
                <c:pt idx="1065">
                  <c:v>43916</c:v>
                </c:pt>
                <c:pt idx="1066">
                  <c:v>43917</c:v>
                </c:pt>
                <c:pt idx="1067">
                  <c:v>43920</c:v>
                </c:pt>
                <c:pt idx="1068">
                  <c:v>43921</c:v>
                </c:pt>
                <c:pt idx="1069">
                  <c:v>43922</c:v>
                </c:pt>
                <c:pt idx="1070">
                  <c:v>43923</c:v>
                </c:pt>
                <c:pt idx="1071">
                  <c:v>43924</c:v>
                </c:pt>
                <c:pt idx="1072">
                  <c:v>43927</c:v>
                </c:pt>
                <c:pt idx="1073">
                  <c:v>43928</c:v>
                </c:pt>
                <c:pt idx="1074">
                  <c:v>43929</c:v>
                </c:pt>
                <c:pt idx="1075">
                  <c:v>43930</c:v>
                </c:pt>
                <c:pt idx="1076">
                  <c:v>43931</c:v>
                </c:pt>
                <c:pt idx="1077">
                  <c:v>43934</c:v>
                </c:pt>
                <c:pt idx="1078">
                  <c:v>43935</c:v>
                </c:pt>
                <c:pt idx="1079">
                  <c:v>43936</c:v>
                </c:pt>
                <c:pt idx="1080">
                  <c:v>43937</c:v>
                </c:pt>
                <c:pt idx="1081">
                  <c:v>43938</c:v>
                </c:pt>
                <c:pt idx="1082">
                  <c:v>43941</c:v>
                </c:pt>
                <c:pt idx="1083">
                  <c:v>43942</c:v>
                </c:pt>
                <c:pt idx="1084">
                  <c:v>43943</c:v>
                </c:pt>
                <c:pt idx="1085">
                  <c:v>43944</c:v>
                </c:pt>
                <c:pt idx="1086">
                  <c:v>43945</c:v>
                </c:pt>
                <c:pt idx="1087">
                  <c:v>43948</c:v>
                </c:pt>
                <c:pt idx="1088">
                  <c:v>43949</c:v>
                </c:pt>
                <c:pt idx="1089">
                  <c:v>43950</c:v>
                </c:pt>
                <c:pt idx="1090">
                  <c:v>43951</c:v>
                </c:pt>
                <c:pt idx="1091">
                  <c:v>43955</c:v>
                </c:pt>
                <c:pt idx="1092">
                  <c:v>43956</c:v>
                </c:pt>
                <c:pt idx="1093">
                  <c:v>43957</c:v>
                </c:pt>
                <c:pt idx="1094">
                  <c:v>43958</c:v>
                </c:pt>
                <c:pt idx="1095">
                  <c:v>43959</c:v>
                </c:pt>
                <c:pt idx="1096">
                  <c:v>43963</c:v>
                </c:pt>
                <c:pt idx="1097">
                  <c:v>43964</c:v>
                </c:pt>
                <c:pt idx="1098">
                  <c:v>43965</c:v>
                </c:pt>
                <c:pt idx="1099">
                  <c:v>43966</c:v>
                </c:pt>
                <c:pt idx="1100">
                  <c:v>43969</c:v>
                </c:pt>
                <c:pt idx="1101">
                  <c:v>43970</c:v>
                </c:pt>
                <c:pt idx="1102">
                  <c:v>43971</c:v>
                </c:pt>
                <c:pt idx="1103">
                  <c:v>43972</c:v>
                </c:pt>
                <c:pt idx="1104">
                  <c:v>43973</c:v>
                </c:pt>
                <c:pt idx="1105">
                  <c:v>43976</c:v>
                </c:pt>
                <c:pt idx="1106">
                  <c:v>43977</c:v>
                </c:pt>
                <c:pt idx="1107">
                  <c:v>43978</c:v>
                </c:pt>
                <c:pt idx="1108">
                  <c:v>43979</c:v>
                </c:pt>
                <c:pt idx="1109">
                  <c:v>43980</c:v>
                </c:pt>
                <c:pt idx="1110">
                  <c:v>43983</c:v>
                </c:pt>
                <c:pt idx="1111">
                  <c:v>43984</c:v>
                </c:pt>
                <c:pt idx="1112">
                  <c:v>43985</c:v>
                </c:pt>
                <c:pt idx="1113">
                  <c:v>43986</c:v>
                </c:pt>
                <c:pt idx="1114">
                  <c:v>43987</c:v>
                </c:pt>
                <c:pt idx="1115">
                  <c:v>43990</c:v>
                </c:pt>
                <c:pt idx="1116">
                  <c:v>43991</c:v>
                </c:pt>
                <c:pt idx="1117">
                  <c:v>43992</c:v>
                </c:pt>
                <c:pt idx="1118">
                  <c:v>43993</c:v>
                </c:pt>
                <c:pt idx="1119">
                  <c:v>43997</c:v>
                </c:pt>
                <c:pt idx="1120">
                  <c:v>43998</c:v>
                </c:pt>
                <c:pt idx="1121">
                  <c:v>43999</c:v>
                </c:pt>
                <c:pt idx="1122">
                  <c:v>44000</c:v>
                </c:pt>
                <c:pt idx="1123">
                  <c:v>44001</c:v>
                </c:pt>
                <c:pt idx="1124">
                  <c:v>44004</c:v>
                </c:pt>
                <c:pt idx="1125">
                  <c:v>44005</c:v>
                </c:pt>
                <c:pt idx="1126">
                  <c:v>44007</c:v>
                </c:pt>
                <c:pt idx="1127">
                  <c:v>44008</c:v>
                </c:pt>
                <c:pt idx="1128">
                  <c:v>44011</c:v>
                </c:pt>
                <c:pt idx="1129">
                  <c:v>44012</c:v>
                </c:pt>
                <c:pt idx="1130">
                  <c:v>44014</c:v>
                </c:pt>
                <c:pt idx="1131">
                  <c:v>44015</c:v>
                </c:pt>
                <c:pt idx="1132">
                  <c:v>44018</c:v>
                </c:pt>
                <c:pt idx="1133">
                  <c:v>44019</c:v>
                </c:pt>
                <c:pt idx="1134">
                  <c:v>44020</c:v>
                </c:pt>
                <c:pt idx="1135">
                  <c:v>44021</c:v>
                </c:pt>
                <c:pt idx="1136">
                  <c:v>44022</c:v>
                </c:pt>
                <c:pt idx="1137">
                  <c:v>44025</c:v>
                </c:pt>
                <c:pt idx="1138">
                  <c:v>44026</c:v>
                </c:pt>
                <c:pt idx="1139">
                  <c:v>44027</c:v>
                </c:pt>
                <c:pt idx="1140">
                  <c:v>44028</c:v>
                </c:pt>
                <c:pt idx="1141">
                  <c:v>44029</c:v>
                </c:pt>
                <c:pt idx="1142">
                  <c:v>44032</c:v>
                </c:pt>
                <c:pt idx="1143">
                  <c:v>44033</c:v>
                </c:pt>
                <c:pt idx="1144">
                  <c:v>44034</c:v>
                </c:pt>
                <c:pt idx="1145">
                  <c:v>44035</c:v>
                </c:pt>
                <c:pt idx="1146">
                  <c:v>44036</c:v>
                </c:pt>
                <c:pt idx="1147">
                  <c:v>44039</c:v>
                </c:pt>
                <c:pt idx="1148">
                  <c:v>44040</c:v>
                </c:pt>
                <c:pt idx="1149">
                  <c:v>44041</c:v>
                </c:pt>
                <c:pt idx="1150">
                  <c:v>44042</c:v>
                </c:pt>
                <c:pt idx="1151">
                  <c:v>44043</c:v>
                </c:pt>
                <c:pt idx="1152">
                  <c:v>44046</c:v>
                </c:pt>
                <c:pt idx="1153">
                  <c:v>44047</c:v>
                </c:pt>
                <c:pt idx="1154">
                  <c:v>44048</c:v>
                </c:pt>
                <c:pt idx="1155">
                  <c:v>44049</c:v>
                </c:pt>
                <c:pt idx="1156">
                  <c:v>44050</c:v>
                </c:pt>
                <c:pt idx="1157">
                  <c:v>44053</c:v>
                </c:pt>
                <c:pt idx="1158">
                  <c:v>44054</c:v>
                </c:pt>
                <c:pt idx="1159">
                  <c:v>44055</c:v>
                </c:pt>
                <c:pt idx="1160">
                  <c:v>44056</c:v>
                </c:pt>
                <c:pt idx="1161">
                  <c:v>44057</c:v>
                </c:pt>
                <c:pt idx="1162">
                  <c:v>44060</c:v>
                </c:pt>
                <c:pt idx="1163">
                  <c:v>44061</c:v>
                </c:pt>
                <c:pt idx="1164">
                  <c:v>44062</c:v>
                </c:pt>
                <c:pt idx="1165">
                  <c:v>44063</c:v>
                </c:pt>
                <c:pt idx="1166">
                  <c:v>44064</c:v>
                </c:pt>
                <c:pt idx="1167">
                  <c:v>44067</c:v>
                </c:pt>
                <c:pt idx="1168">
                  <c:v>44068</c:v>
                </c:pt>
                <c:pt idx="1169">
                  <c:v>44069</c:v>
                </c:pt>
                <c:pt idx="1170">
                  <c:v>44070</c:v>
                </c:pt>
                <c:pt idx="1171">
                  <c:v>44071</c:v>
                </c:pt>
                <c:pt idx="1172">
                  <c:v>44074</c:v>
                </c:pt>
                <c:pt idx="1173">
                  <c:v>44075</c:v>
                </c:pt>
                <c:pt idx="1174">
                  <c:v>44076</c:v>
                </c:pt>
                <c:pt idx="1175">
                  <c:v>44077</c:v>
                </c:pt>
                <c:pt idx="1176">
                  <c:v>44078</c:v>
                </c:pt>
                <c:pt idx="1177">
                  <c:v>44081</c:v>
                </c:pt>
                <c:pt idx="1178">
                  <c:v>44082</c:v>
                </c:pt>
                <c:pt idx="1179">
                  <c:v>44083</c:v>
                </c:pt>
                <c:pt idx="1180">
                  <c:v>44084</c:v>
                </c:pt>
                <c:pt idx="1181">
                  <c:v>44085</c:v>
                </c:pt>
                <c:pt idx="1182">
                  <c:v>44088</c:v>
                </c:pt>
                <c:pt idx="1183">
                  <c:v>44089</c:v>
                </c:pt>
                <c:pt idx="1184">
                  <c:v>44090</c:v>
                </c:pt>
                <c:pt idx="1185">
                  <c:v>44091</c:v>
                </c:pt>
                <c:pt idx="1186">
                  <c:v>44092</c:v>
                </c:pt>
                <c:pt idx="1187">
                  <c:v>44095</c:v>
                </c:pt>
                <c:pt idx="1188">
                  <c:v>44096</c:v>
                </c:pt>
                <c:pt idx="1189">
                  <c:v>44097</c:v>
                </c:pt>
                <c:pt idx="1190">
                  <c:v>44098</c:v>
                </c:pt>
                <c:pt idx="1191">
                  <c:v>44099</c:v>
                </c:pt>
                <c:pt idx="1192">
                  <c:v>44102</c:v>
                </c:pt>
                <c:pt idx="1193">
                  <c:v>44103</c:v>
                </c:pt>
                <c:pt idx="1194">
                  <c:v>44104</c:v>
                </c:pt>
                <c:pt idx="1195">
                  <c:v>44105</c:v>
                </c:pt>
                <c:pt idx="1196">
                  <c:v>44106</c:v>
                </c:pt>
                <c:pt idx="1197">
                  <c:v>44109</c:v>
                </c:pt>
                <c:pt idx="1198">
                  <c:v>44110</c:v>
                </c:pt>
                <c:pt idx="1199">
                  <c:v>44111</c:v>
                </c:pt>
                <c:pt idx="1200">
                  <c:v>44112</c:v>
                </c:pt>
                <c:pt idx="1201">
                  <c:v>44113</c:v>
                </c:pt>
                <c:pt idx="1202">
                  <c:v>44116</c:v>
                </c:pt>
                <c:pt idx="1203">
                  <c:v>44117</c:v>
                </c:pt>
                <c:pt idx="1204">
                  <c:v>44118</c:v>
                </c:pt>
                <c:pt idx="1205">
                  <c:v>44119</c:v>
                </c:pt>
                <c:pt idx="1206">
                  <c:v>44120</c:v>
                </c:pt>
                <c:pt idx="1207">
                  <c:v>44123</c:v>
                </c:pt>
                <c:pt idx="1208">
                  <c:v>44124</c:v>
                </c:pt>
                <c:pt idx="1209">
                  <c:v>44125</c:v>
                </c:pt>
                <c:pt idx="1210">
                  <c:v>44126</c:v>
                </c:pt>
                <c:pt idx="1211">
                  <c:v>44127</c:v>
                </c:pt>
                <c:pt idx="1212">
                  <c:v>44130</c:v>
                </c:pt>
                <c:pt idx="1213">
                  <c:v>44131</c:v>
                </c:pt>
                <c:pt idx="1214">
                  <c:v>44132</c:v>
                </c:pt>
                <c:pt idx="1215">
                  <c:v>44133</c:v>
                </c:pt>
                <c:pt idx="1216">
                  <c:v>44134</c:v>
                </c:pt>
                <c:pt idx="1217">
                  <c:v>44137</c:v>
                </c:pt>
                <c:pt idx="1218">
                  <c:v>44138</c:v>
                </c:pt>
                <c:pt idx="1219">
                  <c:v>44140</c:v>
                </c:pt>
                <c:pt idx="1220">
                  <c:v>44141</c:v>
                </c:pt>
                <c:pt idx="1221">
                  <c:v>44144</c:v>
                </c:pt>
                <c:pt idx="1222">
                  <c:v>44145</c:v>
                </c:pt>
                <c:pt idx="1223">
                  <c:v>44146</c:v>
                </c:pt>
                <c:pt idx="1224">
                  <c:v>44147</c:v>
                </c:pt>
                <c:pt idx="1225">
                  <c:v>44148</c:v>
                </c:pt>
                <c:pt idx="1226">
                  <c:v>44151</c:v>
                </c:pt>
                <c:pt idx="1227">
                  <c:v>44152</c:v>
                </c:pt>
                <c:pt idx="1228">
                  <c:v>44153</c:v>
                </c:pt>
                <c:pt idx="1229">
                  <c:v>44154</c:v>
                </c:pt>
                <c:pt idx="1230">
                  <c:v>44155</c:v>
                </c:pt>
                <c:pt idx="1231">
                  <c:v>44158</c:v>
                </c:pt>
                <c:pt idx="1232">
                  <c:v>44159</c:v>
                </c:pt>
                <c:pt idx="1233">
                  <c:v>44160</c:v>
                </c:pt>
                <c:pt idx="1234">
                  <c:v>44161</c:v>
                </c:pt>
                <c:pt idx="1235">
                  <c:v>44162</c:v>
                </c:pt>
                <c:pt idx="1236">
                  <c:v>44165</c:v>
                </c:pt>
                <c:pt idx="1237">
                  <c:v>44166</c:v>
                </c:pt>
                <c:pt idx="1238">
                  <c:v>44167</c:v>
                </c:pt>
                <c:pt idx="1239">
                  <c:v>44168</c:v>
                </c:pt>
                <c:pt idx="1240">
                  <c:v>44169</c:v>
                </c:pt>
                <c:pt idx="1241">
                  <c:v>44172</c:v>
                </c:pt>
                <c:pt idx="1242">
                  <c:v>44173</c:v>
                </c:pt>
                <c:pt idx="1243">
                  <c:v>44174</c:v>
                </c:pt>
                <c:pt idx="1244">
                  <c:v>44175</c:v>
                </c:pt>
                <c:pt idx="1245">
                  <c:v>44176</c:v>
                </c:pt>
                <c:pt idx="1246">
                  <c:v>44179</c:v>
                </c:pt>
                <c:pt idx="1247">
                  <c:v>44180</c:v>
                </c:pt>
                <c:pt idx="1248">
                  <c:v>44181</c:v>
                </c:pt>
                <c:pt idx="1249">
                  <c:v>44182</c:v>
                </c:pt>
                <c:pt idx="1250">
                  <c:v>44183</c:v>
                </c:pt>
                <c:pt idx="1251">
                  <c:v>44186</c:v>
                </c:pt>
                <c:pt idx="1252">
                  <c:v>44187</c:v>
                </c:pt>
                <c:pt idx="1253">
                  <c:v>44188</c:v>
                </c:pt>
                <c:pt idx="1254">
                  <c:v>44189</c:v>
                </c:pt>
                <c:pt idx="1255">
                  <c:v>44190</c:v>
                </c:pt>
                <c:pt idx="1256">
                  <c:v>44193</c:v>
                </c:pt>
                <c:pt idx="1257">
                  <c:v>44194</c:v>
                </c:pt>
                <c:pt idx="1258">
                  <c:v>44195</c:v>
                </c:pt>
                <c:pt idx="1259">
                  <c:v>44200</c:v>
                </c:pt>
                <c:pt idx="1260">
                  <c:v>44201</c:v>
                </c:pt>
                <c:pt idx="1261">
                  <c:v>44202</c:v>
                </c:pt>
                <c:pt idx="1262">
                  <c:v>44204</c:v>
                </c:pt>
                <c:pt idx="1263">
                  <c:v>44207</c:v>
                </c:pt>
                <c:pt idx="1264">
                  <c:v>44208</c:v>
                </c:pt>
                <c:pt idx="1265">
                  <c:v>44209</c:v>
                </c:pt>
                <c:pt idx="1266">
                  <c:v>44210</c:v>
                </c:pt>
                <c:pt idx="1267">
                  <c:v>44211</c:v>
                </c:pt>
                <c:pt idx="1268">
                  <c:v>44214</c:v>
                </c:pt>
                <c:pt idx="1269">
                  <c:v>44215</c:v>
                </c:pt>
                <c:pt idx="1270">
                  <c:v>44216</c:v>
                </c:pt>
                <c:pt idx="1271">
                  <c:v>44217</c:v>
                </c:pt>
                <c:pt idx="1272">
                  <c:v>44218</c:v>
                </c:pt>
                <c:pt idx="1273">
                  <c:v>44221</c:v>
                </c:pt>
                <c:pt idx="1274">
                  <c:v>44222</c:v>
                </c:pt>
                <c:pt idx="1275">
                  <c:v>44223</c:v>
                </c:pt>
                <c:pt idx="1276">
                  <c:v>44224</c:v>
                </c:pt>
                <c:pt idx="1277">
                  <c:v>44225</c:v>
                </c:pt>
                <c:pt idx="1278">
                  <c:v>44228</c:v>
                </c:pt>
                <c:pt idx="1279">
                  <c:v>44229</c:v>
                </c:pt>
                <c:pt idx="1280">
                  <c:v>44230</c:v>
                </c:pt>
                <c:pt idx="1281">
                  <c:v>44231</c:v>
                </c:pt>
                <c:pt idx="1282">
                  <c:v>44232</c:v>
                </c:pt>
                <c:pt idx="1283">
                  <c:v>44235</c:v>
                </c:pt>
                <c:pt idx="1284">
                  <c:v>44236</c:v>
                </c:pt>
                <c:pt idx="1285">
                  <c:v>44237</c:v>
                </c:pt>
                <c:pt idx="1286">
                  <c:v>44238</c:v>
                </c:pt>
                <c:pt idx="1287">
                  <c:v>44239</c:v>
                </c:pt>
                <c:pt idx="1288">
                  <c:v>44242</c:v>
                </c:pt>
                <c:pt idx="1289">
                  <c:v>44243</c:v>
                </c:pt>
                <c:pt idx="1290">
                  <c:v>44244</c:v>
                </c:pt>
                <c:pt idx="1291">
                  <c:v>44245</c:v>
                </c:pt>
                <c:pt idx="1292">
                  <c:v>44246</c:v>
                </c:pt>
                <c:pt idx="1293">
                  <c:v>44247</c:v>
                </c:pt>
                <c:pt idx="1294">
                  <c:v>44249</c:v>
                </c:pt>
                <c:pt idx="1295">
                  <c:v>44251</c:v>
                </c:pt>
                <c:pt idx="1296">
                  <c:v>44252</c:v>
                </c:pt>
                <c:pt idx="1297">
                  <c:v>44253</c:v>
                </c:pt>
                <c:pt idx="1298">
                  <c:v>44256</c:v>
                </c:pt>
                <c:pt idx="1299">
                  <c:v>44257</c:v>
                </c:pt>
                <c:pt idx="1300">
                  <c:v>44258</c:v>
                </c:pt>
                <c:pt idx="1301">
                  <c:v>44259</c:v>
                </c:pt>
                <c:pt idx="1302">
                  <c:v>44260</c:v>
                </c:pt>
                <c:pt idx="1303">
                  <c:v>44264</c:v>
                </c:pt>
                <c:pt idx="1304">
                  <c:v>44265</c:v>
                </c:pt>
                <c:pt idx="1305">
                  <c:v>44266</c:v>
                </c:pt>
                <c:pt idx="1306">
                  <c:v>44267</c:v>
                </c:pt>
                <c:pt idx="1307">
                  <c:v>44270</c:v>
                </c:pt>
                <c:pt idx="1308">
                  <c:v>44271</c:v>
                </c:pt>
                <c:pt idx="1309">
                  <c:v>44272</c:v>
                </c:pt>
                <c:pt idx="1310">
                  <c:v>44273</c:v>
                </c:pt>
                <c:pt idx="1311">
                  <c:v>44274</c:v>
                </c:pt>
                <c:pt idx="1312">
                  <c:v>44277</c:v>
                </c:pt>
                <c:pt idx="1313">
                  <c:v>44278</c:v>
                </c:pt>
                <c:pt idx="1314">
                  <c:v>44279</c:v>
                </c:pt>
                <c:pt idx="1315">
                  <c:v>44280</c:v>
                </c:pt>
                <c:pt idx="1316">
                  <c:v>44281</c:v>
                </c:pt>
                <c:pt idx="1317">
                  <c:v>44284</c:v>
                </c:pt>
                <c:pt idx="1318">
                  <c:v>44285</c:v>
                </c:pt>
                <c:pt idx="1319">
                  <c:v>44286</c:v>
                </c:pt>
                <c:pt idx="1320">
                  <c:v>44287</c:v>
                </c:pt>
                <c:pt idx="1321">
                  <c:v>44288</c:v>
                </c:pt>
                <c:pt idx="1322">
                  <c:v>44291</c:v>
                </c:pt>
                <c:pt idx="1323">
                  <c:v>44292</c:v>
                </c:pt>
                <c:pt idx="1324">
                  <c:v>44293</c:v>
                </c:pt>
                <c:pt idx="1325">
                  <c:v>44294</c:v>
                </c:pt>
                <c:pt idx="1326">
                  <c:v>44295</c:v>
                </c:pt>
                <c:pt idx="1327">
                  <c:v>44298</c:v>
                </c:pt>
                <c:pt idx="1328">
                  <c:v>44299</c:v>
                </c:pt>
                <c:pt idx="1329">
                  <c:v>44300</c:v>
                </c:pt>
                <c:pt idx="1330">
                  <c:v>44301</c:v>
                </c:pt>
                <c:pt idx="1331">
                  <c:v>44302</c:v>
                </c:pt>
                <c:pt idx="1332">
                  <c:v>44305</c:v>
                </c:pt>
                <c:pt idx="1333">
                  <c:v>44306</c:v>
                </c:pt>
                <c:pt idx="1334">
                  <c:v>44307</c:v>
                </c:pt>
                <c:pt idx="1335">
                  <c:v>44308</c:v>
                </c:pt>
                <c:pt idx="1336">
                  <c:v>44309</c:v>
                </c:pt>
                <c:pt idx="1337">
                  <c:v>44312</c:v>
                </c:pt>
                <c:pt idx="1338">
                  <c:v>44313</c:v>
                </c:pt>
                <c:pt idx="1339">
                  <c:v>44314</c:v>
                </c:pt>
                <c:pt idx="1340">
                  <c:v>44315</c:v>
                </c:pt>
                <c:pt idx="1341">
                  <c:v>44316</c:v>
                </c:pt>
                <c:pt idx="1342">
                  <c:v>44320</c:v>
                </c:pt>
                <c:pt idx="1343">
                  <c:v>44321</c:v>
                </c:pt>
                <c:pt idx="1344">
                  <c:v>44322</c:v>
                </c:pt>
                <c:pt idx="1345">
                  <c:v>44323</c:v>
                </c:pt>
                <c:pt idx="1346">
                  <c:v>44326</c:v>
                </c:pt>
                <c:pt idx="1347">
                  <c:v>44327</c:v>
                </c:pt>
                <c:pt idx="1348">
                  <c:v>44328</c:v>
                </c:pt>
                <c:pt idx="1349">
                  <c:v>44329</c:v>
                </c:pt>
                <c:pt idx="1350">
                  <c:v>44330</c:v>
                </c:pt>
                <c:pt idx="1351">
                  <c:v>44333</c:v>
                </c:pt>
                <c:pt idx="1352">
                  <c:v>44334</c:v>
                </c:pt>
                <c:pt idx="1353">
                  <c:v>44335</c:v>
                </c:pt>
                <c:pt idx="1354">
                  <c:v>44336</c:v>
                </c:pt>
                <c:pt idx="1355">
                  <c:v>44337</c:v>
                </c:pt>
                <c:pt idx="1356">
                  <c:v>44340</c:v>
                </c:pt>
                <c:pt idx="1357">
                  <c:v>44341</c:v>
                </c:pt>
                <c:pt idx="1358">
                  <c:v>44342</c:v>
                </c:pt>
                <c:pt idx="1359">
                  <c:v>44343</c:v>
                </c:pt>
                <c:pt idx="1360">
                  <c:v>44344</c:v>
                </c:pt>
                <c:pt idx="1361">
                  <c:v>44347</c:v>
                </c:pt>
                <c:pt idx="1362">
                  <c:v>44348</c:v>
                </c:pt>
                <c:pt idx="1363">
                  <c:v>44349</c:v>
                </c:pt>
                <c:pt idx="1364">
                  <c:v>44350</c:v>
                </c:pt>
                <c:pt idx="1365">
                  <c:v>44351</c:v>
                </c:pt>
                <c:pt idx="1366">
                  <c:v>44354</c:v>
                </c:pt>
                <c:pt idx="1367">
                  <c:v>44355</c:v>
                </c:pt>
                <c:pt idx="1368">
                  <c:v>44356</c:v>
                </c:pt>
                <c:pt idx="1369">
                  <c:v>44357</c:v>
                </c:pt>
                <c:pt idx="1370">
                  <c:v>44358</c:v>
                </c:pt>
                <c:pt idx="1371">
                  <c:v>44361</c:v>
                </c:pt>
                <c:pt idx="1372">
                  <c:v>44362</c:v>
                </c:pt>
                <c:pt idx="1373">
                  <c:v>44363</c:v>
                </c:pt>
                <c:pt idx="1374">
                  <c:v>44364</c:v>
                </c:pt>
                <c:pt idx="1375">
                  <c:v>44365</c:v>
                </c:pt>
                <c:pt idx="1376">
                  <c:v>44368</c:v>
                </c:pt>
                <c:pt idx="1377">
                  <c:v>44369</c:v>
                </c:pt>
                <c:pt idx="1378">
                  <c:v>44370</c:v>
                </c:pt>
                <c:pt idx="1379">
                  <c:v>44371</c:v>
                </c:pt>
                <c:pt idx="1380">
                  <c:v>44372</c:v>
                </c:pt>
                <c:pt idx="1381">
                  <c:v>44375</c:v>
                </c:pt>
                <c:pt idx="1382">
                  <c:v>44376</c:v>
                </c:pt>
                <c:pt idx="1383">
                  <c:v>44377</c:v>
                </c:pt>
                <c:pt idx="1384">
                  <c:v>44378</c:v>
                </c:pt>
                <c:pt idx="1385">
                  <c:v>44379</c:v>
                </c:pt>
                <c:pt idx="1386">
                  <c:v>44382</c:v>
                </c:pt>
                <c:pt idx="1387">
                  <c:v>44383</c:v>
                </c:pt>
                <c:pt idx="1388">
                  <c:v>44384</c:v>
                </c:pt>
                <c:pt idx="1389">
                  <c:v>44385</c:v>
                </c:pt>
                <c:pt idx="1390">
                  <c:v>44386</c:v>
                </c:pt>
                <c:pt idx="1391">
                  <c:v>44389</c:v>
                </c:pt>
                <c:pt idx="1392">
                  <c:v>44390</c:v>
                </c:pt>
                <c:pt idx="1393">
                  <c:v>44391</c:v>
                </c:pt>
                <c:pt idx="1394">
                  <c:v>44392</c:v>
                </c:pt>
                <c:pt idx="1395">
                  <c:v>44393</c:v>
                </c:pt>
                <c:pt idx="1396">
                  <c:v>44396</c:v>
                </c:pt>
                <c:pt idx="1397">
                  <c:v>44397</c:v>
                </c:pt>
                <c:pt idx="1398">
                  <c:v>44398</c:v>
                </c:pt>
                <c:pt idx="1399">
                  <c:v>44399</c:v>
                </c:pt>
                <c:pt idx="1400">
                  <c:v>44400</c:v>
                </c:pt>
                <c:pt idx="1401">
                  <c:v>44403</c:v>
                </c:pt>
                <c:pt idx="1402">
                  <c:v>44404</c:v>
                </c:pt>
                <c:pt idx="1403">
                  <c:v>44405</c:v>
                </c:pt>
                <c:pt idx="1404">
                  <c:v>44406</c:v>
                </c:pt>
                <c:pt idx="1405">
                  <c:v>44407</c:v>
                </c:pt>
                <c:pt idx="1406">
                  <c:v>44410</c:v>
                </c:pt>
                <c:pt idx="1407">
                  <c:v>44411</c:v>
                </c:pt>
                <c:pt idx="1408">
                  <c:v>44412</c:v>
                </c:pt>
                <c:pt idx="1409">
                  <c:v>44413</c:v>
                </c:pt>
                <c:pt idx="1410">
                  <c:v>44414</c:v>
                </c:pt>
                <c:pt idx="1411">
                  <c:v>44417</c:v>
                </c:pt>
                <c:pt idx="1412">
                  <c:v>44418</c:v>
                </c:pt>
                <c:pt idx="1413">
                  <c:v>44419</c:v>
                </c:pt>
                <c:pt idx="1414">
                  <c:v>44420</c:v>
                </c:pt>
                <c:pt idx="1415">
                  <c:v>44421</c:v>
                </c:pt>
                <c:pt idx="1416">
                  <c:v>44424</c:v>
                </c:pt>
                <c:pt idx="1417">
                  <c:v>44425</c:v>
                </c:pt>
                <c:pt idx="1418">
                  <c:v>44426</c:v>
                </c:pt>
                <c:pt idx="1419">
                  <c:v>44427</c:v>
                </c:pt>
                <c:pt idx="1420">
                  <c:v>44428</c:v>
                </c:pt>
                <c:pt idx="1421">
                  <c:v>44431</c:v>
                </c:pt>
                <c:pt idx="1422">
                  <c:v>44432</c:v>
                </c:pt>
                <c:pt idx="1423">
                  <c:v>44433</c:v>
                </c:pt>
                <c:pt idx="1424">
                  <c:v>44434</c:v>
                </c:pt>
                <c:pt idx="1425">
                  <c:v>44435</c:v>
                </c:pt>
                <c:pt idx="1426">
                  <c:v>44438</c:v>
                </c:pt>
                <c:pt idx="1427">
                  <c:v>44439</c:v>
                </c:pt>
                <c:pt idx="1428">
                  <c:v>44440</c:v>
                </c:pt>
                <c:pt idx="1429">
                  <c:v>44441</c:v>
                </c:pt>
                <c:pt idx="1430">
                  <c:v>44442</c:v>
                </c:pt>
                <c:pt idx="1431">
                  <c:v>44445</c:v>
                </c:pt>
                <c:pt idx="1432">
                  <c:v>44446</c:v>
                </c:pt>
                <c:pt idx="1433">
                  <c:v>44447</c:v>
                </c:pt>
                <c:pt idx="1434">
                  <c:v>44448</c:v>
                </c:pt>
                <c:pt idx="1435">
                  <c:v>44449</c:v>
                </c:pt>
                <c:pt idx="1436">
                  <c:v>44452</c:v>
                </c:pt>
                <c:pt idx="1437">
                  <c:v>44453</c:v>
                </c:pt>
                <c:pt idx="1438">
                  <c:v>44454</c:v>
                </c:pt>
                <c:pt idx="1439">
                  <c:v>44455</c:v>
                </c:pt>
                <c:pt idx="1440">
                  <c:v>44456</c:v>
                </c:pt>
                <c:pt idx="1441">
                  <c:v>44459</c:v>
                </c:pt>
                <c:pt idx="1442">
                  <c:v>44460</c:v>
                </c:pt>
                <c:pt idx="1443">
                  <c:v>44461</c:v>
                </c:pt>
                <c:pt idx="1444">
                  <c:v>44462</c:v>
                </c:pt>
                <c:pt idx="1445">
                  <c:v>44463</c:v>
                </c:pt>
                <c:pt idx="1446">
                  <c:v>44466</c:v>
                </c:pt>
                <c:pt idx="1447">
                  <c:v>44467</c:v>
                </c:pt>
                <c:pt idx="1448">
                  <c:v>44468</c:v>
                </c:pt>
                <c:pt idx="1449">
                  <c:v>44469</c:v>
                </c:pt>
                <c:pt idx="1450">
                  <c:v>44470</c:v>
                </c:pt>
                <c:pt idx="1451">
                  <c:v>44473</c:v>
                </c:pt>
                <c:pt idx="1452">
                  <c:v>44474</c:v>
                </c:pt>
                <c:pt idx="1453">
                  <c:v>44475</c:v>
                </c:pt>
                <c:pt idx="1454">
                  <c:v>44476</c:v>
                </c:pt>
                <c:pt idx="1455">
                  <c:v>44477</c:v>
                </c:pt>
                <c:pt idx="1456">
                  <c:v>44480</c:v>
                </c:pt>
                <c:pt idx="1457">
                  <c:v>44481</c:v>
                </c:pt>
                <c:pt idx="1458">
                  <c:v>44482</c:v>
                </c:pt>
                <c:pt idx="1459">
                  <c:v>44483</c:v>
                </c:pt>
                <c:pt idx="1460">
                  <c:v>44484</c:v>
                </c:pt>
                <c:pt idx="1461">
                  <c:v>44487</c:v>
                </c:pt>
                <c:pt idx="1462">
                  <c:v>44488</c:v>
                </c:pt>
                <c:pt idx="1463">
                  <c:v>44489</c:v>
                </c:pt>
                <c:pt idx="1464">
                  <c:v>44490</c:v>
                </c:pt>
                <c:pt idx="1465">
                  <c:v>44491</c:v>
                </c:pt>
                <c:pt idx="1466">
                  <c:v>44494</c:v>
                </c:pt>
                <c:pt idx="1467">
                  <c:v>44495</c:v>
                </c:pt>
                <c:pt idx="1468">
                  <c:v>44496</c:v>
                </c:pt>
                <c:pt idx="1469">
                  <c:v>44497</c:v>
                </c:pt>
                <c:pt idx="1470">
                  <c:v>44498</c:v>
                </c:pt>
                <c:pt idx="1471">
                  <c:v>44501</c:v>
                </c:pt>
                <c:pt idx="1472">
                  <c:v>44502</c:v>
                </c:pt>
                <c:pt idx="1473">
                  <c:v>44503</c:v>
                </c:pt>
                <c:pt idx="1474">
                  <c:v>44505</c:v>
                </c:pt>
                <c:pt idx="1475">
                  <c:v>44508</c:v>
                </c:pt>
                <c:pt idx="1476">
                  <c:v>44509</c:v>
                </c:pt>
                <c:pt idx="1477">
                  <c:v>44510</c:v>
                </c:pt>
                <c:pt idx="1478">
                  <c:v>44511</c:v>
                </c:pt>
                <c:pt idx="1479">
                  <c:v>44512</c:v>
                </c:pt>
                <c:pt idx="1480">
                  <c:v>44515</c:v>
                </c:pt>
                <c:pt idx="1481">
                  <c:v>44516</c:v>
                </c:pt>
                <c:pt idx="1482">
                  <c:v>44517</c:v>
                </c:pt>
                <c:pt idx="1483">
                  <c:v>44518</c:v>
                </c:pt>
                <c:pt idx="1484">
                  <c:v>44519</c:v>
                </c:pt>
                <c:pt idx="1485">
                  <c:v>44522</c:v>
                </c:pt>
                <c:pt idx="1486">
                  <c:v>44523</c:v>
                </c:pt>
                <c:pt idx="1487">
                  <c:v>44524</c:v>
                </c:pt>
                <c:pt idx="1488">
                  <c:v>44525</c:v>
                </c:pt>
                <c:pt idx="1489">
                  <c:v>44526</c:v>
                </c:pt>
                <c:pt idx="1490">
                  <c:v>44529</c:v>
                </c:pt>
                <c:pt idx="1491">
                  <c:v>44530</c:v>
                </c:pt>
                <c:pt idx="1492">
                  <c:v>44531</c:v>
                </c:pt>
                <c:pt idx="1493">
                  <c:v>44532</c:v>
                </c:pt>
                <c:pt idx="1494">
                  <c:v>44533</c:v>
                </c:pt>
                <c:pt idx="1495">
                  <c:v>44536</c:v>
                </c:pt>
                <c:pt idx="1496">
                  <c:v>44537</c:v>
                </c:pt>
                <c:pt idx="1497">
                  <c:v>44538</c:v>
                </c:pt>
                <c:pt idx="1498">
                  <c:v>44539</c:v>
                </c:pt>
                <c:pt idx="1499">
                  <c:v>44540</c:v>
                </c:pt>
                <c:pt idx="1500">
                  <c:v>44543</c:v>
                </c:pt>
                <c:pt idx="1501">
                  <c:v>44544</c:v>
                </c:pt>
                <c:pt idx="1502">
                  <c:v>44545</c:v>
                </c:pt>
                <c:pt idx="1503">
                  <c:v>44546</c:v>
                </c:pt>
                <c:pt idx="1504">
                  <c:v>44547</c:v>
                </c:pt>
                <c:pt idx="1505">
                  <c:v>44550</c:v>
                </c:pt>
                <c:pt idx="1506">
                  <c:v>44551</c:v>
                </c:pt>
                <c:pt idx="1507">
                  <c:v>44552</c:v>
                </c:pt>
                <c:pt idx="1508">
                  <c:v>44553</c:v>
                </c:pt>
                <c:pt idx="1509">
                  <c:v>44554</c:v>
                </c:pt>
                <c:pt idx="1510">
                  <c:v>44557</c:v>
                </c:pt>
                <c:pt idx="1511">
                  <c:v>44558</c:v>
                </c:pt>
                <c:pt idx="1512">
                  <c:v>44559</c:v>
                </c:pt>
                <c:pt idx="1513">
                  <c:v>44560</c:v>
                </c:pt>
                <c:pt idx="1514">
                  <c:v>44564</c:v>
                </c:pt>
                <c:pt idx="1515">
                  <c:v>44565</c:v>
                </c:pt>
                <c:pt idx="1516">
                  <c:v>44566</c:v>
                </c:pt>
                <c:pt idx="1517">
                  <c:v>44567</c:v>
                </c:pt>
                <c:pt idx="1518">
                  <c:v>44571</c:v>
                </c:pt>
                <c:pt idx="1519">
                  <c:v>44572</c:v>
                </c:pt>
                <c:pt idx="1520">
                  <c:v>44573</c:v>
                </c:pt>
                <c:pt idx="1521">
                  <c:v>44574</c:v>
                </c:pt>
                <c:pt idx="1522">
                  <c:v>44575</c:v>
                </c:pt>
                <c:pt idx="1523">
                  <c:v>44576</c:v>
                </c:pt>
                <c:pt idx="1524">
                  <c:v>44577</c:v>
                </c:pt>
                <c:pt idx="1525">
                  <c:v>44578</c:v>
                </c:pt>
                <c:pt idx="1526">
                  <c:v>44579</c:v>
                </c:pt>
                <c:pt idx="1527">
                  <c:v>44580</c:v>
                </c:pt>
                <c:pt idx="1528">
                  <c:v>44581</c:v>
                </c:pt>
                <c:pt idx="1529">
                  <c:v>44582</c:v>
                </c:pt>
                <c:pt idx="1530">
                  <c:v>44583</c:v>
                </c:pt>
                <c:pt idx="1531">
                  <c:v>44584</c:v>
                </c:pt>
                <c:pt idx="1532">
                  <c:v>44585</c:v>
                </c:pt>
                <c:pt idx="1533">
                  <c:v>44586</c:v>
                </c:pt>
                <c:pt idx="1534">
                  <c:v>44587</c:v>
                </c:pt>
                <c:pt idx="1535">
                  <c:v>44588</c:v>
                </c:pt>
                <c:pt idx="1536">
                  <c:v>44589</c:v>
                </c:pt>
              </c:numCache>
            </c:numRef>
          </c:cat>
          <c:val>
            <c:numRef>
              <c:f>'2.2.'!$B$7:$B$1543</c:f>
              <c:numCache>
                <c:formatCode>0.000</c:formatCode>
                <c:ptCount val="1537"/>
                <c:pt idx="0">
                  <c:v>1.7781556913700793</c:v>
                </c:pt>
                <c:pt idx="1">
                  <c:v>1.5850309429400316</c:v>
                </c:pt>
                <c:pt idx="2">
                  <c:v>0.62874250987629665</c:v>
                </c:pt>
                <c:pt idx="3">
                  <c:v>0.73072220606024629</c:v>
                </c:pt>
                <c:pt idx="4">
                  <c:v>0.83891292310615384</c:v>
                </c:pt>
                <c:pt idx="5">
                  <c:v>1.0837367980576342</c:v>
                </c:pt>
                <c:pt idx="6">
                  <c:v>1.1319489266939016</c:v>
                </c:pt>
                <c:pt idx="7">
                  <c:v>1.255179658061909</c:v>
                </c:pt>
                <c:pt idx="8">
                  <c:v>1.4211814769378108</c:v>
                </c:pt>
                <c:pt idx="9">
                  <c:v>1.2870582255053318</c:v>
                </c:pt>
                <c:pt idx="10">
                  <c:v>1.4111679979225293</c:v>
                </c:pt>
                <c:pt idx="11">
                  <c:v>1.7094895273791177</c:v>
                </c:pt>
                <c:pt idx="12">
                  <c:v>1.6964299458152912</c:v>
                </c:pt>
                <c:pt idx="13">
                  <c:v>1.6801600430543147</c:v>
                </c:pt>
                <c:pt idx="14">
                  <c:v>0.69282429355386732</c:v>
                </c:pt>
                <c:pt idx="15">
                  <c:v>0.85238820647218461</c:v>
                </c:pt>
                <c:pt idx="16">
                  <c:v>1.7720788500017512</c:v>
                </c:pt>
                <c:pt idx="17">
                  <c:v>1.3954704150648833</c:v>
                </c:pt>
                <c:pt idx="18">
                  <c:v>1.6499266571478604</c:v>
                </c:pt>
                <c:pt idx="19">
                  <c:v>1.6971020170230915</c:v>
                </c:pt>
                <c:pt idx="20">
                  <c:v>1.8427848275568479</c:v>
                </c:pt>
                <c:pt idx="21">
                  <c:v>1.576106160853616</c:v>
                </c:pt>
                <c:pt idx="22">
                  <c:v>1.7053840271271312</c:v>
                </c:pt>
                <c:pt idx="23">
                  <c:v>1.5801755461892082</c:v>
                </c:pt>
                <c:pt idx="24">
                  <c:v>1.6746326035467103</c:v>
                </c:pt>
                <c:pt idx="25">
                  <c:v>1.5980230824961463</c:v>
                </c:pt>
                <c:pt idx="26">
                  <c:v>1.6903605329881355</c:v>
                </c:pt>
                <c:pt idx="27">
                  <c:v>1.6939976173598694</c:v>
                </c:pt>
                <c:pt idx="28">
                  <c:v>1.8142457844660953</c:v>
                </c:pt>
                <c:pt idx="29">
                  <c:v>1.6498791555373504</c:v>
                </c:pt>
                <c:pt idx="30">
                  <c:v>1.7898014309161034</c:v>
                </c:pt>
                <c:pt idx="31">
                  <c:v>1.7304053036970402</c:v>
                </c:pt>
                <c:pt idx="32">
                  <c:v>1.7924191600939832</c:v>
                </c:pt>
                <c:pt idx="33">
                  <c:v>1.8771511648366594</c:v>
                </c:pt>
                <c:pt idx="34">
                  <c:v>1.470219848899573</c:v>
                </c:pt>
                <c:pt idx="35">
                  <c:v>1.7291321187698472</c:v>
                </c:pt>
                <c:pt idx="36">
                  <c:v>1.6305864751932653</c:v>
                </c:pt>
                <c:pt idx="37">
                  <c:v>1.7357543742444754</c:v>
                </c:pt>
                <c:pt idx="38">
                  <c:v>1.8512052578818725</c:v>
                </c:pt>
                <c:pt idx="39">
                  <c:v>1.8596053747434595</c:v>
                </c:pt>
                <c:pt idx="40">
                  <c:v>1.9060357401132073</c:v>
                </c:pt>
                <c:pt idx="41">
                  <c:v>1.8158614347624678</c:v>
                </c:pt>
                <c:pt idx="42">
                  <c:v>1.6301963968763342</c:v>
                </c:pt>
                <c:pt idx="43">
                  <c:v>1.5353097866005783</c:v>
                </c:pt>
                <c:pt idx="44">
                  <c:v>1.5172454881162789</c:v>
                </c:pt>
                <c:pt idx="45">
                  <c:v>1.5682745496716652</c:v>
                </c:pt>
                <c:pt idx="46">
                  <c:v>1.5198640453771972</c:v>
                </c:pt>
                <c:pt idx="47">
                  <c:v>1.5811078776669216</c:v>
                </c:pt>
                <c:pt idx="48">
                  <c:v>1.3904381740398577</c:v>
                </c:pt>
                <c:pt idx="49">
                  <c:v>1.5214188197480141</c:v>
                </c:pt>
                <c:pt idx="50">
                  <c:v>1.5908485705587658</c:v>
                </c:pt>
                <c:pt idx="51">
                  <c:v>1.4575425780748024</c:v>
                </c:pt>
                <c:pt idx="52">
                  <c:v>1.5140521838149184</c:v>
                </c:pt>
                <c:pt idx="53">
                  <c:v>1.3567179353693657</c:v>
                </c:pt>
                <c:pt idx="54">
                  <c:v>1.4554336675218984</c:v>
                </c:pt>
                <c:pt idx="55">
                  <c:v>1.2321631200392389</c:v>
                </c:pt>
                <c:pt idx="56">
                  <c:v>1.2724118668917104</c:v>
                </c:pt>
                <c:pt idx="57">
                  <c:v>1.3259676144327877</c:v>
                </c:pt>
                <c:pt idx="58">
                  <c:v>1.3844033999858638</c:v>
                </c:pt>
                <c:pt idx="59">
                  <c:v>1.1257761695156709</c:v>
                </c:pt>
                <c:pt idx="60">
                  <c:v>1.1100635643551957</c:v>
                </c:pt>
                <c:pt idx="61">
                  <c:v>1.0701092033175623</c:v>
                </c:pt>
                <c:pt idx="62">
                  <c:v>1.0341998779131529</c:v>
                </c:pt>
                <c:pt idx="63">
                  <c:v>1.1484913778035342</c:v>
                </c:pt>
                <c:pt idx="64">
                  <c:v>1.1108977847910104</c:v>
                </c:pt>
                <c:pt idx="65">
                  <c:v>1.127868604785089</c:v>
                </c:pt>
                <c:pt idx="66">
                  <c:v>1.133183030192999</c:v>
                </c:pt>
                <c:pt idx="67">
                  <c:v>1.0621226509011841</c:v>
                </c:pt>
                <c:pt idx="68">
                  <c:v>1.0950060739613043</c:v>
                </c:pt>
                <c:pt idx="69">
                  <c:v>1.0865859776110103</c:v>
                </c:pt>
                <c:pt idx="70">
                  <c:v>0.95840548305923789</c:v>
                </c:pt>
                <c:pt idx="71">
                  <c:v>0.93741804660405315</c:v>
                </c:pt>
                <c:pt idx="72">
                  <c:v>1.0427997488324845</c:v>
                </c:pt>
                <c:pt idx="73">
                  <c:v>1.1623332856799458</c:v>
                </c:pt>
                <c:pt idx="74">
                  <c:v>1.0708783133307449</c:v>
                </c:pt>
                <c:pt idx="75">
                  <c:v>0.91562661578866233</c:v>
                </c:pt>
                <c:pt idx="76">
                  <c:v>0.87962674415652131</c:v>
                </c:pt>
                <c:pt idx="77">
                  <c:v>0.88447425699646054</c:v>
                </c:pt>
                <c:pt idx="78">
                  <c:v>0.89828353817468098</c:v>
                </c:pt>
                <c:pt idx="79">
                  <c:v>0.93628038076926146</c:v>
                </c:pt>
                <c:pt idx="80">
                  <c:v>0.83433279536801486</c:v>
                </c:pt>
                <c:pt idx="81">
                  <c:v>0.77876403598042643</c:v>
                </c:pt>
                <c:pt idx="82">
                  <c:v>0.99167693300928761</c:v>
                </c:pt>
                <c:pt idx="83">
                  <c:v>1.0542545119730846</c:v>
                </c:pt>
                <c:pt idx="84">
                  <c:v>0.9708142703430731</c:v>
                </c:pt>
                <c:pt idx="85">
                  <c:v>0.82819599373314645</c:v>
                </c:pt>
                <c:pt idx="86">
                  <c:v>1.0426967634836775</c:v>
                </c:pt>
                <c:pt idx="87">
                  <c:v>1.1195865932472593</c:v>
                </c:pt>
                <c:pt idx="88">
                  <c:v>1.0107778398596121</c:v>
                </c:pt>
                <c:pt idx="89">
                  <c:v>0.93155972840882839</c:v>
                </c:pt>
                <c:pt idx="90">
                  <c:v>0.95549194271409199</c:v>
                </c:pt>
                <c:pt idx="91">
                  <c:v>0.98230744729763941</c:v>
                </c:pt>
                <c:pt idx="92">
                  <c:v>0.93648831638290986</c:v>
                </c:pt>
                <c:pt idx="93">
                  <c:v>0.97147549773581865</c:v>
                </c:pt>
                <c:pt idx="94">
                  <c:v>0.9895431167814781</c:v>
                </c:pt>
                <c:pt idx="95">
                  <c:v>0.87105879747758941</c:v>
                </c:pt>
                <c:pt idx="96">
                  <c:v>0.86350871245938521</c:v>
                </c:pt>
                <c:pt idx="97">
                  <c:v>0.78168073704024899</c:v>
                </c:pt>
                <c:pt idx="98">
                  <c:v>0.73124106831857461</c:v>
                </c:pt>
                <c:pt idx="99">
                  <c:v>0.60610360445459577</c:v>
                </c:pt>
                <c:pt idx="100">
                  <c:v>0.55294918634111312</c:v>
                </c:pt>
                <c:pt idx="101">
                  <c:v>0.65321116262366807</c:v>
                </c:pt>
                <c:pt idx="102">
                  <c:v>0.59787256486744766</c:v>
                </c:pt>
                <c:pt idx="103">
                  <c:v>0.61729165708758771</c:v>
                </c:pt>
                <c:pt idx="104">
                  <c:v>0.54652276827363622</c:v>
                </c:pt>
                <c:pt idx="105">
                  <c:v>0.52011379145756109</c:v>
                </c:pt>
                <c:pt idx="106">
                  <c:v>0.51982231358356934</c:v>
                </c:pt>
                <c:pt idx="107">
                  <c:v>0.61147934139967397</c:v>
                </c:pt>
                <c:pt idx="108">
                  <c:v>0.4391597471407831</c:v>
                </c:pt>
                <c:pt idx="109">
                  <c:v>0.22525544380554408</c:v>
                </c:pt>
                <c:pt idx="110">
                  <c:v>0.83242193702782785</c:v>
                </c:pt>
                <c:pt idx="111">
                  <c:v>0.82076180961323075</c:v>
                </c:pt>
                <c:pt idx="112">
                  <c:v>0.75466451162993309</c:v>
                </c:pt>
                <c:pt idx="113">
                  <c:v>0.83610609162524341</c:v>
                </c:pt>
                <c:pt idx="114">
                  <c:v>0.85561109361832344</c:v>
                </c:pt>
                <c:pt idx="115">
                  <c:v>0.82572472700660171</c:v>
                </c:pt>
                <c:pt idx="116">
                  <c:v>0.80874424769274</c:v>
                </c:pt>
                <c:pt idx="117">
                  <c:v>0.94749718999045029</c:v>
                </c:pt>
                <c:pt idx="118">
                  <c:v>0.93258524604359394</c:v>
                </c:pt>
                <c:pt idx="119">
                  <c:v>0.92351169717544934</c:v>
                </c:pt>
                <c:pt idx="120">
                  <c:v>0.7278198914344749</c:v>
                </c:pt>
                <c:pt idx="121">
                  <c:v>0.696573995272594</c:v>
                </c:pt>
                <c:pt idx="122">
                  <c:v>0.59990414628956223</c:v>
                </c:pt>
                <c:pt idx="123">
                  <c:v>0.53780262757989128</c:v>
                </c:pt>
                <c:pt idx="124">
                  <c:v>0.49569232905089855</c:v>
                </c:pt>
                <c:pt idx="125">
                  <c:v>0.62161851751105246</c:v>
                </c:pt>
                <c:pt idx="126">
                  <c:v>0.64942420693671821</c:v>
                </c:pt>
                <c:pt idx="127">
                  <c:v>0.71440035050740924</c:v>
                </c:pt>
                <c:pt idx="128">
                  <c:v>0.67238953582113581</c:v>
                </c:pt>
                <c:pt idx="129">
                  <c:v>0.67495053635257918</c:v>
                </c:pt>
                <c:pt idx="130">
                  <c:v>0.64183067492251311</c:v>
                </c:pt>
                <c:pt idx="131">
                  <c:v>0.63510847646043977</c:v>
                </c:pt>
                <c:pt idx="132">
                  <c:v>0.57925168560165652</c:v>
                </c:pt>
                <c:pt idx="133">
                  <c:v>0.59090161022489163</c:v>
                </c:pt>
                <c:pt idx="134">
                  <c:v>0.66426465805657742</c:v>
                </c:pt>
                <c:pt idx="135">
                  <c:v>0.7381206226593271</c:v>
                </c:pt>
                <c:pt idx="136">
                  <c:v>0.57882030543506957</c:v>
                </c:pt>
                <c:pt idx="137">
                  <c:v>0.63447517789309948</c:v>
                </c:pt>
                <c:pt idx="138">
                  <c:v>0.70865318611155637</c:v>
                </c:pt>
                <c:pt idx="139">
                  <c:v>0.72525865310267079</c:v>
                </c:pt>
                <c:pt idx="140">
                  <c:v>0.74822657064683717</c:v>
                </c:pt>
                <c:pt idx="141">
                  <c:v>0.84464883689821413</c:v>
                </c:pt>
                <c:pt idx="142">
                  <c:v>0.7635491475466587</c:v>
                </c:pt>
                <c:pt idx="143">
                  <c:v>0.77548311915183099</c:v>
                </c:pt>
                <c:pt idx="144">
                  <c:v>0.83196242281779575</c:v>
                </c:pt>
                <c:pt idx="145">
                  <c:v>0.81709919147177956</c:v>
                </c:pt>
                <c:pt idx="146">
                  <c:v>1.0672373972795945</c:v>
                </c:pt>
                <c:pt idx="147">
                  <c:v>0.8154376809864452</c:v>
                </c:pt>
                <c:pt idx="148">
                  <c:v>0.76784367942284248</c:v>
                </c:pt>
                <c:pt idx="149">
                  <c:v>0.73803632289901344</c:v>
                </c:pt>
                <c:pt idx="150">
                  <c:v>0.70835620268216459</c:v>
                </c:pt>
                <c:pt idx="151">
                  <c:v>0.85001671258188161</c:v>
                </c:pt>
                <c:pt idx="152">
                  <c:v>0.91392411169174892</c:v>
                </c:pt>
                <c:pt idx="153">
                  <c:v>0.87462848126228465</c:v>
                </c:pt>
                <c:pt idx="154">
                  <c:v>0.82963824136415809</c:v>
                </c:pt>
                <c:pt idx="155">
                  <c:v>0.80216580669168636</c:v>
                </c:pt>
                <c:pt idx="156">
                  <c:v>0.83029768369618395</c:v>
                </c:pt>
                <c:pt idx="157">
                  <c:v>0.87236875849848516</c:v>
                </c:pt>
                <c:pt idx="158">
                  <c:v>0.80955453370490638</c:v>
                </c:pt>
                <c:pt idx="159">
                  <c:v>0.90659667418696621</c:v>
                </c:pt>
                <c:pt idx="160">
                  <c:v>0.87692957618896727</c:v>
                </c:pt>
                <c:pt idx="161">
                  <c:v>0.89450022577980803</c:v>
                </c:pt>
                <c:pt idx="162">
                  <c:v>0.85522122299418335</c:v>
                </c:pt>
                <c:pt idx="163">
                  <c:v>0.99680229098830786</c:v>
                </c:pt>
                <c:pt idx="164">
                  <c:v>0.97733710892057601</c:v>
                </c:pt>
                <c:pt idx="165">
                  <c:v>0.93212841981940464</c:v>
                </c:pt>
                <c:pt idx="166">
                  <c:v>0.87410706775710345</c:v>
                </c:pt>
                <c:pt idx="167">
                  <c:v>0.83009397416529396</c:v>
                </c:pt>
                <c:pt idx="168">
                  <c:v>0.8091817411963973</c:v>
                </c:pt>
                <c:pt idx="169">
                  <c:v>0.82325470126649236</c:v>
                </c:pt>
                <c:pt idx="170">
                  <c:v>0.89706129141456437</c:v>
                </c:pt>
                <c:pt idx="171">
                  <c:v>0.94327789059959244</c:v>
                </c:pt>
                <c:pt idx="172">
                  <c:v>1.028188486082481</c:v>
                </c:pt>
                <c:pt idx="173">
                  <c:v>1.0658900790758867</c:v>
                </c:pt>
                <c:pt idx="174">
                  <c:v>1.0009055029315306</c:v>
                </c:pt>
                <c:pt idx="175">
                  <c:v>1.1261928767304799</c:v>
                </c:pt>
                <c:pt idx="176">
                  <c:v>0.92863304727699791</c:v>
                </c:pt>
                <c:pt idx="177">
                  <c:v>0.94735108587994432</c:v>
                </c:pt>
                <c:pt idx="178">
                  <c:v>0.80935085497307213</c:v>
                </c:pt>
                <c:pt idx="179">
                  <c:v>0.88950819429953754</c:v>
                </c:pt>
                <c:pt idx="180">
                  <c:v>0.89476476658485815</c:v>
                </c:pt>
                <c:pt idx="181">
                  <c:v>0.875320616889109</c:v>
                </c:pt>
                <c:pt idx="182">
                  <c:v>0.86781987910653768</c:v>
                </c:pt>
                <c:pt idx="183">
                  <c:v>1.2250587059193023</c:v>
                </c:pt>
                <c:pt idx="184">
                  <c:v>1.2282739185234579</c:v>
                </c:pt>
                <c:pt idx="185">
                  <c:v>1.2791039544944489</c:v>
                </c:pt>
                <c:pt idx="186">
                  <c:v>1.3244594972740309</c:v>
                </c:pt>
                <c:pt idx="187">
                  <c:v>1.411740639171148</c:v>
                </c:pt>
                <c:pt idx="188">
                  <c:v>1.3409650040836159</c:v>
                </c:pt>
                <c:pt idx="189">
                  <c:v>1.2811703801089855</c:v>
                </c:pt>
                <c:pt idx="190">
                  <c:v>1.2050203452575659</c:v>
                </c:pt>
                <c:pt idx="191">
                  <c:v>1.2771966456812542</c:v>
                </c:pt>
                <c:pt idx="192">
                  <c:v>1.232697524084843</c:v>
                </c:pt>
                <c:pt idx="193">
                  <c:v>1.4270218273090141</c:v>
                </c:pt>
                <c:pt idx="194">
                  <c:v>1.2411856257016893</c:v>
                </c:pt>
                <c:pt idx="195">
                  <c:v>1.2549454191957174</c:v>
                </c:pt>
                <c:pt idx="196">
                  <c:v>1.2604745806383466</c:v>
                </c:pt>
                <c:pt idx="197">
                  <c:v>1.2524924934387851</c:v>
                </c:pt>
                <c:pt idx="198">
                  <c:v>1.136054483134366</c:v>
                </c:pt>
                <c:pt idx="199">
                  <c:v>1.2532938615723666</c:v>
                </c:pt>
                <c:pt idx="200">
                  <c:v>1.2560814120230326</c:v>
                </c:pt>
                <c:pt idx="201">
                  <c:v>1.2835441933136806</c:v>
                </c:pt>
                <c:pt idx="202">
                  <c:v>1.3328973058538089</c:v>
                </c:pt>
                <c:pt idx="203">
                  <c:v>1.3639773737151337</c:v>
                </c:pt>
                <c:pt idx="204">
                  <c:v>1.3091621125143984</c:v>
                </c:pt>
                <c:pt idx="205">
                  <c:v>1.2765968505427363</c:v>
                </c:pt>
                <c:pt idx="206">
                  <c:v>1.1831152861325673</c:v>
                </c:pt>
                <c:pt idx="207">
                  <c:v>1.1547165980404479</c:v>
                </c:pt>
                <c:pt idx="208">
                  <c:v>1.2134836200070165</c:v>
                </c:pt>
                <c:pt idx="209">
                  <c:v>1.8890886283742994</c:v>
                </c:pt>
                <c:pt idx="210">
                  <c:v>1.1487141177936895</c:v>
                </c:pt>
                <c:pt idx="211">
                  <c:v>1.0883592838010809</c:v>
                </c:pt>
                <c:pt idx="212">
                  <c:v>1.1342486637904603</c:v>
                </c:pt>
                <c:pt idx="213">
                  <c:v>1.2142920446567604</c:v>
                </c:pt>
                <c:pt idx="214">
                  <c:v>1.2344066204372197</c:v>
                </c:pt>
                <c:pt idx="215">
                  <c:v>1.1932627876847981</c:v>
                </c:pt>
                <c:pt idx="216">
                  <c:v>1.239897352164375</c:v>
                </c:pt>
                <c:pt idx="217">
                  <c:v>1.488425855453972</c:v>
                </c:pt>
                <c:pt idx="218">
                  <c:v>1.3539688032615445</c:v>
                </c:pt>
                <c:pt idx="219">
                  <c:v>1.4105056601580461</c:v>
                </c:pt>
                <c:pt idx="220">
                  <c:v>1.3015821375083352</c:v>
                </c:pt>
                <c:pt idx="221">
                  <c:v>1.4380819474390361</c:v>
                </c:pt>
                <c:pt idx="222">
                  <c:v>1.346564991420907</c:v>
                </c:pt>
                <c:pt idx="223">
                  <c:v>1.4113725081482631</c:v>
                </c:pt>
                <c:pt idx="224">
                  <c:v>1.4105242573008354</c:v>
                </c:pt>
                <c:pt idx="225">
                  <c:v>1.443954938465664</c:v>
                </c:pt>
                <c:pt idx="226">
                  <c:v>1.2750001090287562</c:v>
                </c:pt>
                <c:pt idx="227">
                  <c:v>1.294835798324474</c:v>
                </c:pt>
                <c:pt idx="228">
                  <c:v>1.2653257062096213</c:v>
                </c:pt>
                <c:pt idx="229">
                  <c:v>1.2859283973079538</c:v>
                </c:pt>
                <c:pt idx="230">
                  <c:v>1.2533772203316396</c:v>
                </c:pt>
                <c:pt idx="231">
                  <c:v>1.2537130916798613</c:v>
                </c:pt>
                <c:pt idx="232">
                  <c:v>1.3126473161994294</c:v>
                </c:pt>
                <c:pt idx="233">
                  <c:v>1.3533096362951049</c:v>
                </c:pt>
                <c:pt idx="234">
                  <c:v>1.3716546695981524</c:v>
                </c:pt>
                <c:pt idx="235">
                  <c:v>1.4108410593756844</c:v>
                </c:pt>
                <c:pt idx="236">
                  <c:v>1.4508887376300663</c:v>
                </c:pt>
                <c:pt idx="237">
                  <c:v>1.505021159194829</c:v>
                </c:pt>
                <c:pt idx="238">
                  <c:v>1.4648015500976008</c:v>
                </c:pt>
                <c:pt idx="239">
                  <c:v>1.5166641990165513</c:v>
                </c:pt>
                <c:pt idx="240">
                  <c:v>1.6768511419871253</c:v>
                </c:pt>
                <c:pt idx="241">
                  <c:v>1.7206104310589421</c:v>
                </c:pt>
                <c:pt idx="242">
                  <c:v>1.6891684910418405</c:v>
                </c:pt>
                <c:pt idx="243">
                  <c:v>1.6364938400289297</c:v>
                </c:pt>
                <c:pt idx="244">
                  <c:v>1.6859783076288242</c:v>
                </c:pt>
                <c:pt idx="245">
                  <c:v>1.7006952115204594</c:v>
                </c:pt>
                <c:pt idx="246">
                  <c:v>1.7002331953485115</c:v>
                </c:pt>
                <c:pt idx="247">
                  <c:v>1.6599191041846844</c:v>
                </c:pt>
                <c:pt idx="248">
                  <c:v>1.6644871828460044</c:v>
                </c:pt>
                <c:pt idx="249">
                  <c:v>1.6864825824214176</c:v>
                </c:pt>
                <c:pt idx="250">
                  <c:v>1.6220713947429672</c:v>
                </c:pt>
                <c:pt idx="251">
                  <c:v>1.7219715835840628</c:v>
                </c:pt>
                <c:pt idx="252">
                  <c:v>1.5928370684935977</c:v>
                </c:pt>
                <c:pt idx="253">
                  <c:v>1.5727935944892</c:v>
                </c:pt>
                <c:pt idx="254">
                  <c:v>1.5153557413789009</c:v>
                </c:pt>
                <c:pt idx="255">
                  <c:v>1.4385073384664739</c:v>
                </c:pt>
                <c:pt idx="256">
                  <c:v>1.6516177884170755</c:v>
                </c:pt>
                <c:pt idx="257">
                  <c:v>1.6752672529275774</c:v>
                </c:pt>
                <c:pt idx="258">
                  <c:v>1.6928778152817827</c:v>
                </c:pt>
                <c:pt idx="259">
                  <c:v>1.7726169046949813</c:v>
                </c:pt>
                <c:pt idx="260">
                  <c:v>1.6762098735395377</c:v>
                </c:pt>
                <c:pt idx="261">
                  <c:v>1.6406443115225038</c:v>
                </c:pt>
                <c:pt idx="262">
                  <c:v>1.6205838877962382</c:v>
                </c:pt>
                <c:pt idx="263">
                  <c:v>1.7920267907235292</c:v>
                </c:pt>
                <c:pt idx="264">
                  <c:v>1.7261168758148546</c:v>
                </c:pt>
                <c:pt idx="265">
                  <c:v>1.7048182663381013</c:v>
                </c:pt>
                <c:pt idx="266">
                  <c:v>1.8295856528750889</c:v>
                </c:pt>
                <c:pt idx="267">
                  <c:v>1.7992603036573254</c:v>
                </c:pt>
                <c:pt idx="268">
                  <c:v>1.5591479854580541</c:v>
                </c:pt>
                <c:pt idx="269">
                  <c:v>1.6910149027417187</c:v>
                </c:pt>
                <c:pt idx="270">
                  <c:v>1.6205423994212982</c:v>
                </c:pt>
                <c:pt idx="271">
                  <c:v>1.5058566307363552</c:v>
                </c:pt>
                <c:pt idx="272">
                  <c:v>1.5439061385088841</c:v>
                </c:pt>
                <c:pt idx="273">
                  <c:v>1.6479443732352657</c:v>
                </c:pt>
                <c:pt idx="274">
                  <c:v>1.5863930985641783</c:v>
                </c:pt>
                <c:pt idx="275">
                  <c:v>1.4659423597340115</c:v>
                </c:pt>
                <c:pt idx="276">
                  <c:v>1.4687601056705706</c:v>
                </c:pt>
                <c:pt idx="277">
                  <c:v>1.4467686667214501</c:v>
                </c:pt>
                <c:pt idx="278">
                  <c:v>1.4391751306308365</c:v>
                </c:pt>
                <c:pt idx="279">
                  <c:v>1.3977603971694812</c:v>
                </c:pt>
                <c:pt idx="280">
                  <c:v>1.3980539398068146</c:v>
                </c:pt>
                <c:pt idx="281">
                  <c:v>1.3833409430642298</c:v>
                </c:pt>
                <c:pt idx="282">
                  <c:v>1.3404782434714377</c:v>
                </c:pt>
                <c:pt idx="283">
                  <c:v>1.223295303972634</c:v>
                </c:pt>
                <c:pt idx="284">
                  <c:v>1.1922961491365687</c:v>
                </c:pt>
                <c:pt idx="285">
                  <c:v>1.3388072831654512</c:v>
                </c:pt>
                <c:pt idx="286">
                  <c:v>1.2814459095610129</c:v>
                </c:pt>
                <c:pt idx="287">
                  <c:v>1.1794180338264226</c:v>
                </c:pt>
                <c:pt idx="288">
                  <c:v>1.25753321693694</c:v>
                </c:pt>
                <c:pt idx="289">
                  <c:v>1.2628872163908849</c:v>
                </c:pt>
                <c:pt idx="290">
                  <c:v>1.1975100385767465</c:v>
                </c:pt>
                <c:pt idx="291">
                  <c:v>1.1297080502321197</c:v>
                </c:pt>
                <c:pt idx="292">
                  <c:v>1.0506892398916943</c:v>
                </c:pt>
                <c:pt idx="293">
                  <c:v>1.0925860707562265</c:v>
                </c:pt>
                <c:pt idx="294">
                  <c:v>1.1999175958184658</c:v>
                </c:pt>
                <c:pt idx="295">
                  <c:v>1.1835598639295082</c:v>
                </c:pt>
                <c:pt idx="296">
                  <c:v>1.10674137117282</c:v>
                </c:pt>
                <c:pt idx="297">
                  <c:v>1.1854382773577861</c:v>
                </c:pt>
                <c:pt idx="298">
                  <c:v>1.2449700878561227</c:v>
                </c:pt>
                <c:pt idx="299">
                  <c:v>1.2483575788142858</c:v>
                </c:pt>
                <c:pt idx="300">
                  <c:v>1.1717558371391839</c:v>
                </c:pt>
                <c:pt idx="301">
                  <c:v>1.1160016452682111</c:v>
                </c:pt>
                <c:pt idx="302">
                  <c:v>1.0663052328930256</c:v>
                </c:pt>
                <c:pt idx="303">
                  <c:v>1.0708823096937277</c:v>
                </c:pt>
                <c:pt idx="304">
                  <c:v>0.99330030222267141</c:v>
                </c:pt>
                <c:pt idx="305">
                  <c:v>0.99050797165265614</c:v>
                </c:pt>
                <c:pt idx="306">
                  <c:v>0.96923443945726717</c:v>
                </c:pt>
                <c:pt idx="307">
                  <c:v>1.0170975689857134</c:v>
                </c:pt>
                <c:pt idx="308">
                  <c:v>1.0355470672152247</c:v>
                </c:pt>
                <c:pt idx="309">
                  <c:v>1.008651081566315</c:v>
                </c:pt>
                <c:pt idx="310">
                  <c:v>0.9599395104487467</c:v>
                </c:pt>
                <c:pt idx="311">
                  <c:v>0.9969662122250238</c:v>
                </c:pt>
                <c:pt idx="312">
                  <c:v>0.94471505411412338</c:v>
                </c:pt>
                <c:pt idx="313">
                  <c:v>0.92399947888043243</c:v>
                </c:pt>
                <c:pt idx="314">
                  <c:v>0.898926472094141</c:v>
                </c:pt>
                <c:pt idx="315">
                  <c:v>0.87399314722940602</c:v>
                </c:pt>
                <c:pt idx="316">
                  <c:v>0.92711191520554515</c:v>
                </c:pt>
                <c:pt idx="317">
                  <c:v>0.86766568540913092</c:v>
                </c:pt>
                <c:pt idx="318">
                  <c:v>0.7217078452569119</c:v>
                </c:pt>
                <c:pt idx="319">
                  <c:v>0.78817037890175357</c:v>
                </c:pt>
                <c:pt idx="320">
                  <c:v>0.75008169161565164</c:v>
                </c:pt>
                <c:pt idx="321">
                  <c:v>0.83128216826433565</c:v>
                </c:pt>
                <c:pt idx="322">
                  <c:v>0.85341160854912879</c:v>
                </c:pt>
                <c:pt idx="323">
                  <c:v>0.87235916630323729</c:v>
                </c:pt>
                <c:pt idx="324">
                  <c:v>0.84832064649759786</c:v>
                </c:pt>
                <c:pt idx="325">
                  <c:v>0.88751443102198913</c:v>
                </c:pt>
                <c:pt idx="326">
                  <c:v>1.0288185413580493</c:v>
                </c:pt>
                <c:pt idx="327">
                  <c:v>1.1385276898265975</c:v>
                </c:pt>
                <c:pt idx="328">
                  <c:v>1.2315210018879341</c:v>
                </c:pt>
                <c:pt idx="329">
                  <c:v>1.0352634086305788</c:v>
                </c:pt>
                <c:pt idx="330">
                  <c:v>1.0721325975823639</c:v>
                </c:pt>
                <c:pt idx="331">
                  <c:v>0.99753641019768224</c:v>
                </c:pt>
                <c:pt idx="332">
                  <c:v>0.92801469565283234</c:v>
                </c:pt>
                <c:pt idx="333">
                  <c:v>0.91063729009269423</c:v>
                </c:pt>
                <c:pt idx="334">
                  <c:v>0.88613441129919224</c:v>
                </c:pt>
                <c:pt idx="335">
                  <c:v>0.90954030741749037</c:v>
                </c:pt>
                <c:pt idx="336">
                  <c:v>0.83638946335531017</c:v>
                </c:pt>
                <c:pt idx="337">
                  <c:v>0.88598736989845683</c:v>
                </c:pt>
                <c:pt idx="338">
                  <c:v>0.96807276234155459</c:v>
                </c:pt>
                <c:pt idx="339">
                  <c:v>1.0176579855047656</c:v>
                </c:pt>
                <c:pt idx="340">
                  <c:v>0.92785651583028361</c:v>
                </c:pt>
                <c:pt idx="341">
                  <c:v>0.90583737092321037</c:v>
                </c:pt>
                <c:pt idx="342">
                  <c:v>0.86372096622518235</c:v>
                </c:pt>
                <c:pt idx="343">
                  <c:v>0.87431462294609652</c:v>
                </c:pt>
                <c:pt idx="344">
                  <c:v>0.86376326654048086</c:v>
                </c:pt>
                <c:pt idx="345">
                  <c:v>0.9097190475757575</c:v>
                </c:pt>
                <c:pt idx="346">
                  <c:v>0.78036818683952625</c:v>
                </c:pt>
                <c:pt idx="347">
                  <c:v>0.72845940518585728</c:v>
                </c:pt>
                <c:pt idx="348">
                  <c:v>0.71129843573466722</c:v>
                </c:pt>
                <c:pt idx="349">
                  <c:v>0.71464353576741679</c:v>
                </c:pt>
                <c:pt idx="350">
                  <c:v>0.76285436973292953</c:v>
                </c:pt>
                <c:pt idx="351">
                  <c:v>0.68570678055838208</c:v>
                </c:pt>
                <c:pt idx="352">
                  <c:v>0.68249494963025192</c:v>
                </c:pt>
                <c:pt idx="353">
                  <c:v>0.72125269461019315</c:v>
                </c:pt>
                <c:pt idx="354">
                  <c:v>0.7254716839744848</c:v>
                </c:pt>
                <c:pt idx="355">
                  <c:v>0.77274932686440501</c:v>
                </c:pt>
                <c:pt idx="356">
                  <c:v>0.85985129612321565</c:v>
                </c:pt>
                <c:pt idx="357">
                  <c:v>0.87851615240677638</c:v>
                </c:pt>
                <c:pt idx="358">
                  <c:v>0.88804029288332131</c:v>
                </c:pt>
                <c:pt idx="359">
                  <c:v>0.89479157024565925</c:v>
                </c:pt>
                <c:pt idx="360">
                  <c:v>0.91628639499908004</c:v>
                </c:pt>
                <c:pt idx="361">
                  <c:v>0.96247578205790685</c:v>
                </c:pt>
                <c:pt idx="362">
                  <c:v>0.77840453784149766</c:v>
                </c:pt>
                <c:pt idx="363">
                  <c:v>0.81654402563479689</c:v>
                </c:pt>
                <c:pt idx="364">
                  <c:v>0.78279119925825213</c:v>
                </c:pt>
                <c:pt idx="365">
                  <c:v>0.8260093023607844</c:v>
                </c:pt>
                <c:pt idx="366">
                  <c:v>0.88797982556445465</c:v>
                </c:pt>
                <c:pt idx="367">
                  <c:v>0.88422321154852757</c:v>
                </c:pt>
                <c:pt idx="368">
                  <c:v>0.99754579258594145</c:v>
                </c:pt>
                <c:pt idx="369">
                  <c:v>0.97196387195486533</c:v>
                </c:pt>
                <c:pt idx="370">
                  <c:v>0.91220718398319089</c:v>
                </c:pt>
                <c:pt idx="371">
                  <c:v>0.92824194067693089</c:v>
                </c:pt>
                <c:pt idx="372">
                  <c:v>0.86895854997457267</c:v>
                </c:pt>
                <c:pt idx="373">
                  <c:v>0.87727298386013253</c:v>
                </c:pt>
                <c:pt idx="374">
                  <c:v>0.84615004278047667</c:v>
                </c:pt>
                <c:pt idx="375">
                  <c:v>0.8128969500574792</c:v>
                </c:pt>
                <c:pt idx="376">
                  <c:v>0.73796116944490109</c:v>
                </c:pt>
                <c:pt idx="377">
                  <c:v>0.71335637737212565</c:v>
                </c:pt>
                <c:pt idx="378">
                  <c:v>0.72321461798847331</c:v>
                </c:pt>
                <c:pt idx="379">
                  <c:v>0.75135340204774437</c:v>
                </c:pt>
                <c:pt idx="380">
                  <c:v>0.69640613082941272</c:v>
                </c:pt>
                <c:pt idx="381">
                  <c:v>0.72617099886693204</c:v>
                </c:pt>
                <c:pt idx="382">
                  <c:v>0.77931272475626301</c:v>
                </c:pt>
                <c:pt idx="383">
                  <c:v>0.84437812933053813</c:v>
                </c:pt>
                <c:pt idx="384">
                  <c:v>0.8307401248280204</c:v>
                </c:pt>
                <c:pt idx="385">
                  <c:v>0.81486557366263312</c:v>
                </c:pt>
                <c:pt idx="386">
                  <c:v>0.80537113393032733</c:v>
                </c:pt>
                <c:pt idx="387">
                  <c:v>0.77975543665679758</c:v>
                </c:pt>
                <c:pt idx="388">
                  <c:v>0.80784465275158368</c:v>
                </c:pt>
                <c:pt idx="389">
                  <c:v>0.75645595578215108</c:v>
                </c:pt>
                <c:pt idx="390">
                  <c:v>0.71461718660636286</c:v>
                </c:pt>
                <c:pt idx="391">
                  <c:v>0.69998597901351722</c:v>
                </c:pt>
                <c:pt idx="392">
                  <c:v>0.74527776462170792</c:v>
                </c:pt>
                <c:pt idx="393">
                  <c:v>0.76460172565377249</c:v>
                </c:pt>
                <c:pt idx="394">
                  <c:v>0.74806353564164141</c:v>
                </c:pt>
                <c:pt idx="395">
                  <c:v>0.77624678466567332</c:v>
                </c:pt>
                <c:pt idx="396">
                  <c:v>0.80310070414690315</c:v>
                </c:pt>
                <c:pt idx="397">
                  <c:v>0.7367914349002298</c:v>
                </c:pt>
                <c:pt idx="398">
                  <c:v>0.82148788840463105</c:v>
                </c:pt>
                <c:pt idx="399">
                  <c:v>0.87889321054674507</c:v>
                </c:pt>
                <c:pt idx="400">
                  <c:v>0.85578036930892942</c:v>
                </c:pt>
                <c:pt idx="401">
                  <c:v>0.84777681482865397</c:v>
                </c:pt>
                <c:pt idx="402">
                  <c:v>0.84048575225569344</c:v>
                </c:pt>
                <c:pt idx="403">
                  <c:v>0.84093070212348664</c:v>
                </c:pt>
                <c:pt idx="404">
                  <c:v>0.91382578675872672</c:v>
                </c:pt>
                <c:pt idx="405">
                  <c:v>0.84450739540864994</c:v>
                </c:pt>
                <c:pt idx="406">
                  <c:v>0.88450132074403065</c:v>
                </c:pt>
                <c:pt idx="407">
                  <c:v>0.90510871934251202</c:v>
                </c:pt>
                <c:pt idx="408">
                  <c:v>1.0929633558244083</c:v>
                </c:pt>
                <c:pt idx="409">
                  <c:v>0.94261759178494042</c:v>
                </c:pt>
                <c:pt idx="410">
                  <c:v>0.96398600211627716</c:v>
                </c:pt>
                <c:pt idx="411">
                  <c:v>0.905553881659384</c:v>
                </c:pt>
                <c:pt idx="412">
                  <c:v>0.90220082442573801</c:v>
                </c:pt>
                <c:pt idx="413">
                  <c:v>0.91210700440993708</c:v>
                </c:pt>
                <c:pt idx="414">
                  <c:v>0.9162994497819783</c:v>
                </c:pt>
                <c:pt idx="415">
                  <c:v>0.8546041988311428</c:v>
                </c:pt>
                <c:pt idx="416">
                  <c:v>0.85702287642656927</c:v>
                </c:pt>
                <c:pt idx="417">
                  <c:v>0.86977221928978565</c:v>
                </c:pt>
                <c:pt idx="418">
                  <c:v>0.95024172421665121</c:v>
                </c:pt>
                <c:pt idx="419">
                  <c:v>0.94564629799065436</c:v>
                </c:pt>
                <c:pt idx="420">
                  <c:v>0.95253731805437436</c:v>
                </c:pt>
                <c:pt idx="421">
                  <c:v>0.9811341448710138</c:v>
                </c:pt>
                <c:pt idx="422">
                  <c:v>0.95469296327109987</c:v>
                </c:pt>
                <c:pt idx="423">
                  <c:v>0.83280961519653918</c:v>
                </c:pt>
                <c:pt idx="424">
                  <c:v>0.83680783006039228</c:v>
                </c:pt>
                <c:pt idx="425">
                  <c:v>0.92341075873759593</c:v>
                </c:pt>
                <c:pt idx="426">
                  <c:v>0.81606626425223183</c:v>
                </c:pt>
                <c:pt idx="427">
                  <c:v>0.81075850826117346</c:v>
                </c:pt>
                <c:pt idx="428">
                  <c:v>0.933631860779645</c:v>
                </c:pt>
                <c:pt idx="429">
                  <c:v>0.89766756962224203</c:v>
                </c:pt>
                <c:pt idx="430">
                  <c:v>0.89594233971077664</c:v>
                </c:pt>
                <c:pt idx="431">
                  <c:v>0.89514639640795046</c:v>
                </c:pt>
                <c:pt idx="432">
                  <c:v>0.86581586496574303</c:v>
                </c:pt>
                <c:pt idx="433">
                  <c:v>0.92300040256229909</c:v>
                </c:pt>
                <c:pt idx="434">
                  <c:v>0.90307412230594242</c:v>
                </c:pt>
                <c:pt idx="435">
                  <c:v>0.8933596153574177</c:v>
                </c:pt>
                <c:pt idx="436">
                  <c:v>0.76345521856552701</c:v>
                </c:pt>
                <c:pt idx="437">
                  <c:v>0.90907961189306619</c:v>
                </c:pt>
                <c:pt idx="438">
                  <c:v>0.82199164354239063</c:v>
                </c:pt>
                <c:pt idx="439">
                  <c:v>0.81452113596806441</c:v>
                </c:pt>
                <c:pt idx="440">
                  <c:v>0.87655968487123381</c:v>
                </c:pt>
                <c:pt idx="441">
                  <c:v>0.93375112790230386</c:v>
                </c:pt>
                <c:pt idx="442">
                  <c:v>0.88142015484352498</c:v>
                </c:pt>
                <c:pt idx="443">
                  <c:v>0.80361185798474377</c:v>
                </c:pt>
                <c:pt idx="444">
                  <c:v>0.75636087478096847</c:v>
                </c:pt>
                <c:pt idx="445">
                  <c:v>0.78277466377742488</c:v>
                </c:pt>
                <c:pt idx="446">
                  <c:v>0.81333638159432642</c:v>
                </c:pt>
                <c:pt idx="447">
                  <c:v>0.736920674626238</c:v>
                </c:pt>
                <c:pt idx="448">
                  <c:v>0.8269618077689227</c:v>
                </c:pt>
                <c:pt idx="449">
                  <c:v>0.85379178243327303</c:v>
                </c:pt>
                <c:pt idx="450">
                  <c:v>0.7966588722360024</c:v>
                </c:pt>
                <c:pt idx="451">
                  <c:v>0.84038094387916473</c:v>
                </c:pt>
                <c:pt idx="452">
                  <c:v>0.84643126906182609</c:v>
                </c:pt>
                <c:pt idx="453">
                  <c:v>0.82495181782288629</c:v>
                </c:pt>
                <c:pt idx="454">
                  <c:v>0.763486979521808</c:v>
                </c:pt>
                <c:pt idx="455">
                  <c:v>0.72619771061493754</c:v>
                </c:pt>
                <c:pt idx="456">
                  <c:v>0.69933206669399439</c:v>
                </c:pt>
                <c:pt idx="457">
                  <c:v>0.47619721419107819</c:v>
                </c:pt>
                <c:pt idx="458">
                  <c:v>0.62828579634828685</c:v>
                </c:pt>
                <c:pt idx="459">
                  <c:v>0.65226663180569044</c:v>
                </c:pt>
                <c:pt idx="460">
                  <c:v>0.52396121451345135</c:v>
                </c:pt>
                <c:pt idx="461">
                  <c:v>0.56144636014933624</c:v>
                </c:pt>
                <c:pt idx="462">
                  <c:v>0.63137651368596881</c:v>
                </c:pt>
                <c:pt idx="463">
                  <c:v>0.55153578643358081</c:v>
                </c:pt>
                <c:pt idx="464">
                  <c:v>0.77118619625144547</c:v>
                </c:pt>
                <c:pt idx="465">
                  <c:v>0.58782098822174333</c:v>
                </c:pt>
                <c:pt idx="466">
                  <c:v>0.59680522491345123</c:v>
                </c:pt>
                <c:pt idx="467">
                  <c:v>0.55571025349847147</c:v>
                </c:pt>
                <c:pt idx="468">
                  <c:v>0.54090401492003526</c:v>
                </c:pt>
                <c:pt idx="469">
                  <c:v>0.5745801805506332</c:v>
                </c:pt>
                <c:pt idx="470">
                  <c:v>0.62757205111716985</c:v>
                </c:pt>
                <c:pt idx="471">
                  <c:v>0.66179917256199872</c:v>
                </c:pt>
                <c:pt idx="472">
                  <c:v>0.71814008170293064</c:v>
                </c:pt>
                <c:pt idx="473">
                  <c:v>0.73324085027269614</c:v>
                </c:pt>
                <c:pt idx="474">
                  <c:v>0.74290932175252156</c:v>
                </c:pt>
                <c:pt idx="475">
                  <c:v>0.72116777478528427</c:v>
                </c:pt>
                <c:pt idx="476">
                  <c:v>0.75648509403605502</c:v>
                </c:pt>
                <c:pt idx="477">
                  <c:v>0.76199346077648222</c:v>
                </c:pt>
                <c:pt idx="478">
                  <c:v>0.86057277439383295</c:v>
                </c:pt>
                <c:pt idx="479">
                  <c:v>0.80761402543721328</c:v>
                </c:pt>
                <c:pt idx="480">
                  <c:v>0.78586293728813139</c:v>
                </c:pt>
                <c:pt idx="481">
                  <c:v>0.77994440679609767</c:v>
                </c:pt>
                <c:pt idx="482">
                  <c:v>0.90240774966357851</c:v>
                </c:pt>
                <c:pt idx="483">
                  <c:v>0.89688248505857882</c:v>
                </c:pt>
                <c:pt idx="484">
                  <c:v>0.96989028268396638</c:v>
                </c:pt>
                <c:pt idx="485">
                  <c:v>0.90381585889026095</c:v>
                </c:pt>
                <c:pt idx="486">
                  <c:v>0.91044084733274744</c:v>
                </c:pt>
                <c:pt idx="487">
                  <c:v>0.75759015130093577</c:v>
                </c:pt>
                <c:pt idx="488">
                  <c:v>0.87676974188515544</c:v>
                </c:pt>
                <c:pt idx="489">
                  <c:v>0.91587823830277415</c:v>
                </c:pt>
                <c:pt idx="490">
                  <c:v>0.84574485520238962</c:v>
                </c:pt>
                <c:pt idx="491">
                  <c:v>0.86798521631241687</c:v>
                </c:pt>
                <c:pt idx="492">
                  <c:v>1.0151077763156415</c:v>
                </c:pt>
                <c:pt idx="493">
                  <c:v>1.1123645464262593</c:v>
                </c:pt>
                <c:pt idx="494">
                  <c:v>1.1107264670749633</c:v>
                </c:pt>
                <c:pt idx="495">
                  <c:v>1.1321339801771195</c:v>
                </c:pt>
                <c:pt idx="496">
                  <c:v>1.1933563608025892</c:v>
                </c:pt>
                <c:pt idx="497">
                  <c:v>1.2436441139508059</c:v>
                </c:pt>
                <c:pt idx="498">
                  <c:v>1.2454201041993604</c:v>
                </c:pt>
                <c:pt idx="499">
                  <c:v>1.2144388079350028</c:v>
                </c:pt>
                <c:pt idx="500">
                  <c:v>1.2281463026915134</c:v>
                </c:pt>
                <c:pt idx="501">
                  <c:v>1.2492139275987659</c:v>
                </c:pt>
                <c:pt idx="502">
                  <c:v>1.2089721204977586</c:v>
                </c:pt>
                <c:pt idx="503">
                  <c:v>1.1830826369633165</c:v>
                </c:pt>
                <c:pt idx="504">
                  <c:v>1.1893918983314435</c:v>
                </c:pt>
                <c:pt idx="505">
                  <c:v>1.2361747514922881</c:v>
                </c:pt>
                <c:pt idx="506">
                  <c:v>1.2780014203774339</c:v>
                </c:pt>
                <c:pt idx="507">
                  <c:v>1.3046757231408836</c:v>
                </c:pt>
                <c:pt idx="508">
                  <c:v>1.1966413611469626</c:v>
                </c:pt>
                <c:pt idx="509">
                  <c:v>1.2378430665208997</c:v>
                </c:pt>
                <c:pt idx="510">
                  <c:v>1.2289296560195657</c:v>
                </c:pt>
                <c:pt idx="511">
                  <c:v>1.1823616110432082</c:v>
                </c:pt>
                <c:pt idx="512">
                  <c:v>1.1600610837953074</c:v>
                </c:pt>
                <c:pt idx="513">
                  <c:v>1.2028183759727282</c:v>
                </c:pt>
                <c:pt idx="514">
                  <c:v>1.1413026372777084</c:v>
                </c:pt>
                <c:pt idx="515">
                  <c:v>1.1734909425718563</c:v>
                </c:pt>
                <c:pt idx="516">
                  <c:v>1.1453768087550271</c:v>
                </c:pt>
                <c:pt idx="517">
                  <c:v>1.1559983815688906</c:v>
                </c:pt>
                <c:pt idx="518">
                  <c:v>1.1772376753947853</c:v>
                </c:pt>
                <c:pt idx="519">
                  <c:v>1.0744355952568272</c:v>
                </c:pt>
                <c:pt idx="520">
                  <c:v>1.0783328910380137</c:v>
                </c:pt>
                <c:pt idx="521">
                  <c:v>1.1672390808998738</c:v>
                </c:pt>
                <c:pt idx="522">
                  <c:v>1.120914821709512</c:v>
                </c:pt>
                <c:pt idx="523">
                  <c:v>1.0451702721235598</c:v>
                </c:pt>
                <c:pt idx="524">
                  <c:v>1.0258710724727527</c:v>
                </c:pt>
                <c:pt idx="525">
                  <c:v>0.96057106496766309</c:v>
                </c:pt>
                <c:pt idx="526">
                  <c:v>0.98989522380101125</c:v>
                </c:pt>
                <c:pt idx="527">
                  <c:v>1.0352413458389549</c:v>
                </c:pt>
                <c:pt idx="528">
                  <c:v>0.98495807457952633</c:v>
                </c:pt>
                <c:pt idx="529">
                  <c:v>1.0053934472924722</c:v>
                </c:pt>
                <c:pt idx="530">
                  <c:v>1.0127122794905352</c:v>
                </c:pt>
                <c:pt idx="531">
                  <c:v>1.0182630145196354</c:v>
                </c:pt>
                <c:pt idx="532">
                  <c:v>1.0146656503301008</c:v>
                </c:pt>
                <c:pt idx="533">
                  <c:v>1.0588795243034061</c:v>
                </c:pt>
                <c:pt idx="534">
                  <c:v>1.044418017846616</c:v>
                </c:pt>
                <c:pt idx="535">
                  <c:v>1.0546715108446714</c:v>
                </c:pt>
                <c:pt idx="536">
                  <c:v>0.95688344649740653</c:v>
                </c:pt>
                <c:pt idx="537">
                  <c:v>1.019991357908383</c:v>
                </c:pt>
                <c:pt idx="538">
                  <c:v>1.0309095714642602</c:v>
                </c:pt>
                <c:pt idx="539">
                  <c:v>0.99521248588820299</c:v>
                </c:pt>
                <c:pt idx="540">
                  <c:v>1.0123200416052951</c:v>
                </c:pt>
                <c:pt idx="541">
                  <c:v>0.99679062216235437</c:v>
                </c:pt>
                <c:pt idx="542">
                  <c:v>0.98782761863576152</c:v>
                </c:pt>
                <c:pt idx="543">
                  <c:v>0.98233642091114515</c:v>
                </c:pt>
                <c:pt idx="544">
                  <c:v>0.99755885437680014</c:v>
                </c:pt>
                <c:pt idx="545">
                  <c:v>0.97257054405003895</c:v>
                </c:pt>
                <c:pt idx="546">
                  <c:v>1.0158406642462658</c:v>
                </c:pt>
                <c:pt idx="547">
                  <c:v>0.98771576181768062</c:v>
                </c:pt>
                <c:pt idx="548">
                  <c:v>0.92559642886088245</c:v>
                </c:pt>
                <c:pt idx="549">
                  <c:v>0.89871132308377089</c:v>
                </c:pt>
                <c:pt idx="550">
                  <c:v>1.1213279488443035</c:v>
                </c:pt>
                <c:pt idx="551">
                  <c:v>0.87190628267797976</c:v>
                </c:pt>
                <c:pt idx="552">
                  <c:v>0.84443780104420352</c:v>
                </c:pt>
                <c:pt idx="553">
                  <c:v>0.78288667714798788</c:v>
                </c:pt>
                <c:pt idx="554">
                  <c:v>0.88678574352154893</c:v>
                </c:pt>
                <c:pt idx="555">
                  <c:v>0.889682245580663</c:v>
                </c:pt>
                <c:pt idx="556">
                  <c:v>0.91230183838866541</c:v>
                </c:pt>
                <c:pt idx="557">
                  <c:v>0.87131966055195953</c:v>
                </c:pt>
                <c:pt idx="558">
                  <c:v>0.87186582912499677</c:v>
                </c:pt>
                <c:pt idx="559">
                  <c:v>0.86970115969387152</c:v>
                </c:pt>
                <c:pt idx="560">
                  <c:v>0.83225017429013892</c:v>
                </c:pt>
                <c:pt idx="561">
                  <c:v>0.81452930868537265</c:v>
                </c:pt>
                <c:pt idx="562">
                  <c:v>0.84831680882046623</c:v>
                </c:pt>
                <c:pt idx="563">
                  <c:v>0.83488534380091473</c:v>
                </c:pt>
                <c:pt idx="564">
                  <c:v>0.76815284329971156</c:v>
                </c:pt>
                <c:pt idx="565">
                  <c:v>0.80726400172372426</c:v>
                </c:pt>
                <c:pt idx="566">
                  <c:v>0.75087426533255019</c:v>
                </c:pt>
                <c:pt idx="567">
                  <c:v>0.74389773769593504</c:v>
                </c:pt>
                <c:pt idx="568">
                  <c:v>0.64755133488473415</c:v>
                </c:pt>
                <c:pt idx="569">
                  <c:v>0.4207253203389687</c:v>
                </c:pt>
                <c:pt idx="570">
                  <c:v>0.44396811656167667</c:v>
                </c:pt>
                <c:pt idx="571">
                  <c:v>0.47591027860517965</c:v>
                </c:pt>
                <c:pt idx="572">
                  <c:v>0.49540220090052234</c:v>
                </c:pt>
                <c:pt idx="573">
                  <c:v>0.56651605448260067</c:v>
                </c:pt>
                <c:pt idx="574">
                  <c:v>0.64769131870649232</c:v>
                </c:pt>
                <c:pt idx="575">
                  <c:v>0.66962804410689714</c:v>
                </c:pt>
                <c:pt idx="576">
                  <c:v>0.6768057311096296</c:v>
                </c:pt>
                <c:pt idx="577">
                  <c:v>0.6501921964049906</c:v>
                </c:pt>
                <c:pt idx="578">
                  <c:v>0.73999998925990074</c:v>
                </c:pt>
                <c:pt idx="579">
                  <c:v>0.76452926470596694</c:v>
                </c:pt>
                <c:pt idx="580">
                  <c:v>0.73839757042795995</c:v>
                </c:pt>
                <c:pt idx="581">
                  <c:v>0.70449872366805089</c:v>
                </c:pt>
                <c:pt idx="582">
                  <c:v>0.74822387790933931</c:v>
                </c:pt>
                <c:pt idx="583">
                  <c:v>0.74793814721396235</c:v>
                </c:pt>
                <c:pt idx="584">
                  <c:v>0.70224709945125152</c:v>
                </c:pt>
                <c:pt idx="585">
                  <c:v>0.67338241465614601</c:v>
                </c:pt>
                <c:pt idx="586">
                  <c:v>0.72219131115871882</c:v>
                </c:pt>
                <c:pt idx="587">
                  <c:v>0.70058658508926808</c:v>
                </c:pt>
                <c:pt idx="588">
                  <c:v>0.77252572918520634</c:v>
                </c:pt>
                <c:pt idx="589">
                  <c:v>0.74324935671113312</c:v>
                </c:pt>
                <c:pt idx="590">
                  <c:v>0.73828066718160379</c:v>
                </c:pt>
                <c:pt idx="591">
                  <c:v>0.7664602115530883</c:v>
                </c:pt>
                <c:pt idx="592">
                  <c:v>0.7068369286471281</c:v>
                </c:pt>
                <c:pt idx="593">
                  <c:v>0.67388000725559394</c:v>
                </c:pt>
                <c:pt idx="594">
                  <c:v>0.60275354313270935</c:v>
                </c:pt>
                <c:pt idx="595">
                  <c:v>0.61711506513524395</c:v>
                </c:pt>
                <c:pt idx="596">
                  <c:v>0.58127731829325047</c:v>
                </c:pt>
                <c:pt idx="597">
                  <c:v>0.67032276003940705</c:v>
                </c:pt>
                <c:pt idx="598">
                  <c:v>0.62816880244460904</c:v>
                </c:pt>
                <c:pt idx="599">
                  <c:v>0.68573154152423399</c:v>
                </c:pt>
                <c:pt idx="600">
                  <c:v>0.70190503426229256</c:v>
                </c:pt>
                <c:pt idx="601">
                  <c:v>0.66100013119337309</c:v>
                </c:pt>
                <c:pt idx="602">
                  <c:v>0.62274934330197684</c:v>
                </c:pt>
                <c:pt idx="603">
                  <c:v>0.58678400714406553</c:v>
                </c:pt>
                <c:pt idx="604">
                  <c:v>0.5869968116237283</c:v>
                </c:pt>
                <c:pt idx="605">
                  <c:v>0.53480263012050777</c:v>
                </c:pt>
                <c:pt idx="606">
                  <c:v>0.58064814168945134</c:v>
                </c:pt>
                <c:pt idx="607">
                  <c:v>0.6042387089698158</c:v>
                </c:pt>
                <c:pt idx="608">
                  <c:v>0.60641158741470047</c:v>
                </c:pt>
                <c:pt idx="609">
                  <c:v>0.57912304317786312</c:v>
                </c:pt>
                <c:pt idx="610">
                  <c:v>0.57285694762296746</c:v>
                </c:pt>
                <c:pt idx="611">
                  <c:v>0.5357478506931237</c:v>
                </c:pt>
                <c:pt idx="612">
                  <c:v>0.52273975113126081</c:v>
                </c:pt>
                <c:pt idx="613">
                  <c:v>0.51723854651936652</c:v>
                </c:pt>
                <c:pt idx="614">
                  <c:v>0.52948986659031583</c:v>
                </c:pt>
                <c:pt idx="615">
                  <c:v>0.51807032761053051</c:v>
                </c:pt>
                <c:pt idx="616">
                  <c:v>0.3998129383892941</c:v>
                </c:pt>
                <c:pt idx="617">
                  <c:v>0.29767450796417538</c:v>
                </c:pt>
                <c:pt idx="618">
                  <c:v>0.27698899701615964</c:v>
                </c:pt>
                <c:pt idx="619">
                  <c:v>0.43998564303995913</c:v>
                </c:pt>
                <c:pt idx="620">
                  <c:v>0.42063284536067158</c:v>
                </c:pt>
                <c:pt idx="621">
                  <c:v>0.39737743698213901</c:v>
                </c:pt>
                <c:pt idx="622">
                  <c:v>0.40898193708523234</c:v>
                </c:pt>
                <c:pt idx="623">
                  <c:v>0.41172657267739332</c:v>
                </c:pt>
                <c:pt idx="624">
                  <c:v>0.38415633166111807</c:v>
                </c:pt>
                <c:pt idx="625">
                  <c:v>0.41313913662999724</c:v>
                </c:pt>
                <c:pt idx="626">
                  <c:v>0.45113510770322751</c:v>
                </c:pt>
                <c:pt idx="627">
                  <c:v>0.47770266794214233</c:v>
                </c:pt>
                <c:pt idx="628">
                  <c:v>0.45489858368126779</c:v>
                </c:pt>
                <c:pt idx="629">
                  <c:v>0.49004601903326783</c:v>
                </c:pt>
                <c:pt idx="630">
                  <c:v>0.54252747949788649</c:v>
                </c:pt>
                <c:pt idx="631">
                  <c:v>0.51215849517206014</c:v>
                </c:pt>
                <c:pt idx="632">
                  <c:v>0.62461735324698076</c:v>
                </c:pt>
                <c:pt idx="633">
                  <c:v>0.53987930605643619</c:v>
                </c:pt>
                <c:pt idx="634">
                  <c:v>0.59225942545644905</c:v>
                </c:pt>
                <c:pt idx="635">
                  <c:v>0.58201876892734372</c:v>
                </c:pt>
                <c:pt idx="636">
                  <c:v>0.55753827600977512</c:v>
                </c:pt>
                <c:pt idx="637">
                  <c:v>0.53077772840870807</c:v>
                </c:pt>
                <c:pt idx="638">
                  <c:v>0.43124397642666601</c:v>
                </c:pt>
                <c:pt idx="639">
                  <c:v>0.45300076380750642</c:v>
                </c:pt>
                <c:pt idx="640">
                  <c:v>0.4616655220784347</c:v>
                </c:pt>
                <c:pt idx="641">
                  <c:v>0.42161164237662252</c:v>
                </c:pt>
                <c:pt idx="642">
                  <c:v>0.43406722719741797</c:v>
                </c:pt>
                <c:pt idx="643">
                  <c:v>0.51586831432072611</c:v>
                </c:pt>
                <c:pt idx="644">
                  <c:v>0.4874136447523032</c:v>
                </c:pt>
                <c:pt idx="645">
                  <c:v>0.49038675221290795</c:v>
                </c:pt>
                <c:pt idx="646">
                  <c:v>0.43836360860857404</c:v>
                </c:pt>
                <c:pt idx="647">
                  <c:v>0.47267096059848246</c:v>
                </c:pt>
                <c:pt idx="648">
                  <c:v>0.478636233540227</c:v>
                </c:pt>
                <c:pt idx="649">
                  <c:v>0.45047358797760495</c:v>
                </c:pt>
                <c:pt idx="650">
                  <c:v>0.39420800481315776</c:v>
                </c:pt>
                <c:pt idx="651">
                  <c:v>0.41823874191449484</c:v>
                </c:pt>
                <c:pt idx="652">
                  <c:v>0.41284486297862255</c:v>
                </c:pt>
                <c:pt idx="653">
                  <c:v>0.50036859614179185</c:v>
                </c:pt>
                <c:pt idx="654">
                  <c:v>0.37004209415549916</c:v>
                </c:pt>
                <c:pt idx="655">
                  <c:v>0.29627590467300902</c:v>
                </c:pt>
                <c:pt idx="656">
                  <c:v>0.28791266695592821</c:v>
                </c:pt>
                <c:pt idx="657">
                  <c:v>0.31521988032628379</c:v>
                </c:pt>
                <c:pt idx="658">
                  <c:v>0.32756349858703437</c:v>
                </c:pt>
                <c:pt idx="659">
                  <c:v>0.3584015997445622</c:v>
                </c:pt>
                <c:pt idx="660">
                  <c:v>0.33692942250149471</c:v>
                </c:pt>
                <c:pt idx="661">
                  <c:v>0.4062889607712119</c:v>
                </c:pt>
                <c:pt idx="662">
                  <c:v>0.42432986592670119</c:v>
                </c:pt>
                <c:pt idx="663">
                  <c:v>0.57477119727246873</c:v>
                </c:pt>
                <c:pt idx="664">
                  <c:v>0.57698617022061427</c:v>
                </c:pt>
                <c:pt idx="665">
                  <c:v>0.56764380998577302</c:v>
                </c:pt>
                <c:pt idx="666">
                  <c:v>0.58694628858271081</c:v>
                </c:pt>
                <c:pt idx="667">
                  <c:v>0.57908782003745962</c:v>
                </c:pt>
                <c:pt idx="668">
                  <c:v>0.62179644118862853</c:v>
                </c:pt>
                <c:pt idx="669">
                  <c:v>0.69862464657869516</c:v>
                </c:pt>
                <c:pt idx="670">
                  <c:v>0.60588400627999484</c:v>
                </c:pt>
                <c:pt idx="671">
                  <c:v>0.6850034885396461</c:v>
                </c:pt>
                <c:pt idx="672">
                  <c:v>0.77117002915266752</c:v>
                </c:pt>
                <c:pt idx="673">
                  <c:v>0.72581672075484072</c:v>
                </c:pt>
                <c:pt idx="674">
                  <c:v>0.73737012353638853</c:v>
                </c:pt>
                <c:pt idx="675">
                  <c:v>0.60007404833529598</c:v>
                </c:pt>
                <c:pt idx="676">
                  <c:v>0.70096223698633509</c:v>
                </c:pt>
                <c:pt idx="677">
                  <c:v>0.62314232670842706</c:v>
                </c:pt>
                <c:pt idx="678">
                  <c:v>0.86300210914188469</c:v>
                </c:pt>
                <c:pt idx="679">
                  <c:v>0.90010573844572228</c:v>
                </c:pt>
                <c:pt idx="680">
                  <c:v>-5.9778317883896648E-2</c:v>
                </c:pt>
                <c:pt idx="681">
                  <c:v>-8.1657518827505271E-2</c:v>
                </c:pt>
                <c:pt idx="682">
                  <c:v>0.65570802214696933</c:v>
                </c:pt>
                <c:pt idx="683">
                  <c:v>0.72275564697748607</c:v>
                </c:pt>
                <c:pt idx="684">
                  <c:v>0.79806517429557289</c:v>
                </c:pt>
                <c:pt idx="685">
                  <c:v>0.76747874573874952</c:v>
                </c:pt>
                <c:pt idx="686">
                  <c:v>0.72240960756626116</c:v>
                </c:pt>
                <c:pt idx="687">
                  <c:v>0.65396749677696242</c:v>
                </c:pt>
                <c:pt idx="688">
                  <c:v>0.73280174828841815</c:v>
                </c:pt>
                <c:pt idx="689">
                  <c:v>0.77694596236090518</c:v>
                </c:pt>
                <c:pt idx="690">
                  <c:v>0.78438865048179274</c:v>
                </c:pt>
                <c:pt idx="691">
                  <c:v>0.8048528515086284</c:v>
                </c:pt>
                <c:pt idx="692">
                  <c:v>0.76615857343652038</c:v>
                </c:pt>
                <c:pt idx="693">
                  <c:v>0.70342313706557125</c:v>
                </c:pt>
                <c:pt idx="694">
                  <c:v>0.71400513141080157</c:v>
                </c:pt>
                <c:pt idx="695">
                  <c:v>0.61555866131071824</c:v>
                </c:pt>
                <c:pt idx="696">
                  <c:v>0.6360437263485661</c:v>
                </c:pt>
                <c:pt idx="697">
                  <c:v>0.57901791808553504</c:v>
                </c:pt>
                <c:pt idx="698">
                  <c:v>0.56066903377777066</c:v>
                </c:pt>
                <c:pt idx="699">
                  <c:v>0.61117941372694062</c:v>
                </c:pt>
                <c:pt idx="700">
                  <c:v>0.56759708971553557</c:v>
                </c:pt>
                <c:pt idx="701">
                  <c:v>0.63051214500835151</c:v>
                </c:pt>
                <c:pt idx="702">
                  <c:v>0.67979025730907772</c:v>
                </c:pt>
                <c:pt idx="703">
                  <c:v>0.6314066988999496</c:v>
                </c:pt>
                <c:pt idx="704">
                  <c:v>0.60924287432214719</c:v>
                </c:pt>
                <c:pt idx="705">
                  <c:v>0.58919543268386221</c:v>
                </c:pt>
                <c:pt idx="706">
                  <c:v>0.56560265170696233</c:v>
                </c:pt>
                <c:pt idx="707">
                  <c:v>0.65048460697035893</c:v>
                </c:pt>
                <c:pt idx="708">
                  <c:v>0.59507132811876851</c:v>
                </c:pt>
                <c:pt idx="709">
                  <c:v>0.6247751307331928</c:v>
                </c:pt>
                <c:pt idx="710">
                  <c:v>0.58955956609989002</c:v>
                </c:pt>
                <c:pt idx="711">
                  <c:v>0.61349885154466399</c:v>
                </c:pt>
                <c:pt idx="712">
                  <c:v>0.65559247685366984</c:v>
                </c:pt>
                <c:pt idx="713">
                  <c:v>0.63117609964067078</c:v>
                </c:pt>
                <c:pt idx="714">
                  <c:v>0.62102391147486813</c:v>
                </c:pt>
                <c:pt idx="715">
                  <c:v>0.5877824196038155</c:v>
                </c:pt>
                <c:pt idx="716">
                  <c:v>0.5894617955098429</c:v>
                </c:pt>
                <c:pt idx="717">
                  <c:v>0.5757332521711227</c:v>
                </c:pt>
                <c:pt idx="718">
                  <c:v>0.56363387495840911</c:v>
                </c:pt>
                <c:pt idx="719">
                  <c:v>0.5334907378284246</c:v>
                </c:pt>
                <c:pt idx="720">
                  <c:v>0.53489741811168479</c:v>
                </c:pt>
                <c:pt idx="721">
                  <c:v>0.5501404671971315</c:v>
                </c:pt>
                <c:pt idx="722">
                  <c:v>0.56183750208544048</c:v>
                </c:pt>
                <c:pt idx="723">
                  <c:v>0.70665254248104681</c:v>
                </c:pt>
                <c:pt idx="724">
                  <c:v>0.77439324121542796</c:v>
                </c:pt>
                <c:pt idx="725">
                  <c:v>0.73757633678497925</c:v>
                </c:pt>
                <c:pt idx="726">
                  <c:v>0.78065634734433331</c:v>
                </c:pt>
                <c:pt idx="727">
                  <c:v>0.70491498593000124</c:v>
                </c:pt>
                <c:pt idx="728">
                  <c:v>0.71426052628794601</c:v>
                </c:pt>
                <c:pt idx="729">
                  <c:v>0.70765617849646745</c:v>
                </c:pt>
                <c:pt idx="730">
                  <c:v>0.68265234437390987</c:v>
                </c:pt>
                <c:pt idx="731">
                  <c:v>0.69256291444427731</c:v>
                </c:pt>
                <c:pt idx="732">
                  <c:v>0.74467967759773934</c:v>
                </c:pt>
                <c:pt idx="733">
                  <c:v>0.79931597258546283</c:v>
                </c:pt>
                <c:pt idx="734">
                  <c:v>0.81914784835727161</c:v>
                </c:pt>
                <c:pt idx="735">
                  <c:v>0.82271937247459093</c:v>
                </c:pt>
                <c:pt idx="736">
                  <c:v>0.79599957216898964</c:v>
                </c:pt>
                <c:pt idx="737">
                  <c:v>0.73771165952763518</c:v>
                </c:pt>
                <c:pt idx="738">
                  <c:v>0.73236555361813771</c:v>
                </c:pt>
                <c:pt idx="739">
                  <c:v>0.7500232488376497</c:v>
                </c:pt>
                <c:pt idx="740">
                  <c:v>0.7591118705292903</c:v>
                </c:pt>
                <c:pt idx="741">
                  <c:v>0.74657370622924901</c:v>
                </c:pt>
                <c:pt idx="742">
                  <c:v>0.67415844686520998</c:v>
                </c:pt>
                <c:pt idx="743">
                  <c:v>0.69430034573721677</c:v>
                </c:pt>
                <c:pt idx="744">
                  <c:v>0.70337186715495825</c:v>
                </c:pt>
                <c:pt idx="745">
                  <c:v>0.70909245111040953</c:v>
                </c:pt>
                <c:pt idx="746">
                  <c:v>0.72083993186354256</c:v>
                </c:pt>
                <c:pt idx="747">
                  <c:v>0.74181079996489707</c:v>
                </c:pt>
                <c:pt idx="748">
                  <c:v>0.78474371436639778</c:v>
                </c:pt>
                <c:pt idx="749">
                  <c:v>0.78644850765217988</c:v>
                </c:pt>
                <c:pt idx="750">
                  <c:v>0.81265328175595641</c:v>
                </c:pt>
                <c:pt idx="751">
                  <c:v>0.87516005797282226</c:v>
                </c:pt>
                <c:pt idx="752">
                  <c:v>0.86044736451472481</c:v>
                </c:pt>
                <c:pt idx="753">
                  <c:v>0.91527752759043501</c:v>
                </c:pt>
                <c:pt idx="754">
                  <c:v>0.9178816066419806</c:v>
                </c:pt>
                <c:pt idx="755">
                  <c:v>0.91573266294363265</c:v>
                </c:pt>
                <c:pt idx="756">
                  <c:v>0.93009856306581362</c:v>
                </c:pt>
                <c:pt idx="757">
                  <c:v>0.81124375340221633</c:v>
                </c:pt>
                <c:pt idx="758">
                  <c:v>0.86710176651727089</c:v>
                </c:pt>
                <c:pt idx="759">
                  <c:v>0.86234236387902108</c:v>
                </c:pt>
                <c:pt idx="760">
                  <c:v>0.90238949683424607</c:v>
                </c:pt>
                <c:pt idx="761">
                  <c:v>0.85620411600114288</c:v>
                </c:pt>
                <c:pt idx="762">
                  <c:v>0.87787028060033911</c:v>
                </c:pt>
                <c:pt idx="763">
                  <c:v>0.85688906635388662</c:v>
                </c:pt>
                <c:pt idx="764">
                  <c:v>0.86201812645896059</c:v>
                </c:pt>
                <c:pt idx="765">
                  <c:v>0.87071210595392667</c:v>
                </c:pt>
                <c:pt idx="766">
                  <c:v>0.86984976164492522</c:v>
                </c:pt>
                <c:pt idx="767">
                  <c:v>0.8607774692657566</c:v>
                </c:pt>
                <c:pt idx="768">
                  <c:v>0.8962829683307767</c:v>
                </c:pt>
                <c:pt idx="769">
                  <c:v>0.87747560179327699</c:v>
                </c:pt>
                <c:pt idx="770">
                  <c:v>0.88616477973480379</c:v>
                </c:pt>
                <c:pt idx="771">
                  <c:v>0.88993672711186456</c:v>
                </c:pt>
                <c:pt idx="772">
                  <c:v>0.86623474420861513</c:v>
                </c:pt>
                <c:pt idx="773">
                  <c:v>0.88584534828191508</c:v>
                </c:pt>
                <c:pt idx="774">
                  <c:v>0.90729048176834581</c:v>
                </c:pt>
                <c:pt idx="775">
                  <c:v>0.87343018694654262</c:v>
                </c:pt>
                <c:pt idx="776">
                  <c:v>0.97950464051587982</c:v>
                </c:pt>
                <c:pt idx="777">
                  <c:v>1.0076182281682851</c:v>
                </c:pt>
                <c:pt idx="778">
                  <c:v>0.98693234485960524</c:v>
                </c:pt>
                <c:pt idx="779">
                  <c:v>1.0043909602759351</c:v>
                </c:pt>
                <c:pt idx="780">
                  <c:v>0.99952041202502162</c:v>
                </c:pt>
                <c:pt idx="781">
                  <c:v>0.96893980521837086</c:v>
                </c:pt>
                <c:pt idx="782">
                  <c:v>1.0107216382160518</c:v>
                </c:pt>
                <c:pt idx="783">
                  <c:v>1.0129713103308502</c:v>
                </c:pt>
                <c:pt idx="784">
                  <c:v>0.99236294389411039</c:v>
                </c:pt>
                <c:pt idx="785">
                  <c:v>0.97440614833706185</c:v>
                </c:pt>
                <c:pt idx="786">
                  <c:v>0.91483293467074844</c:v>
                </c:pt>
                <c:pt idx="787">
                  <c:v>0.96400051870376391</c:v>
                </c:pt>
                <c:pt idx="788">
                  <c:v>0.96059803552217993</c:v>
                </c:pt>
                <c:pt idx="789">
                  <c:v>0.93132525940327682</c:v>
                </c:pt>
                <c:pt idx="790">
                  <c:v>0.9269636495680178</c:v>
                </c:pt>
                <c:pt idx="791">
                  <c:v>0.98648860552537698</c:v>
                </c:pt>
                <c:pt idx="792">
                  <c:v>0.98752377396245716</c:v>
                </c:pt>
                <c:pt idx="793">
                  <c:v>1.0367176725400391</c:v>
                </c:pt>
                <c:pt idx="794">
                  <c:v>1.0055148073945324</c:v>
                </c:pt>
                <c:pt idx="795">
                  <c:v>0.99675420510508506</c:v>
                </c:pt>
                <c:pt idx="796">
                  <c:v>0.98359931094787534</c:v>
                </c:pt>
                <c:pt idx="797">
                  <c:v>1.0001184151542191</c:v>
                </c:pt>
                <c:pt idx="798">
                  <c:v>1.0307632228189032</c:v>
                </c:pt>
                <c:pt idx="799">
                  <c:v>0.99990935129839187</c:v>
                </c:pt>
                <c:pt idx="800">
                  <c:v>0.98961882824342595</c:v>
                </c:pt>
                <c:pt idx="801">
                  <c:v>1.0003035997993273</c:v>
                </c:pt>
                <c:pt idx="802">
                  <c:v>0.99432031879593996</c:v>
                </c:pt>
                <c:pt idx="803">
                  <c:v>1.0388904472136637</c:v>
                </c:pt>
                <c:pt idx="804">
                  <c:v>1.0348949651856554</c:v>
                </c:pt>
                <c:pt idx="805">
                  <c:v>1.0125824998343385</c:v>
                </c:pt>
                <c:pt idx="806">
                  <c:v>1.075798013890175</c:v>
                </c:pt>
                <c:pt idx="807">
                  <c:v>1.1038255625477769</c:v>
                </c:pt>
                <c:pt idx="808">
                  <c:v>1.0908917573661174</c:v>
                </c:pt>
                <c:pt idx="809">
                  <c:v>1.0682521434850454</c:v>
                </c:pt>
                <c:pt idx="810">
                  <c:v>1.0407790854766521</c:v>
                </c:pt>
                <c:pt idx="811">
                  <c:v>1.0557135548841803</c:v>
                </c:pt>
                <c:pt idx="812">
                  <c:v>1.0792789214308209</c:v>
                </c:pt>
                <c:pt idx="813">
                  <c:v>1.054104232709058</c:v>
                </c:pt>
                <c:pt idx="814">
                  <c:v>0.99885165168382262</c:v>
                </c:pt>
                <c:pt idx="815">
                  <c:v>0.96409695876437596</c:v>
                </c:pt>
                <c:pt idx="816">
                  <c:v>0.93513987676580346</c:v>
                </c:pt>
                <c:pt idx="817">
                  <c:v>0.99534713416744314</c:v>
                </c:pt>
                <c:pt idx="818">
                  <c:v>0.95648533028511196</c:v>
                </c:pt>
                <c:pt idx="819">
                  <c:v>0.93018330209512623</c:v>
                </c:pt>
                <c:pt idx="820">
                  <c:v>0.97756070943124307</c:v>
                </c:pt>
                <c:pt idx="821">
                  <c:v>0.94356910389569215</c:v>
                </c:pt>
                <c:pt idx="822">
                  <c:v>1.0091417670405161</c:v>
                </c:pt>
                <c:pt idx="823">
                  <c:v>1.016000693674461</c:v>
                </c:pt>
                <c:pt idx="824">
                  <c:v>0.99515538554831817</c:v>
                </c:pt>
                <c:pt idx="825">
                  <c:v>0.98154144483802774</c:v>
                </c:pt>
                <c:pt idx="826">
                  <c:v>0.53488953220840063</c:v>
                </c:pt>
                <c:pt idx="827">
                  <c:v>0.53065803722670069</c:v>
                </c:pt>
                <c:pt idx="828">
                  <c:v>0.99594373954011495</c:v>
                </c:pt>
                <c:pt idx="829">
                  <c:v>0.94846678251812655</c:v>
                </c:pt>
                <c:pt idx="830">
                  <c:v>0.94485317382727096</c:v>
                </c:pt>
                <c:pt idx="831">
                  <c:v>0.95870390286155249</c:v>
                </c:pt>
                <c:pt idx="832">
                  <c:v>0.94917660566480944</c:v>
                </c:pt>
                <c:pt idx="833">
                  <c:v>0.94420747432536078</c:v>
                </c:pt>
                <c:pt idx="834">
                  <c:v>0.91884356180985272</c:v>
                </c:pt>
                <c:pt idx="835">
                  <c:v>0.93646613456054073</c:v>
                </c:pt>
                <c:pt idx="836">
                  <c:v>0.95794179835760662</c:v>
                </c:pt>
                <c:pt idx="837">
                  <c:v>0.78566624262062579</c:v>
                </c:pt>
                <c:pt idx="838">
                  <c:v>0.92842872227938233</c:v>
                </c:pt>
                <c:pt idx="839">
                  <c:v>0.94073209151317094</c:v>
                </c:pt>
                <c:pt idx="840">
                  <c:v>0.87840980955095294</c:v>
                </c:pt>
                <c:pt idx="841">
                  <c:v>0.96946348653592818</c:v>
                </c:pt>
                <c:pt idx="842">
                  <c:v>0.91701004867021751</c:v>
                </c:pt>
                <c:pt idx="843">
                  <c:v>0.9567326774116518</c:v>
                </c:pt>
                <c:pt idx="844">
                  <c:v>0.90660234358867697</c:v>
                </c:pt>
                <c:pt idx="845">
                  <c:v>0.98575182827933716</c:v>
                </c:pt>
                <c:pt idx="846">
                  <c:v>0.99322602048079833</c:v>
                </c:pt>
                <c:pt idx="847">
                  <c:v>0.98449334268963806</c:v>
                </c:pt>
                <c:pt idx="848">
                  <c:v>0.98490569487489665</c:v>
                </c:pt>
                <c:pt idx="849">
                  <c:v>0.99769176606766408</c:v>
                </c:pt>
                <c:pt idx="850">
                  <c:v>1.0201009432374661</c:v>
                </c:pt>
                <c:pt idx="851">
                  <c:v>0.99161342629503935</c:v>
                </c:pt>
                <c:pt idx="852">
                  <c:v>1.005175163809314</c:v>
                </c:pt>
                <c:pt idx="853">
                  <c:v>0.94664003946800523</c:v>
                </c:pt>
                <c:pt idx="854">
                  <c:v>0.92964314913166035</c:v>
                </c:pt>
                <c:pt idx="855">
                  <c:v>0.9388430830147243</c:v>
                </c:pt>
                <c:pt idx="856">
                  <c:v>0.95319330108824829</c:v>
                </c:pt>
                <c:pt idx="857">
                  <c:v>0.93789432875594958</c:v>
                </c:pt>
                <c:pt idx="858">
                  <c:v>0.96140332618159796</c:v>
                </c:pt>
                <c:pt idx="859">
                  <c:v>0.96134312540010125</c:v>
                </c:pt>
                <c:pt idx="860">
                  <c:v>0.93998257414260333</c:v>
                </c:pt>
                <c:pt idx="861">
                  <c:v>0.93836316450634616</c:v>
                </c:pt>
                <c:pt idx="862">
                  <c:v>0.97035996981193406</c:v>
                </c:pt>
                <c:pt idx="863">
                  <c:v>0.91586244998363675</c:v>
                </c:pt>
                <c:pt idx="864">
                  <c:v>0.90028776382551801</c:v>
                </c:pt>
                <c:pt idx="865">
                  <c:v>0.94311766617443826</c:v>
                </c:pt>
                <c:pt idx="866">
                  <c:v>0.88039959893666442</c:v>
                </c:pt>
                <c:pt idx="867">
                  <c:v>0.84680146425614833</c:v>
                </c:pt>
                <c:pt idx="868">
                  <c:v>0.82716535992680651</c:v>
                </c:pt>
                <c:pt idx="869">
                  <c:v>0.88281090695475939</c:v>
                </c:pt>
                <c:pt idx="870">
                  <c:v>0.84139831397834541</c:v>
                </c:pt>
                <c:pt idx="871">
                  <c:v>0.86678408322869416</c:v>
                </c:pt>
                <c:pt idx="872">
                  <c:v>0.85007809404397872</c:v>
                </c:pt>
                <c:pt idx="873">
                  <c:v>0.86683732304440309</c:v>
                </c:pt>
                <c:pt idx="874">
                  <c:v>0.86688897798030862</c:v>
                </c:pt>
                <c:pt idx="875">
                  <c:v>0.85429960740717181</c:v>
                </c:pt>
                <c:pt idx="876">
                  <c:v>0.78529320025481741</c:v>
                </c:pt>
                <c:pt idx="877">
                  <c:v>0.84841639944082292</c:v>
                </c:pt>
                <c:pt idx="878">
                  <c:v>0.81811608561799165</c:v>
                </c:pt>
                <c:pt idx="879">
                  <c:v>0.80835801355282921</c:v>
                </c:pt>
                <c:pt idx="880">
                  <c:v>0.84647793778586777</c:v>
                </c:pt>
                <c:pt idx="881">
                  <c:v>0.8080771889717715</c:v>
                </c:pt>
                <c:pt idx="882">
                  <c:v>0.88563208620866529</c:v>
                </c:pt>
                <c:pt idx="883">
                  <c:v>0.86447565577853513</c:v>
                </c:pt>
                <c:pt idx="884">
                  <c:v>0.87536287601798612</c:v>
                </c:pt>
                <c:pt idx="885">
                  <c:v>0.88170468791372514</c:v>
                </c:pt>
                <c:pt idx="886">
                  <c:v>0.88530015143523322</c:v>
                </c:pt>
                <c:pt idx="887">
                  <c:v>0.91264058867689624</c:v>
                </c:pt>
                <c:pt idx="888">
                  <c:v>0.90087650287515331</c:v>
                </c:pt>
                <c:pt idx="889">
                  <c:v>0.86893954271007168</c:v>
                </c:pt>
                <c:pt idx="890">
                  <c:v>0.86206545248305666</c:v>
                </c:pt>
                <c:pt idx="891">
                  <c:v>0.88530255412883374</c:v>
                </c:pt>
                <c:pt idx="892">
                  <c:v>0.90976760068772222</c:v>
                </c:pt>
                <c:pt idx="893">
                  <c:v>0.9224334025887666</c:v>
                </c:pt>
                <c:pt idx="894">
                  <c:v>0.93312594829938789</c:v>
                </c:pt>
                <c:pt idx="895">
                  <c:v>0.95379740659408085</c:v>
                </c:pt>
                <c:pt idx="896">
                  <c:v>0.94517972111108417</c:v>
                </c:pt>
                <c:pt idx="897">
                  <c:v>1.0060379744091303</c:v>
                </c:pt>
                <c:pt idx="898">
                  <c:v>0.88532854903868952</c:v>
                </c:pt>
                <c:pt idx="899">
                  <c:v>0.91910604451142408</c:v>
                </c:pt>
                <c:pt idx="900">
                  <c:v>0.94819405832265158</c:v>
                </c:pt>
                <c:pt idx="901">
                  <c:v>0.95625671962396375</c:v>
                </c:pt>
                <c:pt idx="902">
                  <c:v>0.91927714351922596</c:v>
                </c:pt>
                <c:pt idx="903">
                  <c:v>0.87640706888022102</c:v>
                </c:pt>
                <c:pt idx="904">
                  <c:v>0.95469466683571813</c:v>
                </c:pt>
                <c:pt idx="905">
                  <c:v>0.93348546087615514</c:v>
                </c:pt>
                <c:pt idx="906">
                  <c:v>0.94702018744935046</c:v>
                </c:pt>
                <c:pt idx="907">
                  <c:v>0.90998292008568793</c:v>
                </c:pt>
                <c:pt idx="908">
                  <c:v>0.84941261514536937</c:v>
                </c:pt>
                <c:pt idx="909">
                  <c:v>0.84357304997297877</c:v>
                </c:pt>
                <c:pt idx="910">
                  <c:v>0.84577769452411911</c:v>
                </c:pt>
                <c:pt idx="911">
                  <c:v>0.79583373949986935</c:v>
                </c:pt>
                <c:pt idx="912">
                  <c:v>0.92231163054566689</c:v>
                </c:pt>
                <c:pt idx="913">
                  <c:v>0.8969364386486145</c:v>
                </c:pt>
                <c:pt idx="914">
                  <c:v>0.86331610510795365</c:v>
                </c:pt>
                <c:pt idx="915">
                  <c:v>0.90221541649118642</c:v>
                </c:pt>
                <c:pt idx="916">
                  <c:v>0.94508999159084439</c:v>
                </c:pt>
                <c:pt idx="917">
                  <c:v>0.91149989631779693</c:v>
                </c:pt>
                <c:pt idx="918">
                  <c:v>0.89518551293880577</c:v>
                </c:pt>
                <c:pt idx="919">
                  <c:v>0.91857192046298053</c:v>
                </c:pt>
                <c:pt idx="920">
                  <c:v>0.91982343412663958</c:v>
                </c:pt>
                <c:pt idx="921">
                  <c:v>0.92670712850228654</c:v>
                </c:pt>
                <c:pt idx="922">
                  <c:v>0.96347966222158465</c:v>
                </c:pt>
                <c:pt idx="923">
                  <c:v>0.99339895000613065</c:v>
                </c:pt>
                <c:pt idx="924">
                  <c:v>0.99301201650655457</c:v>
                </c:pt>
                <c:pt idx="925">
                  <c:v>0.97994962908845906</c:v>
                </c:pt>
                <c:pt idx="926">
                  <c:v>1.0190264935972033</c:v>
                </c:pt>
                <c:pt idx="927">
                  <c:v>0.95262620908795803</c:v>
                </c:pt>
                <c:pt idx="928">
                  <c:v>0.9006873462934406</c:v>
                </c:pt>
                <c:pt idx="929">
                  <c:v>0.92007750589137327</c:v>
                </c:pt>
                <c:pt idx="930">
                  <c:v>0.89668974775071497</c:v>
                </c:pt>
                <c:pt idx="931">
                  <c:v>0.90400202925563811</c:v>
                </c:pt>
                <c:pt idx="932">
                  <c:v>0.86473704605297197</c:v>
                </c:pt>
                <c:pt idx="933">
                  <c:v>0.84800303262869203</c:v>
                </c:pt>
                <c:pt idx="934">
                  <c:v>0.86324780657417222</c:v>
                </c:pt>
                <c:pt idx="935">
                  <c:v>0.84942812079183838</c:v>
                </c:pt>
                <c:pt idx="936">
                  <c:v>0.84364666953789591</c:v>
                </c:pt>
                <c:pt idx="937">
                  <c:v>0.88412038313513097</c:v>
                </c:pt>
                <c:pt idx="938">
                  <c:v>0.86757696046269572</c:v>
                </c:pt>
                <c:pt idx="939">
                  <c:v>0.84736871014422022</c:v>
                </c:pt>
                <c:pt idx="940">
                  <c:v>0.85507979614128526</c:v>
                </c:pt>
                <c:pt idx="941">
                  <c:v>0.83525545167487181</c:v>
                </c:pt>
                <c:pt idx="942">
                  <c:v>0.84694173626487679</c:v>
                </c:pt>
                <c:pt idx="943">
                  <c:v>0.86463901480480665</c:v>
                </c:pt>
                <c:pt idx="944">
                  <c:v>0.87298634003317144</c:v>
                </c:pt>
                <c:pt idx="945">
                  <c:v>0.87469279868833194</c:v>
                </c:pt>
                <c:pt idx="946">
                  <c:v>0.89005024352640483</c:v>
                </c:pt>
                <c:pt idx="947">
                  <c:v>0.87929770768804882</c:v>
                </c:pt>
                <c:pt idx="948">
                  <c:v>0.90814041880724883</c:v>
                </c:pt>
                <c:pt idx="949">
                  <c:v>0.90230561387072239</c:v>
                </c:pt>
                <c:pt idx="950">
                  <c:v>0.87784842682227726</c:v>
                </c:pt>
                <c:pt idx="951">
                  <c:v>0.90143866411850926</c:v>
                </c:pt>
                <c:pt idx="952">
                  <c:v>0.99986051664095044</c:v>
                </c:pt>
                <c:pt idx="953">
                  <c:v>0.95095097433844522</c:v>
                </c:pt>
                <c:pt idx="954">
                  <c:v>0.93431566378166497</c:v>
                </c:pt>
                <c:pt idx="955">
                  <c:v>0.95884263227328681</c:v>
                </c:pt>
                <c:pt idx="956">
                  <c:v>0.90088821787226436</c:v>
                </c:pt>
                <c:pt idx="957">
                  <c:v>0.91565750538744517</c:v>
                </c:pt>
                <c:pt idx="958">
                  <c:v>0.94219361150068526</c:v>
                </c:pt>
                <c:pt idx="959">
                  <c:v>0.94286369141472637</c:v>
                </c:pt>
                <c:pt idx="960">
                  <c:v>0.94712330386910715</c:v>
                </c:pt>
                <c:pt idx="961">
                  <c:v>0.95268057351043645</c:v>
                </c:pt>
                <c:pt idx="962">
                  <c:v>0.99216593027070221</c:v>
                </c:pt>
                <c:pt idx="963">
                  <c:v>0.98081101841600482</c:v>
                </c:pt>
                <c:pt idx="964">
                  <c:v>1.0077478550678292</c:v>
                </c:pt>
                <c:pt idx="965">
                  <c:v>0.96983578239470702</c:v>
                </c:pt>
                <c:pt idx="966">
                  <c:v>0.96315315847056926</c:v>
                </c:pt>
                <c:pt idx="967">
                  <c:v>0.98501592668986415</c:v>
                </c:pt>
                <c:pt idx="968">
                  <c:v>1.0330760428699914</c:v>
                </c:pt>
                <c:pt idx="969">
                  <c:v>1.0706618905144323</c:v>
                </c:pt>
                <c:pt idx="970">
                  <c:v>1.074257937704167</c:v>
                </c:pt>
                <c:pt idx="971">
                  <c:v>1.1118338748090588</c:v>
                </c:pt>
                <c:pt idx="972">
                  <c:v>1.1102722769031388</c:v>
                </c:pt>
                <c:pt idx="973">
                  <c:v>1.090718704506827</c:v>
                </c:pt>
                <c:pt idx="974">
                  <c:v>1.0324115130958704</c:v>
                </c:pt>
                <c:pt idx="975">
                  <c:v>1.0137436512934244</c:v>
                </c:pt>
                <c:pt idx="976">
                  <c:v>1.0666671861778898</c:v>
                </c:pt>
                <c:pt idx="977">
                  <c:v>1.1012058840148304</c:v>
                </c:pt>
                <c:pt idx="978">
                  <c:v>1.1020008490649049</c:v>
                </c:pt>
                <c:pt idx="979">
                  <c:v>1.104104283484701</c:v>
                </c:pt>
                <c:pt idx="980">
                  <c:v>1.133634599447392</c:v>
                </c:pt>
                <c:pt idx="981">
                  <c:v>1.1512244041007094</c:v>
                </c:pt>
                <c:pt idx="982">
                  <c:v>1.1575369115555514</c:v>
                </c:pt>
                <c:pt idx="983">
                  <c:v>1.1287357755018697</c:v>
                </c:pt>
                <c:pt idx="984">
                  <c:v>1.156151698108272</c:v>
                </c:pt>
                <c:pt idx="985">
                  <c:v>1.1195493340092755</c:v>
                </c:pt>
                <c:pt idx="986">
                  <c:v>1.0585122571283954</c:v>
                </c:pt>
                <c:pt idx="987">
                  <c:v>1.0485311573184317</c:v>
                </c:pt>
                <c:pt idx="988">
                  <c:v>1.0362625295997505</c:v>
                </c:pt>
                <c:pt idx="989">
                  <c:v>1.0492972639909341</c:v>
                </c:pt>
                <c:pt idx="990">
                  <c:v>1.0708631823087904</c:v>
                </c:pt>
                <c:pt idx="991">
                  <c:v>1.0366905165334881</c:v>
                </c:pt>
                <c:pt idx="992">
                  <c:v>1.0515847611837099</c:v>
                </c:pt>
                <c:pt idx="993">
                  <c:v>1.0543223732337612</c:v>
                </c:pt>
                <c:pt idx="994">
                  <c:v>1.0480441658724819</c:v>
                </c:pt>
                <c:pt idx="995">
                  <c:v>1.0517242518432175</c:v>
                </c:pt>
                <c:pt idx="996">
                  <c:v>1.102259258811535</c:v>
                </c:pt>
                <c:pt idx="997">
                  <c:v>1.0410194780110924</c:v>
                </c:pt>
                <c:pt idx="998">
                  <c:v>0.98989978135610635</c:v>
                </c:pt>
                <c:pt idx="999">
                  <c:v>0.99010965140917495</c:v>
                </c:pt>
                <c:pt idx="1000">
                  <c:v>1.004283454451425</c:v>
                </c:pt>
                <c:pt idx="1001">
                  <c:v>0.96715157578208544</c:v>
                </c:pt>
                <c:pt idx="1002">
                  <c:v>0.93655279688639581</c:v>
                </c:pt>
                <c:pt idx="1003">
                  <c:v>0.95171073692507591</c:v>
                </c:pt>
                <c:pt idx="1004">
                  <c:v>0.99924779814985687</c:v>
                </c:pt>
                <c:pt idx="1005">
                  <c:v>0.99590198505285343</c:v>
                </c:pt>
                <c:pt idx="1006">
                  <c:v>0.97811205164030124</c:v>
                </c:pt>
                <c:pt idx="1007">
                  <c:v>0.78915279130040794</c:v>
                </c:pt>
                <c:pt idx="1008">
                  <c:v>0.92948764379837456</c:v>
                </c:pt>
                <c:pt idx="1009">
                  <c:v>0.85299298906202203</c:v>
                </c:pt>
                <c:pt idx="1010">
                  <c:v>0.80771414017747745</c:v>
                </c:pt>
                <c:pt idx="1011">
                  <c:v>0.82285391691078669</c:v>
                </c:pt>
                <c:pt idx="1012">
                  <c:v>0.94565372899324984</c:v>
                </c:pt>
                <c:pt idx="1013">
                  <c:v>0.98238878841780952</c:v>
                </c:pt>
                <c:pt idx="1014">
                  <c:v>0.99451000661243416</c:v>
                </c:pt>
                <c:pt idx="1015">
                  <c:v>0.91158936787637757</c:v>
                </c:pt>
                <c:pt idx="1016">
                  <c:v>0.85978552159130484</c:v>
                </c:pt>
                <c:pt idx="1017">
                  <c:v>0.87007724233006911</c:v>
                </c:pt>
                <c:pt idx="1018">
                  <c:v>0.87640762315253973</c:v>
                </c:pt>
                <c:pt idx="1019">
                  <c:v>0.91536276883134082</c:v>
                </c:pt>
                <c:pt idx="1020">
                  <c:v>0.90295979845954566</c:v>
                </c:pt>
                <c:pt idx="1021">
                  <c:v>0.84016761139176754</c:v>
                </c:pt>
                <c:pt idx="1022">
                  <c:v>0.84201916853328385</c:v>
                </c:pt>
                <c:pt idx="1023">
                  <c:v>0.86950213180130653</c:v>
                </c:pt>
                <c:pt idx="1024">
                  <c:v>0.89419091545196316</c:v>
                </c:pt>
                <c:pt idx="1025">
                  <c:v>0.88453553172976651</c:v>
                </c:pt>
                <c:pt idx="1026">
                  <c:v>0.91255603796530504</c:v>
                </c:pt>
                <c:pt idx="1027">
                  <c:v>0.88260967236888987</c:v>
                </c:pt>
                <c:pt idx="1028">
                  <c:v>0.8800822757909792</c:v>
                </c:pt>
                <c:pt idx="1029">
                  <c:v>0.86320271570717466</c:v>
                </c:pt>
                <c:pt idx="1030">
                  <c:v>0.8860630616837355</c:v>
                </c:pt>
                <c:pt idx="1031">
                  <c:v>0.88140236322196674</c:v>
                </c:pt>
                <c:pt idx="1032">
                  <c:v>0.8782626285655013</c:v>
                </c:pt>
                <c:pt idx="1033">
                  <c:v>0.88915183371998285</c:v>
                </c:pt>
                <c:pt idx="1034">
                  <c:v>0.87268414925380977</c:v>
                </c:pt>
                <c:pt idx="1035">
                  <c:v>0.86460242694820977</c:v>
                </c:pt>
                <c:pt idx="1036">
                  <c:v>0.85262379611809447</c:v>
                </c:pt>
                <c:pt idx="1037">
                  <c:v>0.85805018880506356</c:v>
                </c:pt>
                <c:pt idx="1038">
                  <c:v>0.85646496338446187</c:v>
                </c:pt>
                <c:pt idx="1039">
                  <c:v>0.85655455544865333</c:v>
                </c:pt>
                <c:pt idx="1040">
                  <c:v>0.85855325184182263</c:v>
                </c:pt>
                <c:pt idx="1041">
                  <c:v>0.89870733319833729</c:v>
                </c:pt>
                <c:pt idx="1042">
                  <c:v>0.86773150361757434</c:v>
                </c:pt>
                <c:pt idx="1043">
                  <c:v>0.8581083489441852</c:v>
                </c:pt>
                <c:pt idx="1044">
                  <c:v>0.88000644211382983</c:v>
                </c:pt>
                <c:pt idx="1045">
                  <c:v>0.87172172440769913</c:v>
                </c:pt>
                <c:pt idx="1046">
                  <c:v>0.80421429932822086</c:v>
                </c:pt>
                <c:pt idx="1047">
                  <c:v>0.88712838930587345</c:v>
                </c:pt>
                <c:pt idx="1048">
                  <c:v>0.90020956342478353</c:v>
                </c:pt>
                <c:pt idx="1049">
                  <c:v>0.96251672360928886</c:v>
                </c:pt>
                <c:pt idx="1050">
                  <c:v>0.97771683677926102</c:v>
                </c:pt>
                <c:pt idx="1051">
                  <c:v>0.89038223939813044</c:v>
                </c:pt>
                <c:pt idx="1052">
                  <c:v>0.78060815740789913</c:v>
                </c:pt>
                <c:pt idx="1053">
                  <c:v>0.82835854797580488</c:v>
                </c:pt>
                <c:pt idx="1054">
                  <c:v>0.71823113029146768</c:v>
                </c:pt>
                <c:pt idx="1055">
                  <c:v>0.64842514023220144</c:v>
                </c:pt>
                <c:pt idx="1056">
                  <c:v>0.6574316897551391</c:v>
                </c:pt>
                <c:pt idx="1057">
                  <c:v>0.77133051775778405</c:v>
                </c:pt>
                <c:pt idx="1058">
                  <c:v>0.82374498862213485</c:v>
                </c:pt>
                <c:pt idx="1059">
                  <c:v>0.73863881592013403</c:v>
                </c:pt>
                <c:pt idx="1060">
                  <c:v>0.91420868029653057</c:v>
                </c:pt>
                <c:pt idx="1061">
                  <c:v>0.91671192846549143</c:v>
                </c:pt>
                <c:pt idx="1062">
                  <c:v>0.92935981174770355</c:v>
                </c:pt>
                <c:pt idx="1063">
                  <c:v>1.0876105888445631</c:v>
                </c:pt>
                <c:pt idx="1064">
                  <c:v>1.1141523121681383</c:v>
                </c:pt>
                <c:pt idx="1065">
                  <c:v>0.97154497765652881</c:v>
                </c:pt>
                <c:pt idx="1066">
                  <c:v>1.109244939694543</c:v>
                </c:pt>
                <c:pt idx="1067">
                  <c:v>1.1029984885351594</c:v>
                </c:pt>
                <c:pt idx="1068">
                  <c:v>1.1838670125634758</c:v>
                </c:pt>
                <c:pt idx="1069">
                  <c:v>1.1198423088130323</c:v>
                </c:pt>
                <c:pt idx="1070">
                  <c:v>1.1443116812170508</c:v>
                </c:pt>
                <c:pt idx="1071">
                  <c:v>1.1630259520226192</c:v>
                </c:pt>
                <c:pt idx="1072">
                  <c:v>1.1376419137631357</c:v>
                </c:pt>
                <c:pt idx="1073">
                  <c:v>1.040784992003787</c:v>
                </c:pt>
                <c:pt idx="1074">
                  <c:v>1.1093262989819914</c:v>
                </c:pt>
                <c:pt idx="1075">
                  <c:v>0.98166854647308011</c:v>
                </c:pt>
                <c:pt idx="1076">
                  <c:v>1.0764299779570115</c:v>
                </c:pt>
                <c:pt idx="1077">
                  <c:v>1.00007572819354</c:v>
                </c:pt>
                <c:pt idx="1078">
                  <c:v>1.0103966507071194</c:v>
                </c:pt>
                <c:pt idx="1079">
                  <c:v>1.0000721653582909</c:v>
                </c:pt>
                <c:pt idx="1080">
                  <c:v>1.0968517471358252</c:v>
                </c:pt>
                <c:pt idx="1081">
                  <c:v>1.2514062036786449</c:v>
                </c:pt>
                <c:pt idx="1082">
                  <c:v>1.3033939077079388</c:v>
                </c:pt>
                <c:pt idx="1083">
                  <c:v>1.2206717070926079</c:v>
                </c:pt>
                <c:pt idx="1084">
                  <c:v>1.2607612147325602</c:v>
                </c:pt>
                <c:pt idx="1085">
                  <c:v>1.2402380051012614</c:v>
                </c:pt>
                <c:pt idx="1086">
                  <c:v>1.2757965795149406</c:v>
                </c:pt>
                <c:pt idx="1087">
                  <c:v>1.2095550803356288</c:v>
                </c:pt>
                <c:pt idx="1088">
                  <c:v>1.1983228209972125</c:v>
                </c:pt>
                <c:pt idx="1089">
                  <c:v>1.1937741698539091</c:v>
                </c:pt>
                <c:pt idx="1090">
                  <c:v>1.1510740114223097</c:v>
                </c:pt>
                <c:pt idx="1091">
                  <c:v>1.0412696034892717</c:v>
                </c:pt>
                <c:pt idx="1092">
                  <c:v>1.1018097744754325</c:v>
                </c:pt>
                <c:pt idx="1093">
                  <c:v>1.1268862490541354</c:v>
                </c:pt>
                <c:pt idx="1094">
                  <c:v>1.2041419380029046</c:v>
                </c:pt>
                <c:pt idx="1095">
                  <c:v>1.369602941384449</c:v>
                </c:pt>
                <c:pt idx="1096">
                  <c:v>1.3850729347383979</c:v>
                </c:pt>
                <c:pt idx="1097">
                  <c:v>1.4266936612921119</c:v>
                </c:pt>
                <c:pt idx="1098">
                  <c:v>1.4559831293982901</c:v>
                </c:pt>
                <c:pt idx="1099">
                  <c:v>1.3984706628618859</c:v>
                </c:pt>
                <c:pt idx="1100">
                  <c:v>1.45549147898413</c:v>
                </c:pt>
                <c:pt idx="1101">
                  <c:v>1.4614431222204871</c:v>
                </c:pt>
                <c:pt idx="1102">
                  <c:v>1.3358410654764867</c:v>
                </c:pt>
                <c:pt idx="1103">
                  <c:v>1.3128035642457228</c:v>
                </c:pt>
                <c:pt idx="1104">
                  <c:v>1.298297893310596</c:v>
                </c:pt>
                <c:pt idx="1105">
                  <c:v>1.2805069214445206</c:v>
                </c:pt>
                <c:pt idx="1106">
                  <c:v>1.2581650825340871</c:v>
                </c:pt>
                <c:pt idx="1107">
                  <c:v>1.2141150789169739</c:v>
                </c:pt>
                <c:pt idx="1108">
                  <c:v>1.281625561213831</c:v>
                </c:pt>
                <c:pt idx="1109">
                  <c:v>1.1930219233729114</c:v>
                </c:pt>
                <c:pt idx="1110">
                  <c:v>1.2162594515008944</c:v>
                </c:pt>
                <c:pt idx="1111">
                  <c:v>1.2307826311106442</c:v>
                </c:pt>
                <c:pt idx="1112">
                  <c:v>1.2324548894728302</c:v>
                </c:pt>
                <c:pt idx="1113">
                  <c:v>1.2268272970236831</c:v>
                </c:pt>
                <c:pt idx="1114">
                  <c:v>1.112668268975824</c:v>
                </c:pt>
                <c:pt idx="1115">
                  <c:v>1.1024113460505873</c:v>
                </c:pt>
                <c:pt idx="1116">
                  <c:v>1.1381347410868825</c:v>
                </c:pt>
                <c:pt idx="1117">
                  <c:v>1.2377553712668918</c:v>
                </c:pt>
                <c:pt idx="1118">
                  <c:v>1.2419722670164557</c:v>
                </c:pt>
                <c:pt idx="1119">
                  <c:v>1.3166827351626536</c:v>
                </c:pt>
                <c:pt idx="1120">
                  <c:v>1.3159272227288596</c:v>
                </c:pt>
                <c:pt idx="1121">
                  <c:v>1.3468839443821068</c:v>
                </c:pt>
                <c:pt idx="1122">
                  <c:v>1.3132466238741642</c:v>
                </c:pt>
                <c:pt idx="1123">
                  <c:v>1.3399701226580563</c:v>
                </c:pt>
                <c:pt idx="1124">
                  <c:v>1.2878504616320079</c:v>
                </c:pt>
                <c:pt idx="1125">
                  <c:v>1.3500344637444535</c:v>
                </c:pt>
                <c:pt idx="1126">
                  <c:v>1.2536319338543569</c:v>
                </c:pt>
                <c:pt idx="1127">
                  <c:v>1.3040840866278192</c:v>
                </c:pt>
                <c:pt idx="1128">
                  <c:v>1.2849482833244936</c:v>
                </c:pt>
                <c:pt idx="1129">
                  <c:v>1.2395355279561384</c:v>
                </c:pt>
                <c:pt idx="1130">
                  <c:v>1.2565242921634425</c:v>
                </c:pt>
                <c:pt idx="1131">
                  <c:v>1.2242641245606194</c:v>
                </c:pt>
                <c:pt idx="1132">
                  <c:v>1.2836895556916419</c:v>
                </c:pt>
                <c:pt idx="1133">
                  <c:v>1.2922477792650566</c:v>
                </c:pt>
                <c:pt idx="1134">
                  <c:v>1.2762440501328101</c:v>
                </c:pt>
                <c:pt idx="1135">
                  <c:v>1.2963457786321868</c:v>
                </c:pt>
                <c:pt idx="1136">
                  <c:v>1.2677033375889062</c:v>
                </c:pt>
                <c:pt idx="1137">
                  <c:v>1.2929254486411956</c:v>
                </c:pt>
                <c:pt idx="1138">
                  <c:v>1.3767192098936061</c:v>
                </c:pt>
                <c:pt idx="1139">
                  <c:v>1.3309627018788746</c:v>
                </c:pt>
                <c:pt idx="1140">
                  <c:v>1.3320721579527506</c:v>
                </c:pt>
                <c:pt idx="1141">
                  <c:v>1.3843629131009649</c:v>
                </c:pt>
                <c:pt idx="1142">
                  <c:v>1.4223133241717205</c:v>
                </c:pt>
                <c:pt idx="1143">
                  <c:v>1.3893977183100219</c:v>
                </c:pt>
                <c:pt idx="1144">
                  <c:v>1.347921180207039</c:v>
                </c:pt>
                <c:pt idx="1145">
                  <c:v>1.434389822530159</c:v>
                </c:pt>
                <c:pt idx="1146">
                  <c:v>1.3737795483926458</c:v>
                </c:pt>
                <c:pt idx="1147">
                  <c:v>1.4340257439798281</c:v>
                </c:pt>
                <c:pt idx="1148">
                  <c:v>1.3986183141878712</c:v>
                </c:pt>
                <c:pt idx="1149">
                  <c:v>1.3756598959266837</c:v>
                </c:pt>
                <c:pt idx="1150">
                  <c:v>1.313527615744448</c:v>
                </c:pt>
                <c:pt idx="1151">
                  <c:v>1.3127455280357427</c:v>
                </c:pt>
                <c:pt idx="1152">
                  <c:v>1.3358959369143548</c:v>
                </c:pt>
                <c:pt idx="1153">
                  <c:v>1.3262178433598315</c:v>
                </c:pt>
                <c:pt idx="1154">
                  <c:v>1.3348171257166443</c:v>
                </c:pt>
                <c:pt idx="1155">
                  <c:v>1.2842878881514777</c:v>
                </c:pt>
                <c:pt idx="1156">
                  <c:v>1.3079951490459676</c:v>
                </c:pt>
                <c:pt idx="1157">
                  <c:v>1.2992284609144891</c:v>
                </c:pt>
                <c:pt idx="1158">
                  <c:v>1.2960368663925541</c:v>
                </c:pt>
                <c:pt idx="1159">
                  <c:v>1.3243016201766133</c:v>
                </c:pt>
                <c:pt idx="1160">
                  <c:v>1.3223343393480835</c:v>
                </c:pt>
                <c:pt idx="1161">
                  <c:v>1.294973287425325</c:v>
                </c:pt>
                <c:pt idx="1162">
                  <c:v>1.2174532264817186</c:v>
                </c:pt>
                <c:pt idx="1163">
                  <c:v>1.2946326158271342</c:v>
                </c:pt>
                <c:pt idx="1164">
                  <c:v>1.2895353252443975</c:v>
                </c:pt>
                <c:pt idx="1165">
                  <c:v>1.3276257985290938</c:v>
                </c:pt>
                <c:pt idx="1166">
                  <c:v>1.309855251166776</c:v>
                </c:pt>
                <c:pt idx="1167">
                  <c:v>1.3134496114168117</c:v>
                </c:pt>
                <c:pt idx="1168">
                  <c:v>1.3505414136851988</c:v>
                </c:pt>
                <c:pt idx="1169">
                  <c:v>1.3138116006033487</c:v>
                </c:pt>
                <c:pt idx="1170">
                  <c:v>1.3438582049198198</c:v>
                </c:pt>
                <c:pt idx="1171">
                  <c:v>1.3244600157251645</c:v>
                </c:pt>
                <c:pt idx="1172">
                  <c:v>1.3973845612050573</c:v>
                </c:pt>
                <c:pt idx="1173">
                  <c:v>1.3922175931298124</c:v>
                </c:pt>
                <c:pt idx="1174">
                  <c:v>1.2939748708209189</c:v>
                </c:pt>
                <c:pt idx="1175">
                  <c:v>1.3256702967860292</c:v>
                </c:pt>
                <c:pt idx="1176">
                  <c:v>1.343243998546968</c:v>
                </c:pt>
                <c:pt idx="1177">
                  <c:v>1.3384936918194379</c:v>
                </c:pt>
                <c:pt idx="1178">
                  <c:v>1.2859133420120887</c:v>
                </c:pt>
                <c:pt idx="1179">
                  <c:v>1.3489899167258281</c:v>
                </c:pt>
                <c:pt idx="1180">
                  <c:v>1.3557793417844755</c:v>
                </c:pt>
                <c:pt idx="1181">
                  <c:v>1.3278979008950422</c:v>
                </c:pt>
                <c:pt idx="1182">
                  <c:v>1.3211378338351132</c:v>
                </c:pt>
                <c:pt idx="1183">
                  <c:v>1.4263874545593653</c:v>
                </c:pt>
                <c:pt idx="1184">
                  <c:v>1.413346348956714</c:v>
                </c:pt>
                <c:pt idx="1185">
                  <c:v>1.4329794689915509</c:v>
                </c:pt>
                <c:pt idx="1186">
                  <c:v>1.3668874851148649</c:v>
                </c:pt>
                <c:pt idx="1187">
                  <c:v>1.3510397971783679</c:v>
                </c:pt>
                <c:pt idx="1188">
                  <c:v>1.3566302961329342</c:v>
                </c:pt>
                <c:pt idx="1189">
                  <c:v>1.3001300591755083</c:v>
                </c:pt>
                <c:pt idx="1190">
                  <c:v>1.291218456836952</c:v>
                </c:pt>
                <c:pt idx="1191">
                  <c:v>1.314298273943697</c:v>
                </c:pt>
                <c:pt idx="1192">
                  <c:v>1.314950214035477</c:v>
                </c:pt>
                <c:pt idx="1193">
                  <c:v>1.3583139658404138</c:v>
                </c:pt>
                <c:pt idx="1194">
                  <c:v>1.3514737683266329</c:v>
                </c:pt>
                <c:pt idx="1195">
                  <c:v>1.3839916366982496</c:v>
                </c:pt>
                <c:pt idx="1196">
                  <c:v>1.364819235854192</c:v>
                </c:pt>
                <c:pt idx="1197">
                  <c:v>1.3797748920791744</c:v>
                </c:pt>
                <c:pt idx="1198">
                  <c:v>1.4190097716832639</c:v>
                </c:pt>
                <c:pt idx="1199">
                  <c:v>1.3995700859266211</c:v>
                </c:pt>
                <c:pt idx="1200">
                  <c:v>1.4360571627954943</c:v>
                </c:pt>
                <c:pt idx="1201">
                  <c:v>1.4528242855522286</c:v>
                </c:pt>
                <c:pt idx="1202">
                  <c:v>1.4340775502074843</c:v>
                </c:pt>
                <c:pt idx="1203">
                  <c:v>1.4582530949298214</c:v>
                </c:pt>
                <c:pt idx="1204">
                  <c:v>1.4688419618356141</c:v>
                </c:pt>
                <c:pt idx="1205">
                  <c:v>1.4636693774993379</c:v>
                </c:pt>
                <c:pt idx="1206">
                  <c:v>1.5044662302877772</c:v>
                </c:pt>
                <c:pt idx="1207">
                  <c:v>1.5078792001552763</c:v>
                </c:pt>
                <c:pt idx="1208">
                  <c:v>1.4836423936285073</c:v>
                </c:pt>
                <c:pt idx="1209">
                  <c:v>1.5219062460089035</c:v>
                </c:pt>
                <c:pt idx="1210">
                  <c:v>1.514364007004005</c:v>
                </c:pt>
                <c:pt idx="1211">
                  <c:v>1.4889472477334111</c:v>
                </c:pt>
                <c:pt idx="1212">
                  <c:v>1.5211536283397393</c:v>
                </c:pt>
                <c:pt idx="1213">
                  <c:v>1.4993937747395165</c:v>
                </c:pt>
                <c:pt idx="1214">
                  <c:v>1.488648108925827</c:v>
                </c:pt>
                <c:pt idx="1215">
                  <c:v>1.4595209206389104</c:v>
                </c:pt>
                <c:pt idx="1216">
                  <c:v>1.4141181338395228</c:v>
                </c:pt>
                <c:pt idx="1217">
                  <c:v>1.4152488615187719</c:v>
                </c:pt>
                <c:pt idx="1218">
                  <c:v>1.3972677557882882</c:v>
                </c:pt>
                <c:pt idx="1219">
                  <c:v>1.5236041907005067</c:v>
                </c:pt>
                <c:pt idx="1220">
                  <c:v>1.5376204581139241</c:v>
                </c:pt>
                <c:pt idx="1221">
                  <c:v>1.5539144760043069</c:v>
                </c:pt>
                <c:pt idx="1222">
                  <c:v>1.518033998556124</c:v>
                </c:pt>
                <c:pt idx="1223">
                  <c:v>1.5227045091606337</c:v>
                </c:pt>
                <c:pt idx="1224">
                  <c:v>1.5097412219771345</c:v>
                </c:pt>
                <c:pt idx="1225">
                  <c:v>1.5003144593799682</c:v>
                </c:pt>
                <c:pt idx="1226">
                  <c:v>1.5022312899059607</c:v>
                </c:pt>
                <c:pt idx="1227">
                  <c:v>1.4770118417256572</c:v>
                </c:pt>
                <c:pt idx="1228">
                  <c:v>1.4872549283902989</c:v>
                </c:pt>
                <c:pt idx="1229">
                  <c:v>1.4984965151539003</c:v>
                </c:pt>
                <c:pt idx="1230">
                  <c:v>1.4979644396655853</c:v>
                </c:pt>
                <c:pt idx="1231">
                  <c:v>1.5044611191206778</c:v>
                </c:pt>
                <c:pt idx="1232">
                  <c:v>1.4887080057332813</c:v>
                </c:pt>
                <c:pt idx="1233">
                  <c:v>1.4933693941447022</c:v>
                </c:pt>
                <c:pt idx="1234">
                  <c:v>1.4617909314112945</c:v>
                </c:pt>
                <c:pt idx="1235">
                  <c:v>1.4833484994199528</c:v>
                </c:pt>
                <c:pt idx="1236">
                  <c:v>1.4385489203309678</c:v>
                </c:pt>
                <c:pt idx="1237">
                  <c:v>1.4436625094604594</c:v>
                </c:pt>
                <c:pt idx="1238">
                  <c:v>1.444071061420944</c:v>
                </c:pt>
                <c:pt idx="1239">
                  <c:v>1.4482552855953301</c:v>
                </c:pt>
                <c:pt idx="1240">
                  <c:v>1.4639243828847581</c:v>
                </c:pt>
                <c:pt idx="1241">
                  <c:v>1.4655952251046056</c:v>
                </c:pt>
                <c:pt idx="1242">
                  <c:v>1.460535936617342</c:v>
                </c:pt>
                <c:pt idx="1243">
                  <c:v>1.4585192677670511</c:v>
                </c:pt>
                <c:pt idx="1244">
                  <c:v>1.4322070751920215</c:v>
                </c:pt>
                <c:pt idx="1245">
                  <c:v>1.4174776532894064</c:v>
                </c:pt>
                <c:pt idx="1246">
                  <c:v>1.3952405200693097</c:v>
                </c:pt>
                <c:pt idx="1247">
                  <c:v>1.3114883730553784</c:v>
                </c:pt>
                <c:pt idx="1248">
                  <c:v>1.3196264221554497</c:v>
                </c:pt>
                <c:pt idx="1249">
                  <c:v>1.3413527033688704</c:v>
                </c:pt>
                <c:pt idx="1250">
                  <c:v>1.2981033204880426</c:v>
                </c:pt>
                <c:pt idx="1251">
                  <c:v>1.2651672207111622</c:v>
                </c:pt>
                <c:pt idx="1252">
                  <c:v>1.2727741453367001</c:v>
                </c:pt>
                <c:pt idx="1253">
                  <c:v>1.1907424002311249</c:v>
                </c:pt>
                <c:pt idx="1254">
                  <c:v>1.1882305371541655</c:v>
                </c:pt>
                <c:pt idx="1255">
                  <c:v>1.2201697112326091</c:v>
                </c:pt>
                <c:pt idx="1256">
                  <c:v>1.2563018540624125</c:v>
                </c:pt>
                <c:pt idx="1257">
                  <c:v>1.2476086059297229</c:v>
                </c:pt>
                <c:pt idx="1258">
                  <c:v>1.2843688381803791</c:v>
                </c:pt>
                <c:pt idx="1259">
                  <c:v>1.2609787600330362</c:v>
                </c:pt>
                <c:pt idx="1260">
                  <c:v>1.2656631342112528</c:v>
                </c:pt>
                <c:pt idx="1261">
                  <c:v>1.3139491308070408</c:v>
                </c:pt>
                <c:pt idx="1262">
                  <c:v>1.2423370543851382</c:v>
                </c:pt>
                <c:pt idx="1263">
                  <c:v>1.2772961005907346</c:v>
                </c:pt>
                <c:pt idx="1264">
                  <c:v>1.250450144309716</c:v>
                </c:pt>
                <c:pt idx="1265">
                  <c:v>1.2281896011105147</c:v>
                </c:pt>
                <c:pt idx="1266">
                  <c:v>1.1912432623276956</c:v>
                </c:pt>
                <c:pt idx="1267">
                  <c:v>1.1443345795436022</c:v>
                </c:pt>
                <c:pt idx="1268">
                  <c:v>1.1978898475634736</c:v>
                </c:pt>
                <c:pt idx="1269">
                  <c:v>1.22505078218901</c:v>
                </c:pt>
                <c:pt idx="1270">
                  <c:v>1.1728684390469688</c:v>
                </c:pt>
                <c:pt idx="1271">
                  <c:v>1.1921878540480551</c:v>
                </c:pt>
                <c:pt idx="1272">
                  <c:v>1.1676316803996771</c:v>
                </c:pt>
                <c:pt idx="1273">
                  <c:v>1.1250832627347851</c:v>
                </c:pt>
                <c:pt idx="1274">
                  <c:v>1.1662443930101531</c:v>
                </c:pt>
                <c:pt idx="1275">
                  <c:v>1.0663669167202681</c:v>
                </c:pt>
                <c:pt idx="1276">
                  <c:v>1.1789218634132137</c:v>
                </c:pt>
                <c:pt idx="1277">
                  <c:v>1.1947932121049121</c:v>
                </c:pt>
                <c:pt idx="1278">
                  <c:v>1.1995270511202918</c:v>
                </c:pt>
                <c:pt idx="1279">
                  <c:v>1.1999436775332395</c:v>
                </c:pt>
                <c:pt idx="1280">
                  <c:v>1.1700625833154632</c:v>
                </c:pt>
                <c:pt idx="1281">
                  <c:v>1.1684032718544071</c:v>
                </c:pt>
                <c:pt idx="1282">
                  <c:v>1.2318478514047504</c:v>
                </c:pt>
                <c:pt idx="1283">
                  <c:v>1.2446264001366689</c:v>
                </c:pt>
                <c:pt idx="1284">
                  <c:v>1.2405689776992626</c:v>
                </c:pt>
                <c:pt idx="1285">
                  <c:v>1.1928337636386122</c:v>
                </c:pt>
                <c:pt idx="1286">
                  <c:v>1.1669634943780851</c:v>
                </c:pt>
                <c:pt idx="1287">
                  <c:v>1.0372267847041963</c:v>
                </c:pt>
                <c:pt idx="1288">
                  <c:v>1.0332600145864212</c:v>
                </c:pt>
                <c:pt idx="1289">
                  <c:v>1.0270750737872225</c:v>
                </c:pt>
                <c:pt idx="1290">
                  <c:v>0.96513892634219456</c:v>
                </c:pt>
                <c:pt idx="1291">
                  <c:v>1.0504059951884361</c:v>
                </c:pt>
                <c:pt idx="1292">
                  <c:v>1.0633083647044295</c:v>
                </c:pt>
                <c:pt idx="1293">
                  <c:v>1.0498301878570855</c:v>
                </c:pt>
                <c:pt idx="1294">
                  <c:v>1.0516760070023077</c:v>
                </c:pt>
                <c:pt idx="1295">
                  <c:v>1.0525783989382633</c:v>
                </c:pt>
                <c:pt idx="1296">
                  <c:v>0.97957977670040286</c:v>
                </c:pt>
                <c:pt idx="1297">
                  <c:v>0.98376808908292102</c:v>
                </c:pt>
                <c:pt idx="1298">
                  <c:v>1.0040825656605854</c:v>
                </c:pt>
                <c:pt idx="1299">
                  <c:v>0.98054671739167976</c:v>
                </c:pt>
                <c:pt idx="1300">
                  <c:v>1.0721098843993504</c:v>
                </c:pt>
                <c:pt idx="1301">
                  <c:v>1.0676116505165298</c:v>
                </c:pt>
                <c:pt idx="1302">
                  <c:v>1.0387985571364773</c:v>
                </c:pt>
                <c:pt idx="1303">
                  <c:v>1.0080285300974579</c:v>
                </c:pt>
                <c:pt idx="1304">
                  <c:v>0.94425337788402963</c:v>
                </c:pt>
                <c:pt idx="1305">
                  <c:v>0.86632532275031693</c:v>
                </c:pt>
                <c:pt idx="1306">
                  <c:v>0.82035545088029327</c:v>
                </c:pt>
                <c:pt idx="1307">
                  <c:v>0.76452979027090162</c:v>
                </c:pt>
                <c:pt idx="1308">
                  <c:v>0.82214813665626529</c:v>
                </c:pt>
                <c:pt idx="1309">
                  <c:v>0.78653557556170117</c:v>
                </c:pt>
                <c:pt idx="1310">
                  <c:v>0.79339392343861093</c:v>
                </c:pt>
                <c:pt idx="1311">
                  <c:v>0.84981853278089581</c:v>
                </c:pt>
                <c:pt idx="1312">
                  <c:v>0.77836887894411344</c:v>
                </c:pt>
                <c:pt idx="1313">
                  <c:v>0.74136625036259929</c:v>
                </c:pt>
                <c:pt idx="1314">
                  <c:v>0.74730666323298145</c:v>
                </c:pt>
                <c:pt idx="1315">
                  <c:v>0.81455374522273072</c:v>
                </c:pt>
                <c:pt idx="1316">
                  <c:v>0.76208545831798968</c:v>
                </c:pt>
                <c:pt idx="1317">
                  <c:v>0.74728872326109652</c:v>
                </c:pt>
                <c:pt idx="1318">
                  <c:v>0.70025373491457277</c:v>
                </c:pt>
                <c:pt idx="1319">
                  <c:v>0.73841965446696012</c:v>
                </c:pt>
                <c:pt idx="1320">
                  <c:v>0.78170257235132556</c:v>
                </c:pt>
                <c:pt idx="1321">
                  <c:v>0.7788158873509774</c:v>
                </c:pt>
                <c:pt idx="1322">
                  <c:v>0.87463225314243864</c:v>
                </c:pt>
                <c:pt idx="1323">
                  <c:v>0.8826639526654203</c:v>
                </c:pt>
                <c:pt idx="1324">
                  <c:v>0.89721131794879927</c:v>
                </c:pt>
                <c:pt idx="1325">
                  <c:v>0.8692075895482505</c:v>
                </c:pt>
                <c:pt idx="1326">
                  <c:v>0.87639759212559287</c:v>
                </c:pt>
                <c:pt idx="1327">
                  <c:v>0.87218695105047139</c:v>
                </c:pt>
                <c:pt idx="1328">
                  <c:v>1.0253144416425677</c:v>
                </c:pt>
                <c:pt idx="1329">
                  <c:v>1.0367138998450791</c:v>
                </c:pt>
                <c:pt idx="1330">
                  <c:v>1.143827848089253</c:v>
                </c:pt>
                <c:pt idx="1331">
                  <c:v>1.1522618713575108</c:v>
                </c:pt>
                <c:pt idx="1332">
                  <c:v>1.1037809152992368</c:v>
                </c:pt>
                <c:pt idx="1333">
                  <c:v>1.1223177885427997</c:v>
                </c:pt>
                <c:pt idx="1334">
                  <c:v>1.1242790843056598</c:v>
                </c:pt>
                <c:pt idx="1335">
                  <c:v>1.0861848588582959</c:v>
                </c:pt>
                <c:pt idx="1336">
                  <c:v>1.0434791180371086</c:v>
                </c:pt>
                <c:pt idx="1337">
                  <c:v>0.95391540865339142</c:v>
                </c:pt>
                <c:pt idx="1338">
                  <c:v>1.042637194645911</c:v>
                </c:pt>
                <c:pt idx="1339">
                  <c:v>1.0217446893244402</c:v>
                </c:pt>
                <c:pt idx="1340">
                  <c:v>1.0444415846972381</c:v>
                </c:pt>
                <c:pt idx="1341">
                  <c:v>0.99949461628741254</c:v>
                </c:pt>
                <c:pt idx="1342">
                  <c:v>0.99750063641708309</c:v>
                </c:pt>
                <c:pt idx="1343">
                  <c:v>0.94030584033579601</c:v>
                </c:pt>
                <c:pt idx="1344">
                  <c:v>0.95827667386989646</c:v>
                </c:pt>
                <c:pt idx="1345">
                  <c:v>0.93514455719061385</c:v>
                </c:pt>
                <c:pt idx="1346">
                  <c:v>0.90423101350267121</c:v>
                </c:pt>
                <c:pt idx="1347">
                  <c:v>0.97867156904146224</c:v>
                </c:pt>
                <c:pt idx="1348">
                  <c:v>0.91175076837712954</c:v>
                </c:pt>
                <c:pt idx="1349">
                  <c:v>0.95141302058846211</c:v>
                </c:pt>
                <c:pt idx="1350">
                  <c:v>0.94759080097975268</c:v>
                </c:pt>
                <c:pt idx="1351">
                  <c:v>0.97058274311915227</c:v>
                </c:pt>
                <c:pt idx="1352">
                  <c:v>0.97277821566160849</c:v>
                </c:pt>
                <c:pt idx="1353">
                  <c:v>0.99251211020842334</c:v>
                </c:pt>
                <c:pt idx="1354">
                  <c:v>0.96800958348214472</c:v>
                </c:pt>
                <c:pt idx="1355">
                  <c:v>0.98060544020794094</c:v>
                </c:pt>
                <c:pt idx="1356">
                  <c:v>0.91569303146737635</c:v>
                </c:pt>
                <c:pt idx="1357">
                  <c:v>0.90714385995805458</c:v>
                </c:pt>
                <c:pt idx="1358">
                  <c:v>0.94423007552192306</c:v>
                </c:pt>
                <c:pt idx="1359">
                  <c:v>0.85497897191518746</c:v>
                </c:pt>
                <c:pt idx="1360">
                  <c:v>0.83788945783359559</c:v>
                </c:pt>
                <c:pt idx="1361">
                  <c:v>0.78780909229539642</c:v>
                </c:pt>
                <c:pt idx="1362">
                  <c:v>0.83930394989663704</c:v>
                </c:pt>
                <c:pt idx="1363">
                  <c:v>0.82321323257651979</c:v>
                </c:pt>
                <c:pt idx="1364">
                  <c:v>0.76489948943182995</c:v>
                </c:pt>
                <c:pt idx="1365">
                  <c:v>0.73988457246849482</c:v>
                </c:pt>
                <c:pt idx="1366">
                  <c:v>0.77029732393930317</c:v>
                </c:pt>
                <c:pt idx="1367">
                  <c:v>0.8012734718263621</c:v>
                </c:pt>
                <c:pt idx="1368">
                  <c:v>0.86012411483034157</c:v>
                </c:pt>
                <c:pt idx="1369">
                  <c:v>0.88019169694502875</c:v>
                </c:pt>
                <c:pt idx="1370">
                  <c:v>0.89473176250973996</c:v>
                </c:pt>
                <c:pt idx="1371">
                  <c:v>0.85136383122812287</c:v>
                </c:pt>
                <c:pt idx="1372">
                  <c:v>0.78499083825422211</c:v>
                </c:pt>
                <c:pt idx="1373">
                  <c:v>0.78793994372523812</c:v>
                </c:pt>
                <c:pt idx="1374">
                  <c:v>0.83151628016505441</c:v>
                </c:pt>
                <c:pt idx="1375">
                  <c:v>0.85287157507030997</c:v>
                </c:pt>
                <c:pt idx="1376">
                  <c:v>0.84055300648736342</c:v>
                </c:pt>
                <c:pt idx="1377">
                  <c:v>0.82447873829721186</c:v>
                </c:pt>
                <c:pt idx="1378">
                  <c:v>0.82911847296256713</c:v>
                </c:pt>
                <c:pt idx="1379">
                  <c:v>0.8244028771938785</c:v>
                </c:pt>
                <c:pt idx="1380">
                  <c:v>0.82683090041397911</c:v>
                </c:pt>
                <c:pt idx="1381">
                  <c:v>0.72050368220215688</c:v>
                </c:pt>
                <c:pt idx="1382">
                  <c:v>0.70779923169651049</c:v>
                </c:pt>
                <c:pt idx="1383">
                  <c:v>0.67584103040943333</c:v>
                </c:pt>
                <c:pt idx="1384">
                  <c:v>0.70757317150523225</c:v>
                </c:pt>
                <c:pt idx="1385">
                  <c:v>0.59998244359727426</c:v>
                </c:pt>
                <c:pt idx="1386">
                  <c:v>0.62205819094117043</c:v>
                </c:pt>
                <c:pt idx="1387">
                  <c:v>0.69995750998280482</c:v>
                </c:pt>
                <c:pt idx="1388">
                  <c:v>0.7253257900828336</c:v>
                </c:pt>
                <c:pt idx="1389">
                  <c:v>0.70214952294153754</c:v>
                </c:pt>
                <c:pt idx="1390">
                  <c:v>0.73583315016680562</c:v>
                </c:pt>
                <c:pt idx="1391">
                  <c:v>0.69830096669460939</c:v>
                </c:pt>
                <c:pt idx="1392">
                  <c:v>0.74086948644219142</c:v>
                </c:pt>
                <c:pt idx="1393">
                  <c:v>0.74396492768427702</c:v>
                </c:pt>
                <c:pt idx="1394">
                  <c:v>0.77926380377422966</c:v>
                </c:pt>
                <c:pt idx="1395">
                  <c:v>0.81644435379454183</c:v>
                </c:pt>
                <c:pt idx="1396">
                  <c:v>0.84939050633189606</c:v>
                </c:pt>
                <c:pt idx="1397">
                  <c:v>0.85980213967217534</c:v>
                </c:pt>
                <c:pt idx="1398">
                  <c:v>0.93298472879558858</c:v>
                </c:pt>
                <c:pt idx="1399">
                  <c:v>0.92395638038472594</c:v>
                </c:pt>
                <c:pt idx="1400">
                  <c:v>0.84587476297946829</c:v>
                </c:pt>
                <c:pt idx="1401">
                  <c:v>0.84254096554411184</c:v>
                </c:pt>
                <c:pt idx="1402">
                  <c:v>0.87805705552997804</c:v>
                </c:pt>
                <c:pt idx="1403">
                  <c:v>0.85440718489740419</c:v>
                </c:pt>
                <c:pt idx="1404">
                  <c:v>0.77057351409617159</c:v>
                </c:pt>
                <c:pt idx="1405">
                  <c:v>0.7640550760674012</c:v>
                </c:pt>
                <c:pt idx="1406">
                  <c:v>0.7332267240857524</c:v>
                </c:pt>
                <c:pt idx="1407">
                  <c:v>0.78448699894575924</c:v>
                </c:pt>
                <c:pt idx="1408">
                  <c:v>0.78153773720155684</c:v>
                </c:pt>
                <c:pt idx="1409">
                  <c:v>0.87134667249598596</c:v>
                </c:pt>
                <c:pt idx="1410">
                  <c:v>0.78694681691001112</c:v>
                </c:pt>
                <c:pt idx="1411">
                  <c:v>0.81210732306234412</c:v>
                </c:pt>
                <c:pt idx="1412">
                  <c:v>0.78195865824562638</c:v>
                </c:pt>
                <c:pt idx="1413">
                  <c:v>0.78166516286111687</c:v>
                </c:pt>
                <c:pt idx="1414">
                  <c:v>0.78643463244097767</c:v>
                </c:pt>
                <c:pt idx="1415">
                  <c:v>0.79405380577007456</c:v>
                </c:pt>
                <c:pt idx="1416">
                  <c:v>0.81015696277183036</c:v>
                </c:pt>
                <c:pt idx="1417">
                  <c:v>0.84220108606386201</c:v>
                </c:pt>
                <c:pt idx="1418">
                  <c:v>0.84308279613345949</c:v>
                </c:pt>
                <c:pt idx="1419">
                  <c:v>0.89253592794295056</c:v>
                </c:pt>
                <c:pt idx="1420">
                  <c:v>0.88207400953338233</c:v>
                </c:pt>
                <c:pt idx="1421">
                  <c:v>0.88971364210382475</c:v>
                </c:pt>
                <c:pt idx="1422">
                  <c:v>0.87604016512084559</c:v>
                </c:pt>
                <c:pt idx="1423">
                  <c:v>0.90351776537457251</c:v>
                </c:pt>
                <c:pt idx="1424">
                  <c:v>0.86772011336898913</c:v>
                </c:pt>
                <c:pt idx="1425">
                  <c:v>0.90619415728387231</c:v>
                </c:pt>
                <c:pt idx="1426">
                  <c:v>0.89520746472967794</c:v>
                </c:pt>
                <c:pt idx="1427">
                  <c:v>0.87686001450860651</c:v>
                </c:pt>
                <c:pt idx="1428">
                  <c:v>0.83478971180580253</c:v>
                </c:pt>
                <c:pt idx="1429">
                  <c:v>0.77503293928650141</c:v>
                </c:pt>
                <c:pt idx="1430">
                  <c:v>0.79642327681012226</c:v>
                </c:pt>
                <c:pt idx="1431">
                  <c:v>0.78815033597098605</c:v>
                </c:pt>
                <c:pt idx="1432">
                  <c:v>0.74260297862886304</c:v>
                </c:pt>
                <c:pt idx="1433">
                  <c:v>0.72759062824245291</c:v>
                </c:pt>
                <c:pt idx="1434">
                  <c:v>0.76478547103062766</c:v>
                </c:pt>
                <c:pt idx="1435">
                  <c:v>0.80152471019465743</c:v>
                </c:pt>
                <c:pt idx="1436">
                  <c:v>0.79178069277550289</c:v>
                </c:pt>
                <c:pt idx="1437">
                  <c:v>0.80904111508235932</c:v>
                </c:pt>
                <c:pt idx="1438">
                  <c:v>0.75758180385907448</c:v>
                </c:pt>
                <c:pt idx="1439">
                  <c:v>0.77847768235843962</c:v>
                </c:pt>
                <c:pt idx="1440">
                  <c:v>0.79771172371796961</c:v>
                </c:pt>
                <c:pt idx="1441">
                  <c:v>0.79099182408987456</c:v>
                </c:pt>
                <c:pt idx="1442">
                  <c:v>0.79917196152063408</c:v>
                </c:pt>
                <c:pt idx="1443">
                  <c:v>0.88387960102591734</c:v>
                </c:pt>
                <c:pt idx="1444">
                  <c:v>0.81222271046659689</c:v>
                </c:pt>
                <c:pt idx="1445">
                  <c:v>0.82586393183480133</c:v>
                </c:pt>
                <c:pt idx="1446">
                  <c:v>0.89361327964320747</c:v>
                </c:pt>
                <c:pt idx="1447">
                  <c:v>0.84335093754442969</c:v>
                </c:pt>
                <c:pt idx="1448">
                  <c:v>0.80601573552297534</c:v>
                </c:pt>
                <c:pt idx="1449">
                  <c:v>0.79558402400227113</c:v>
                </c:pt>
                <c:pt idx="1450">
                  <c:v>0.76283555178170293</c:v>
                </c:pt>
                <c:pt idx="1451">
                  <c:v>0.75134710236963187</c:v>
                </c:pt>
                <c:pt idx="1452">
                  <c:v>0.7144232760853555</c:v>
                </c:pt>
                <c:pt idx="1453">
                  <c:v>0.70598969671172185</c:v>
                </c:pt>
                <c:pt idx="1454">
                  <c:v>0.8047697850225175</c:v>
                </c:pt>
                <c:pt idx="1455">
                  <c:v>0.79741206731265635</c:v>
                </c:pt>
                <c:pt idx="1456">
                  <c:v>0.78975218179698548</c:v>
                </c:pt>
                <c:pt idx="1457">
                  <c:v>0.81503772851055878</c:v>
                </c:pt>
                <c:pt idx="1458">
                  <c:v>0.87834739744406942</c:v>
                </c:pt>
                <c:pt idx="1459">
                  <c:v>0.91842829856396158</c:v>
                </c:pt>
                <c:pt idx="1460">
                  <c:v>0.90059139687536405</c:v>
                </c:pt>
                <c:pt idx="1461">
                  <c:v>0.88152242532202418</c:v>
                </c:pt>
                <c:pt idx="1462">
                  <c:v>0.89637500314612062</c:v>
                </c:pt>
                <c:pt idx="1463">
                  <c:v>0.86721093403352434</c:v>
                </c:pt>
                <c:pt idx="1464">
                  <c:v>0.82297364336574486</c:v>
                </c:pt>
                <c:pt idx="1465">
                  <c:v>0.72936081661220253</c:v>
                </c:pt>
                <c:pt idx="1466">
                  <c:v>0.69219970554573784</c:v>
                </c:pt>
                <c:pt idx="1467">
                  <c:v>0.57364827977707655</c:v>
                </c:pt>
                <c:pt idx="1468">
                  <c:v>0.61781464766479921</c:v>
                </c:pt>
                <c:pt idx="1469">
                  <c:v>0.5590033021747054</c:v>
                </c:pt>
                <c:pt idx="1470">
                  <c:v>0.54483737815438005</c:v>
                </c:pt>
                <c:pt idx="1471">
                  <c:v>0.50241217753646339</c:v>
                </c:pt>
                <c:pt idx="1472">
                  <c:v>0.55796757035043676</c:v>
                </c:pt>
                <c:pt idx="1473">
                  <c:v>0.43851235240743591</c:v>
                </c:pt>
                <c:pt idx="1474">
                  <c:v>0.30473514430796556</c:v>
                </c:pt>
                <c:pt idx="1475">
                  <c:v>0.54852181763497221</c:v>
                </c:pt>
                <c:pt idx="1476">
                  <c:v>0.60350292899827629</c:v>
                </c:pt>
                <c:pt idx="1477">
                  <c:v>0.71047098302893552</c:v>
                </c:pt>
                <c:pt idx="1478">
                  <c:v>0.83344370547217395</c:v>
                </c:pt>
                <c:pt idx="1479">
                  <c:v>0.69173678946962092</c:v>
                </c:pt>
                <c:pt idx="1480">
                  <c:v>0.65972830242368552</c:v>
                </c:pt>
                <c:pt idx="1481">
                  <c:v>0.66100464562324035</c:v>
                </c:pt>
                <c:pt idx="1482">
                  <c:v>0.72557429982618515</c:v>
                </c:pt>
                <c:pt idx="1483">
                  <c:v>0.63457148434300947</c:v>
                </c:pt>
                <c:pt idx="1484">
                  <c:v>0.69552162674352402</c:v>
                </c:pt>
                <c:pt idx="1485">
                  <c:v>0.63086161651070505</c:v>
                </c:pt>
                <c:pt idx="1486">
                  <c:v>0.60928099799375524</c:v>
                </c:pt>
                <c:pt idx="1487">
                  <c:v>0.6081671938837534</c:v>
                </c:pt>
                <c:pt idx="1488">
                  <c:v>0.72093329475558576</c:v>
                </c:pt>
                <c:pt idx="1489">
                  <c:v>0.7991225777249813</c:v>
                </c:pt>
                <c:pt idx="1490">
                  <c:v>0.86396314028391075</c:v>
                </c:pt>
                <c:pt idx="1491">
                  <c:v>0.89644132690928835</c:v>
                </c:pt>
                <c:pt idx="1492">
                  <c:v>0.94395780547924169</c:v>
                </c:pt>
                <c:pt idx="1493">
                  <c:v>0.83190148293760835</c:v>
                </c:pt>
                <c:pt idx="1494">
                  <c:v>0.79634830733032125</c:v>
                </c:pt>
                <c:pt idx="1495">
                  <c:v>0.89408518363996237</c:v>
                </c:pt>
                <c:pt idx="1496">
                  <c:v>0.86333538114980257</c:v>
                </c:pt>
                <c:pt idx="1497">
                  <c:v>0.96472971906552907</c:v>
                </c:pt>
                <c:pt idx="1498">
                  <c:v>1.0342476480223937</c:v>
                </c:pt>
                <c:pt idx="1499">
                  <c:v>1.0385156357171255</c:v>
                </c:pt>
                <c:pt idx="1500">
                  <c:v>1.1314199783735823</c:v>
                </c:pt>
                <c:pt idx="1501">
                  <c:v>1.1070837890973682</c:v>
                </c:pt>
                <c:pt idx="1502">
                  <c:v>0.95861378925234852</c:v>
                </c:pt>
                <c:pt idx="1503">
                  <c:v>0.93102771320553757</c:v>
                </c:pt>
                <c:pt idx="1504">
                  <c:v>0.89783548618911801</c:v>
                </c:pt>
                <c:pt idx="1505">
                  <c:v>0.87043825568068733</c:v>
                </c:pt>
                <c:pt idx="1506">
                  <c:v>0.90794197424387235</c:v>
                </c:pt>
                <c:pt idx="1507">
                  <c:v>0.94796014834932407</c:v>
                </c:pt>
                <c:pt idx="1508">
                  <c:v>0.94206521358823636</c:v>
                </c:pt>
                <c:pt idx="1509">
                  <c:v>0.88955987004010595</c:v>
                </c:pt>
                <c:pt idx="1510">
                  <c:v>0.73707850061864022</c:v>
                </c:pt>
                <c:pt idx="1511">
                  <c:v>0.6685865212388169</c:v>
                </c:pt>
                <c:pt idx="1512">
                  <c:v>0.52840420431406443</c:v>
                </c:pt>
                <c:pt idx="1513">
                  <c:v>0.52767544901470664</c:v>
                </c:pt>
                <c:pt idx="1514">
                  <c:v>0.60956395852630507</c:v>
                </c:pt>
                <c:pt idx="1515">
                  <c:v>0.52559787307349559</c:v>
                </c:pt>
                <c:pt idx="1516">
                  <c:v>0.48910256991900702</c:v>
                </c:pt>
                <c:pt idx="1517">
                  <c:v>0.26359840433505433</c:v>
                </c:pt>
                <c:pt idx="1518">
                  <c:v>0.3249797692457328</c:v>
                </c:pt>
                <c:pt idx="1519">
                  <c:v>0.30763246364257668</c:v>
                </c:pt>
                <c:pt idx="1520">
                  <c:v>0.33455386095935502</c:v>
                </c:pt>
                <c:pt idx="1521">
                  <c:v>0.38479682821155592</c:v>
                </c:pt>
                <c:pt idx="1522">
                  <c:v>0.36207846958965462</c:v>
                </c:pt>
                <c:pt idx="1523">
                  <c:v>0.21495882580740933</c:v>
                </c:pt>
                <c:pt idx="1524">
                  <c:v>0.36464077341590695</c:v>
                </c:pt>
                <c:pt idx="1525">
                  <c:v>0.52155866429248832</c:v>
                </c:pt>
                <c:pt idx="1526">
                  <c:v>0.50412920472079037</c:v>
                </c:pt>
                <c:pt idx="1527">
                  <c:v>0.39671667255181298</c:v>
                </c:pt>
                <c:pt idx="1528">
                  <c:v>0.46300004347569512</c:v>
                </c:pt>
                <c:pt idx="1529">
                  <c:v>0.50061899800333087</c:v>
                </c:pt>
                <c:pt idx="1530">
                  <c:v>0.52312942823293973</c:v>
                </c:pt>
                <c:pt idx="1531">
                  <c:v>0.68611678116735852</c:v>
                </c:pt>
                <c:pt idx="1532">
                  <c:v>0.56315594116209766</c:v>
                </c:pt>
                <c:pt idx="1533">
                  <c:v>0.50010748367631663</c:v>
                </c:pt>
                <c:pt idx="1534">
                  <c:v>0.54247111145383542</c:v>
                </c:pt>
                <c:pt idx="1535">
                  <c:v>0.56493408740544382</c:v>
                </c:pt>
                <c:pt idx="1536">
                  <c:v>0.56542463180121594</c:v>
                </c:pt>
              </c:numCache>
            </c:numRef>
          </c:val>
          <c:smooth val="0"/>
          <c:extLst xmlns:c16r2="http://schemas.microsoft.com/office/drawing/2015/06/chart">
            <c:ext xmlns:c16="http://schemas.microsoft.com/office/drawing/2014/chart" uri="{C3380CC4-5D6E-409C-BE32-E72D297353CC}">
              <c16:uniqueId val="{00000000-F25E-4946-9278-14CF544BB323}"/>
            </c:ext>
          </c:extLst>
        </c:ser>
        <c:dLbls>
          <c:showLegendKey val="0"/>
          <c:showVal val="0"/>
          <c:showCatName val="0"/>
          <c:showSerName val="0"/>
          <c:showPercent val="0"/>
          <c:showBubbleSize val="0"/>
        </c:dLbls>
        <c:marker val="1"/>
        <c:smooth val="0"/>
        <c:axId val="1310588032"/>
        <c:axId val="1310588576"/>
      </c:lineChart>
      <c:lineChart>
        <c:grouping val="standard"/>
        <c:varyColors val="0"/>
        <c:ser>
          <c:idx val="1"/>
          <c:order val="1"/>
          <c:tx>
            <c:strRef>
              <c:f>'Спред КОРП-ОФЗ'!#REF!</c:f>
            </c:strRef>
          </c:tx>
          <c:spPr>
            <a:ln w="28575" cap="rnd">
              <a:solidFill>
                <a:schemeClr val="accent2"/>
              </a:solidFill>
              <a:round/>
            </a:ln>
            <a:effectLst/>
          </c:spPr>
          <c:marker>
            <c:symbol val="none"/>
          </c:marker>
          <c:errBars>
            <c:errDir val="y"/>
            <c:errBarType val="both"/>
            <c:errValType val="fixedVal"/>
            <c:noEndCap val="0"/>
            <c:val val="100"/>
            <c:spPr>
              <a:noFill/>
              <a:ln w="9525" cap="flat" cmpd="sng" algn="ctr">
                <a:solidFill>
                  <a:srgbClr val="FF0000"/>
                </a:solidFill>
                <a:round/>
              </a:ln>
              <a:effectLst/>
            </c:spPr>
          </c:errBars>
          <c:cat>
            <c:numRef>
              <c:f>'2.2.'!$A$7:$A$1394</c:f>
              <c:numCache>
                <c:formatCode>m/d/yyyy</c:formatCode>
                <c:ptCount val="1388"/>
                <c:pt idx="0">
                  <c:v>42373</c:v>
                </c:pt>
                <c:pt idx="1">
                  <c:v>42374</c:v>
                </c:pt>
                <c:pt idx="2">
                  <c:v>42375</c:v>
                </c:pt>
                <c:pt idx="3">
                  <c:v>42380</c:v>
                </c:pt>
                <c:pt idx="4">
                  <c:v>42381</c:v>
                </c:pt>
                <c:pt idx="5">
                  <c:v>42382</c:v>
                </c:pt>
                <c:pt idx="6">
                  <c:v>42383</c:v>
                </c:pt>
                <c:pt idx="7">
                  <c:v>42384</c:v>
                </c:pt>
                <c:pt idx="8">
                  <c:v>42387</c:v>
                </c:pt>
                <c:pt idx="9">
                  <c:v>42388</c:v>
                </c:pt>
                <c:pt idx="10">
                  <c:v>42389</c:v>
                </c:pt>
                <c:pt idx="11">
                  <c:v>42390</c:v>
                </c:pt>
                <c:pt idx="12">
                  <c:v>42391</c:v>
                </c:pt>
                <c:pt idx="13">
                  <c:v>42394</c:v>
                </c:pt>
                <c:pt idx="14">
                  <c:v>42395</c:v>
                </c:pt>
                <c:pt idx="15">
                  <c:v>42396</c:v>
                </c:pt>
                <c:pt idx="16">
                  <c:v>42397</c:v>
                </c:pt>
                <c:pt idx="17">
                  <c:v>42398</c:v>
                </c:pt>
                <c:pt idx="18">
                  <c:v>42401</c:v>
                </c:pt>
                <c:pt idx="19">
                  <c:v>42402</c:v>
                </c:pt>
                <c:pt idx="20">
                  <c:v>42403</c:v>
                </c:pt>
                <c:pt idx="21">
                  <c:v>42404</c:v>
                </c:pt>
                <c:pt idx="22">
                  <c:v>42405</c:v>
                </c:pt>
                <c:pt idx="23">
                  <c:v>42408</c:v>
                </c:pt>
                <c:pt idx="24">
                  <c:v>42409</c:v>
                </c:pt>
                <c:pt idx="25">
                  <c:v>42410</c:v>
                </c:pt>
                <c:pt idx="26">
                  <c:v>42411</c:v>
                </c:pt>
                <c:pt idx="27">
                  <c:v>42412</c:v>
                </c:pt>
                <c:pt idx="28">
                  <c:v>42415</c:v>
                </c:pt>
                <c:pt idx="29">
                  <c:v>42416</c:v>
                </c:pt>
                <c:pt idx="30">
                  <c:v>42417</c:v>
                </c:pt>
                <c:pt idx="31">
                  <c:v>42418</c:v>
                </c:pt>
                <c:pt idx="32">
                  <c:v>42419</c:v>
                </c:pt>
                <c:pt idx="33">
                  <c:v>42420</c:v>
                </c:pt>
                <c:pt idx="34">
                  <c:v>42422</c:v>
                </c:pt>
                <c:pt idx="35">
                  <c:v>42424</c:v>
                </c:pt>
                <c:pt idx="36">
                  <c:v>42425</c:v>
                </c:pt>
                <c:pt idx="37">
                  <c:v>42426</c:v>
                </c:pt>
                <c:pt idx="38">
                  <c:v>42429</c:v>
                </c:pt>
                <c:pt idx="39">
                  <c:v>42430</c:v>
                </c:pt>
                <c:pt idx="40">
                  <c:v>42431</c:v>
                </c:pt>
                <c:pt idx="41">
                  <c:v>42432</c:v>
                </c:pt>
                <c:pt idx="42">
                  <c:v>42433</c:v>
                </c:pt>
                <c:pt idx="43">
                  <c:v>42436</c:v>
                </c:pt>
                <c:pt idx="44">
                  <c:v>42438</c:v>
                </c:pt>
                <c:pt idx="45">
                  <c:v>42439</c:v>
                </c:pt>
                <c:pt idx="46">
                  <c:v>42440</c:v>
                </c:pt>
                <c:pt idx="47">
                  <c:v>42443</c:v>
                </c:pt>
                <c:pt idx="48">
                  <c:v>42444</c:v>
                </c:pt>
                <c:pt idx="49">
                  <c:v>42445</c:v>
                </c:pt>
                <c:pt idx="50">
                  <c:v>42446</c:v>
                </c:pt>
                <c:pt idx="51">
                  <c:v>42447</c:v>
                </c:pt>
                <c:pt idx="52">
                  <c:v>42450</c:v>
                </c:pt>
                <c:pt idx="53">
                  <c:v>42451</c:v>
                </c:pt>
                <c:pt idx="54">
                  <c:v>42452</c:v>
                </c:pt>
                <c:pt idx="55">
                  <c:v>42453</c:v>
                </c:pt>
                <c:pt idx="56">
                  <c:v>42454</c:v>
                </c:pt>
                <c:pt idx="57">
                  <c:v>42457</c:v>
                </c:pt>
                <c:pt idx="58">
                  <c:v>42458</c:v>
                </c:pt>
                <c:pt idx="59">
                  <c:v>42459</c:v>
                </c:pt>
                <c:pt idx="60">
                  <c:v>42460</c:v>
                </c:pt>
                <c:pt idx="61">
                  <c:v>42461</c:v>
                </c:pt>
                <c:pt idx="62">
                  <c:v>42464</c:v>
                </c:pt>
                <c:pt idx="63">
                  <c:v>42465</c:v>
                </c:pt>
                <c:pt idx="64">
                  <c:v>42466</c:v>
                </c:pt>
                <c:pt idx="65">
                  <c:v>42467</c:v>
                </c:pt>
                <c:pt idx="66">
                  <c:v>42468</c:v>
                </c:pt>
                <c:pt idx="67">
                  <c:v>42471</c:v>
                </c:pt>
                <c:pt idx="68">
                  <c:v>42472</c:v>
                </c:pt>
                <c:pt idx="69">
                  <c:v>42473</c:v>
                </c:pt>
                <c:pt idx="70">
                  <c:v>42474</c:v>
                </c:pt>
                <c:pt idx="71">
                  <c:v>42475</c:v>
                </c:pt>
                <c:pt idx="72">
                  <c:v>42478</c:v>
                </c:pt>
                <c:pt idx="73">
                  <c:v>42479</c:v>
                </c:pt>
                <c:pt idx="74">
                  <c:v>42480</c:v>
                </c:pt>
                <c:pt idx="75">
                  <c:v>42481</c:v>
                </c:pt>
                <c:pt idx="76">
                  <c:v>42482</c:v>
                </c:pt>
                <c:pt idx="77">
                  <c:v>42485</c:v>
                </c:pt>
                <c:pt idx="78">
                  <c:v>42486</c:v>
                </c:pt>
                <c:pt idx="79">
                  <c:v>42487</c:v>
                </c:pt>
                <c:pt idx="80">
                  <c:v>42488</c:v>
                </c:pt>
                <c:pt idx="81">
                  <c:v>42489</c:v>
                </c:pt>
                <c:pt idx="82">
                  <c:v>42494</c:v>
                </c:pt>
                <c:pt idx="83">
                  <c:v>42495</c:v>
                </c:pt>
                <c:pt idx="84">
                  <c:v>42496</c:v>
                </c:pt>
                <c:pt idx="85">
                  <c:v>42500</c:v>
                </c:pt>
                <c:pt idx="86">
                  <c:v>42501</c:v>
                </c:pt>
                <c:pt idx="87">
                  <c:v>42502</c:v>
                </c:pt>
                <c:pt idx="88">
                  <c:v>42503</c:v>
                </c:pt>
                <c:pt idx="89">
                  <c:v>42506</c:v>
                </c:pt>
                <c:pt idx="90">
                  <c:v>42507</c:v>
                </c:pt>
                <c:pt idx="91">
                  <c:v>42508</c:v>
                </c:pt>
                <c:pt idx="92">
                  <c:v>42509</c:v>
                </c:pt>
                <c:pt idx="93">
                  <c:v>42510</c:v>
                </c:pt>
                <c:pt idx="94">
                  <c:v>42513</c:v>
                </c:pt>
                <c:pt idx="95">
                  <c:v>42514</c:v>
                </c:pt>
                <c:pt idx="96">
                  <c:v>42515</c:v>
                </c:pt>
                <c:pt idx="97">
                  <c:v>42516</c:v>
                </c:pt>
                <c:pt idx="98">
                  <c:v>42517</c:v>
                </c:pt>
                <c:pt idx="99">
                  <c:v>42520</c:v>
                </c:pt>
                <c:pt idx="100">
                  <c:v>42521</c:v>
                </c:pt>
                <c:pt idx="101">
                  <c:v>42522</c:v>
                </c:pt>
                <c:pt idx="102">
                  <c:v>42523</c:v>
                </c:pt>
                <c:pt idx="103">
                  <c:v>42524</c:v>
                </c:pt>
                <c:pt idx="104">
                  <c:v>42527</c:v>
                </c:pt>
                <c:pt idx="105">
                  <c:v>42528</c:v>
                </c:pt>
                <c:pt idx="106">
                  <c:v>42529</c:v>
                </c:pt>
                <c:pt idx="107">
                  <c:v>42530</c:v>
                </c:pt>
                <c:pt idx="108">
                  <c:v>42531</c:v>
                </c:pt>
                <c:pt idx="109">
                  <c:v>42535</c:v>
                </c:pt>
                <c:pt idx="110">
                  <c:v>42536</c:v>
                </c:pt>
                <c:pt idx="111">
                  <c:v>42537</c:v>
                </c:pt>
                <c:pt idx="112">
                  <c:v>42538</c:v>
                </c:pt>
                <c:pt idx="113">
                  <c:v>42541</c:v>
                </c:pt>
                <c:pt idx="114">
                  <c:v>42542</c:v>
                </c:pt>
                <c:pt idx="115">
                  <c:v>42543</c:v>
                </c:pt>
                <c:pt idx="116">
                  <c:v>42544</c:v>
                </c:pt>
                <c:pt idx="117">
                  <c:v>42545</c:v>
                </c:pt>
                <c:pt idx="118">
                  <c:v>42548</c:v>
                </c:pt>
                <c:pt idx="119">
                  <c:v>42549</c:v>
                </c:pt>
                <c:pt idx="120">
                  <c:v>42550</c:v>
                </c:pt>
                <c:pt idx="121">
                  <c:v>42551</c:v>
                </c:pt>
                <c:pt idx="122">
                  <c:v>42552</c:v>
                </c:pt>
                <c:pt idx="123">
                  <c:v>42555</c:v>
                </c:pt>
                <c:pt idx="124">
                  <c:v>42556</c:v>
                </c:pt>
                <c:pt idx="125">
                  <c:v>42557</c:v>
                </c:pt>
                <c:pt idx="126">
                  <c:v>42558</c:v>
                </c:pt>
                <c:pt idx="127">
                  <c:v>42559</c:v>
                </c:pt>
                <c:pt idx="128">
                  <c:v>42562</c:v>
                </c:pt>
                <c:pt idx="129">
                  <c:v>42563</c:v>
                </c:pt>
                <c:pt idx="130">
                  <c:v>42564</c:v>
                </c:pt>
                <c:pt idx="131">
                  <c:v>42565</c:v>
                </c:pt>
                <c:pt idx="132">
                  <c:v>42566</c:v>
                </c:pt>
                <c:pt idx="133">
                  <c:v>42569</c:v>
                </c:pt>
                <c:pt idx="134">
                  <c:v>42570</c:v>
                </c:pt>
                <c:pt idx="135">
                  <c:v>42571</c:v>
                </c:pt>
                <c:pt idx="136">
                  <c:v>42572</c:v>
                </c:pt>
                <c:pt idx="137">
                  <c:v>42573</c:v>
                </c:pt>
                <c:pt idx="138">
                  <c:v>42576</c:v>
                </c:pt>
                <c:pt idx="139">
                  <c:v>42577</c:v>
                </c:pt>
                <c:pt idx="140">
                  <c:v>42578</c:v>
                </c:pt>
                <c:pt idx="141">
                  <c:v>42579</c:v>
                </c:pt>
                <c:pt idx="142">
                  <c:v>42580</c:v>
                </c:pt>
                <c:pt idx="143">
                  <c:v>42583</c:v>
                </c:pt>
                <c:pt idx="144">
                  <c:v>42584</c:v>
                </c:pt>
                <c:pt idx="145">
                  <c:v>42585</c:v>
                </c:pt>
                <c:pt idx="146">
                  <c:v>42586</c:v>
                </c:pt>
                <c:pt idx="147">
                  <c:v>42587</c:v>
                </c:pt>
                <c:pt idx="148">
                  <c:v>42590</c:v>
                </c:pt>
                <c:pt idx="149">
                  <c:v>42591</c:v>
                </c:pt>
                <c:pt idx="150">
                  <c:v>42592</c:v>
                </c:pt>
                <c:pt idx="151">
                  <c:v>42593</c:v>
                </c:pt>
                <c:pt idx="152">
                  <c:v>42594</c:v>
                </c:pt>
                <c:pt idx="153">
                  <c:v>42597</c:v>
                </c:pt>
                <c:pt idx="154">
                  <c:v>42598</c:v>
                </c:pt>
                <c:pt idx="155">
                  <c:v>42599</c:v>
                </c:pt>
                <c:pt idx="156">
                  <c:v>42600</c:v>
                </c:pt>
                <c:pt idx="157">
                  <c:v>42601</c:v>
                </c:pt>
                <c:pt idx="158">
                  <c:v>42604</c:v>
                </c:pt>
                <c:pt idx="159">
                  <c:v>42605</c:v>
                </c:pt>
                <c:pt idx="160">
                  <c:v>42606</c:v>
                </c:pt>
                <c:pt idx="161">
                  <c:v>42607</c:v>
                </c:pt>
                <c:pt idx="162">
                  <c:v>42608</c:v>
                </c:pt>
                <c:pt idx="163">
                  <c:v>42611</c:v>
                </c:pt>
                <c:pt idx="164">
                  <c:v>42612</c:v>
                </c:pt>
                <c:pt idx="165">
                  <c:v>42613</c:v>
                </c:pt>
                <c:pt idx="166">
                  <c:v>42614</c:v>
                </c:pt>
                <c:pt idx="167">
                  <c:v>42615</c:v>
                </c:pt>
                <c:pt idx="168">
                  <c:v>42618</c:v>
                </c:pt>
                <c:pt idx="169">
                  <c:v>42619</c:v>
                </c:pt>
                <c:pt idx="170">
                  <c:v>42620</c:v>
                </c:pt>
                <c:pt idx="171">
                  <c:v>42621</c:v>
                </c:pt>
                <c:pt idx="172">
                  <c:v>42622</c:v>
                </c:pt>
                <c:pt idx="173">
                  <c:v>42625</c:v>
                </c:pt>
                <c:pt idx="174">
                  <c:v>42626</c:v>
                </c:pt>
                <c:pt idx="175">
                  <c:v>42627</c:v>
                </c:pt>
                <c:pt idx="176">
                  <c:v>42628</c:v>
                </c:pt>
                <c:pt idx="177">
                  <c:v>42629</c:v>
                </c:pt>
                <c:pt idx="178">
                  <c:v>42632</c:v>
                </c:pt>
                <c:pt idx="179">
                  <c:v>42633</c:v>
                </c:pt>
                <c:pt idx="180">
                  <c:v>42634</c:v>
                </c:pt>
                <c:pt idx="181">
                  <c:v>42635</c:v>
                </c:pt>
                <c:pt idx="182">
                  <c:v>42636</c:v>
                </c:pt>
                <c:pt idx="183">
                  <c:v>42639</c:v>
                </c:pt>
                <c:pt idx="184">
                  <c:v>42640</c:v>
                </c:pt>
                <c:pt idx="185">
                  <c:v>42641</c:v>
                </c:pt>
                <c:pt idx="186">
                  <c:v>42642</c:v>
                </c:pt>
                <c:pt idx="187">
                  <c:v>42643</c:v>
                </c:pt>
                <c:pt idx="188">
                  <c:v>42646</c:v>
                </c:pt>
                <c:pt idx="189">
                  <c:v>42647</c:v>
                </c:pt>
                <c:pt idx="190">
                  <c:v>42648</c:v>
                </c:pt>
                <c:pt idx="191">
                  <c:v>42649</c:v>
                </c:pt>
                <c:pt idx="192">
                  <c:v>42650</c:v>
                </c:pt>
                <c:pt idx="193">
                  <c:v>42653</c:v>
                </c:pt>
                <c:pt idx="194">
                  <c:v>42654</c:v>
                </c:pt>
                <c:pt idx="195">
                  <c:v>42655</c:v>
                </c:pt>
                <c:pt idx="196">
                  <c:v>42656</c:v>
                </c:pt>
                <c:pt idx="197">
                  <c:v>42657</c:v>
                </c:pt>
                <c:pt idx="198">
                  <c:v>42660</c:v>
                </c:pt>
                <c:pt idx="199">
                  <c:v>42661</c:v>
                </c:pt>
                <c:pt idx="200">
                  <c:v>42662</c:v>
                </c:pt>
                <c:pt idx="201">
                  <c:v>42663</c:v>
                </c:pt>
                <c:pt idx="202">
                  <c:v>42664</c:v>
                </c:pt>
                <c:pt idx="203">
                  <c:v>42667</c:v>
                </c:pt>
                <c:pt idx="204">
                  <c:v>42668</c:v>
                </c:pt>
                <c:pt idx="205">
                  <c:v>42669</c:v>
                </c:pt>
                <c:pt idx="206">
                  <c:v>42670</c:v>
                </c:pt>
                <c:pt idx="207">
                  <c:v>42671</c:v>
                </c:pt>
                <c:pt idx="208">
                  <c:v>42674</c:v>
                </c:pt>
                <c:pt idx="209">
                  <c:v>42675</c:v>
                </c:pt>
                <c:pt idx="210">
                  <c:v>42676</c:v>
                </c:pt>
                <c:pt idx="211">
                  <c:v>42677</c:v>
                </c:pt>
                <c:pt idx="212">
                  <c:v>42681</c:v>
                </c:pt>
                <c:pt idx="213">
                  <c:v>42682</c:v>
                </c:pt>
                <c:pt idx="214">
                  <c:v>42683</c:v>
                </c:pt>
                <c:pt idx="215">
                  <c:v>42684</c:v>
                </c:pt>
                <c:pt idx="216">
                  <c:v>42685</c:v>
                </c:pt>
                <c:pt idx="217">
                  <c:v>42688</c:v>
                </c:pt>
                <c:pt idx="218">
                  <c:v>42689</c:v>
                </c:pt>
                <c:pt idx="219">
                  <c:v>42690</c:v>
                </c:pt>
                <c:pt idx="220">
                  <c:v>42691</c:v>
                </c:pt>
                <c:pt idx="221">
                  <c:v>42692</c:v>
                </c:pt>
                <c:pt idx="222">
                  <c:v>42695</c:v>
                </c:pt>
                <c:pt idx="223">
                  <c:v>42696</c:v>
                </c:pt>
                <c:pt idx="224">
                  <c:v>42697</c:v>
                </c:pt>
                <c:pt idx="225">
                  <c:v>42698</c:v>
                </c:pt>
                <c:pt idx="226">
                  <c:v>42699</c:v>
                </c:pt>
                <c:pt idx="227">
                  <c:v>42702</c:v>
                </c:pt>
                <c:pt idx="228">
                  <c:v>42703</c:v>
                </c:pt>
                <c:pt idx="229">
                  <c:v>42704</c:v>
                </c:pt>
                <c:pt idx="230">
                  <c:v>42705</c:v>
                </c:pt>
                <c:pt idx="231">
                  <c:v>42706</c:v>
                </c:pt>
                <c:pt idx="232">
                  <c:v>42709</c:v>
                </c:pt>
                <c:pt idx="233">
                  <c:v>42710</c:v>
                </c:pt>
                <c:pt idx="234">
                  <c:v>42711</c:v>
                </c:pt>
                <c:pt idx="235">
                  <c:v>42712</c:v>
                </c:pt>
                <c:pt idx="236">
                  <c:v>42713</c:v>
                </c:pt>
                <c:pt idx="237">
                  <c:v>42716</c:v>
                </c:pt>
                <c:pt idx="238">
                  <c:v>42717</c:v>
                </c:pt>
                <c:pt idx="239">
                  <c:v>42718</c:v>
                </c:pt>
                <c:pt idx="240">
                  <c:v>42719</c:v>
                </c:pt>
                <c:pt idx="241">
                  <c:v>42720</c:v>
                </c:pt>
                <c:pt idx="242">
                  <c:v>42723</c:v>
                </c:pt>
                <c:pt idx="243">
                  <c:v>42724</c:v>
                </c:pt>
                <c:pt idx="244">
                  <c:v>42725</c:v>
                </c:pt>
                <c:pt idx="245">
                  <c:v>42726</c:v>
                </c:pt>
                <c:pt idx="246">
                  <c:v>42727</c:v>
                </c:pt>
                <c:pt idx="247">
                  <c:v>42730</c:v>
                </c:pt>
                <c:pt idx="248">
                  <c:v>42731</c:v>
                </c:pt>
                <c:pt idx="249">
                  <c:v>42732</c:v>
                </c:pt>
                <c:pt idx="250">
                  <c:v>42733</c:v>
                </c:pt>
                <c:pt idx="251">
                  <c:v>42734</c:v>
                </c:pt>
                <c:pt idx="252">
                  <c:v>42738</c:v>
                </c:pt>
                <c:pt idx="253">
                  <c:v>42739</c:v>
                </c:pt>
                <c:pt idx="254">
                  <c:v>42740</c:v>
                </c:pt>
                <c:pt idx="255">
                  <c:v>42741</c:v>
                </c:pt>
                <c:pt idx="256">
                  <c:v>42744</c:v>
                </c:pt>
                <c:pt idx="257">
                  <c:v>42745</c:v>
                </c:pt>
                <c:pt idx="258">
                  <c:v>42746</c:v>
                </c:pt>
                <c:pt idx="259">
                  <c:v>42747</c:v>
                </c:pt>
                <c:pt idx="260">
                  <c:v>42748</c:v>
                </c:pt>
                <c:pt idx="261">
                  <c:v>42751</c:v>
                </c:pt>
                <c:pt idx="262">
                  <c:v>42752</c:v>
                </c:pt>
                <c:pt idx="263">
                  <c:v>42753</c:v>
                </c:pt>
                <c:pt idx="264">
                  <c:v>42754</c:v>
                </c:pt>
                <c:pt idx="265">
                  <c:v>42755</c:v>
                </c:pt>
                <c:pt idx="266">
                  <c:v>42758</c:v>
                </c:pt>
                <c:pt idx="267">
                  <c:v>42759</c:v>
                </c:pt>
                <c:pt idx="268">
                  <c:v>42760</c:v>
                </c:pt>
                <c:pt idx="269">
                  <c:v>42761</c:v>
                </c:pt>
                <c:pt idx="270">
                  <c:v>42762</c:v>
                </c:pt>
                <c:pt idx="271">
                  <c:v>42765</c:v>
                </c:pt>
                <c:pt idx="272">
                  <c:v>42766</c:v>
                </c:pt>
                <c:pt idx="273">
                  <c:v>42767</c:v>
                </c:pt>
                <c:pt idx="274">
                  <c:v>42768</c:v>
                </c:pt>
                <c:pt idx="275">
                  <c:v>42769</c:v>
                </c:pt>
                <c:pt idx="276">
                  <c:v>42772</c:v>
                </c:pt>
                <c:pt idx="277">
                  <c:v>42773</c:v>
                </c:pt>
                <c:pt idx="278">
                  <c:v>42774</c:v>
                </c:pt>
                <c:pt idx="279">
                  <c:v>42775</c:v>
                </c:pt>
                <c:pt idx="280">
                  <c:v>42776</c:v>
                </c:pt>
                <c:pt idx="281">
                  <c:v>42779</c:v>
                </c:pt>
                <c:pt idx="282">
                  <c:v>42780</c:v>
                </c:pt>
                <c:pt idx="283">
                  <c:v>42781</c:v>
                </c:pt>
                <c:pt idx="284">
                  <c:v>42782</c:v>
                </c:pt>
                <c:pt idx="285">
                  <c:v>42783</c:v>
                </c:pt>
                <c:pt idx="286">
                  <c:v>42786</c:v>
                </c:pt>
                <c:pt idx="287">
                  <c:v>42787</c:v>
                </c:pt>
                <c:pt idx="288">
                  <c:v>42788</c:v>
                </c:pt>
                <c:pt idx="289">
                  <c:v>42790</c:v>
                </c:pt>
                <c:pt idx="290">
                  <c:v>42793</c:v>
                </c:pt>
                <c:pt idx="291">
                  <c:v>42794</c:v>
                </c:pt>
                <c:pt idx="292">
                  <c:v>42795</c:v>
                </c:pt>
                <c:pt idx="293">
                  <c:v>42796</c:v>
                </c:pt>
                <c:pt idx="294">
                  <c:v>42797</c:v>
                </c:pt>
                <c:pt idx="295">
                  <c:v>42800</c:v>
                </c:pt>
                <c:pt idx="296">
                  <c:v>42801</c:v>
                </c:pt>
                <c:pt idx="297">
                  <c:v>42803</c:v>
                </c:pt>
                <c:pt idx="298">
                  <c:v>42804</c:v>
                </c:pt>
                <c:pt idx="299">
                  <c:v>42807</c:v>
                </c:pt>
                <c:pt idx="300">
                  <c:v>42808</c:v>
                </c:pt>
                <c:pt idx="301">
                  <c:v>42809</c:v>
                </c:pt>
                <c:pt idx="302">
                  <c:v>42810</c:v>
                </c:pt>
                <c:pt idx="303">
                  <c:v>42811</c:v>
                </c:pt>
                <c:pt idx="304">
                  <c:v>42814</c:v>
                </c:pt>
                <c:pt idx="305">
                  <c:v>42815</c:v>
                </c:pt>
                <c:pt idx="306">
                  <c:v>42816</c:v>
                </c:pt>
                <c:pt idx="307">
                  <c:v>42817</c:v>
                </c:pt>
                <c:pt idx="308">
                  <c:v>42818</c:v>
                </c:pt>
                <c:pt idx="309">
                  <c:v>42821</c:v>
                </c:pt>
                <c:pt idx="310">
                  <c:v>42822</c:v>
                </c:pt>
                <c:pt idx="311">
                  <c:v>42823</c:v>
                </c:pt>
                <c:pt idx="312">
                  <c:v>42824</c:v>
                </c:pt>
                <c:pt idx="313">
                  <c:v>42825</c:v>
                </c:pt>
                <c:pt idx="314">
                  <c:v>42828</c:v>
                </c:pt>
                <c:pt idx="315">
                  <c:v>42829</c:v>
                </c:pt>
                <c:pt idx="316">
                  <c:v>42830</c:v>
                </c:pt>
                <c:pt idx="317">
                  <c:v>42831</c:v>
                </c:pt>
                <c:pt idx="318">
                  <c:v>42832</c:v>
                </c:pt>
                <c:pt idx="319">
                  <c:v>42835</c:v>
                </c:pt>
                <c:pt idx="320">
                  <c:v>42836</c:v>
                </c:pt>
                <c:pt idx="321">
                  <c:v>42837</c:v>
                </c:pt>
                <c:pt idx="322">
                  <c:v>42838</c:v>
                </c:pt>
                <c:pt idx="323">
                  <c:v>42839</c:v>
                </c:pt>
                <c:pt idx="324">
                  <c:v>42842</c:v>
                </c:pt>
                <c:pt idx="325">
                  <c:v>42843</c:v>
                </c:pt>
                <c:pt idx="326">
                  <c:v>42844</c:v>
                </c:pt>
                <c:pt idx="327">
                  <c:v>42845</c:v>
                </c:pt>
                <c:pt idx="328">
                  <c:v>42846</c:v>
                </c:pt>
                <c:pt idx="329">
                  <c:v>42849</c:v>
                </c:pt>
                <c:pt idx="330">
                  <c:v>42850</c:v>
                </c:pt>
                <c:pt idx="331">
                  <c:v>42851</c:v>
                </c:pt>
                <c:pt idx="332">
                  <c:v>42852</c:v>
                </c:pt>
                <c:pt idx="333">
                  <c:v>42853</c:v>
                </c:pt>
                <c:pt idx="334">
                  <c:v>42857</c:v>
                </c:pt>
                <c:pt idx="335">
                  <c:v>42858</c:v>
                </c:pt>
                <c:pt idx="336">
                  <c:v>42859</c:v>
                </c:pt>
                <c:pt idx="337">
                  <c:v>42860</c:v>
                </c:pt>
                <c:pt idx="338">
                  <c:v>42865</c:v>
                </c:pt>
                <c:pt idx="339">
                  <c:v>42866</c:v>
                </c:pt>
                <c:pt idx="340">
                  <c:v>42867</c:v>
                </c:pt>
                <c:pt idx="341">
                  <c:v>42870</c:v>
                </c:pt>
                <c:pt idx="342">
                  <c:v>42871</c:v>
                </c:pt>
                <c:pt idx="343">
                  <c:v>42872</c:v>
                </c:pt>
                <c:pt idx="344">
                  <c:v>42873</c:v>
                </c:pt>
                <c:pt idx="345">
                  <c:v>42874</c:v>
                </c:pt>
                <c:pt idx="346">
                  <c:v>42877</c:v>
                </c:pt>
                <c:pt idx="347">
                  <c:v>42878</c:v>
                </c:pt>
                <c:pt idx="348">
                  <c:v>42879</c:v>
                </c:pt>
                <c:pt idx="349">
                  <c:v>42880</c:v>
                </c:pt>
                <c:pt idx="350">
                  <c:v>42881</c:v>
                </c:pt>
                <c:pt idx="351">
                  <c:v>42884</c:v>
                </c:pt>
                <c:pt idx="352">
                  <c:v>42885</c:v>
                </c:pt>
                <c:pt idx="353">
                  <c:v>42886</c:v>
                </c:pt>
                <c:pt idx="354">
                  <c:v>42887</c:v>
                </c:pt>
                <c:pt idx="355">
                  <c:v>42888</c:v>
                </c:pt>
                <c:pt idx="356">
                  <c:v>42891</c:v>
                </c:pt>
                <c:pt idx="357">
                  <c:v>42892</c:v>
                </c:pt>
                <c:pt idx="358">
                  <c:v>42893</c:v>
                </c:pt>
                <c:pt idx="359">
                  <c:v>42894</c:v>
                </c:pt>
                <c:pt idx="360">
                  <c:v>42895</c:v>
                </c:pt>
                <c:pt idx="361">
                  <c:v>42899</c:v>
                </c:pt>
                <c:pt idx="362">
                  <c:v>42900</c:v>
                </c:pt>
                <c:pt idx="363">
                  <c:v>42901</c:v>
                </c:pt>
                <c:pt idx="364">
                  <c:v>42902</c:v>
                </c:pt>
                <c:pt idx="365">
                  <c:v>42905</c:v>
                </c:pt>
                <c:pt idx="366">
                  <c:v>42906</c:v>
                </c:pt>
                <c:pt idx="367">
                  <c:v>42907</c:v>
                </c:pt>
                <c:pt idx="368">
                  <c:v>42908</c:v>
                </c:pt>
                <c:pt idx="369">
                  <c:v>42909</c:v>
                </c:pt>
                <c:pt idx="370">
                  <c:v>42912</c:v>
                </c:pt>
                <c:pt idx="371">
                  <c:v>42913</c:v>
                </c:pt>
                <c:pt idx="372">
                  <c:v>42914</c:v>
                </c:pt>
                <c:pt idx="373">
                  <c:v>42915</c:v>
                </c:pt>
                <c:pt idx="374">
                  <c:v>42916</c:v>
                </c:pt>
                <c:pt idx="375">
                  <c:v>42919</c:v>
                </c:pt>
                <c:pt idx="376">
                  <c:v>42920</c:v>
                </c:pt>
                <c:pt idx="377">
                  <c:v>42921</c:v>
                </c:pt>
                <c:pt idx="378">
                  <c:v>42922</c:v>
                </c:pt>
                <c:pt idx="379">
                  <c:v>42923</c:v>
                </c:pt>
                <c:pt idx="380">
                  <c:v>42926</c:v>
                </c:pt>
                <c:pt idx="381">
                  <c:v>42927</c:v>
                </c:pt>
                <c:pt idx="382">
                  <c:v>42928</c:v>
                </c:pt>
                <c:pt idx="383">
                  <c:v>42929</c:v>
                </c:pt>
                <c:pt idx="384">
                  <c:v>42930</c:v>
                </c:pt>
                <c:pt idx="385">
                  <c:v>42933</c:v>
                </c:pt>
                <c:pt idx="386">
                  <c:v>42934</c:v>
                </c:pt>
                <c:pt idx="387">
                  <c:v>42935</c:v>
                </c:pt>
                <c:pt idx="388">
                  <c:v>42936</c:v>
                </c:pt>
                <c:pt idx="389">
                  <c:v>42937</c:v>
                </c:pt>
                <c:pt idx="390">
                  <c:v>42940</c:v>
                </c:pt>
                <c:pt idx="391">
                  <c:v>42941</c:v>
                </c:pt>
                <c:pt idx="392">
                  <c:v>42942</c:v>
                </c:pt>
                <c:pt idx="393">
                  <c:v>42943</c:v>
                </c:pt>
                <c:pt idx="394">
                  <c:v>42944</c:v>
                </c:pt>
                <c:pt idx="395">
                  <c:v>42947</c:v>
                </c:pt>
                <c:pt idx="396">
                  <c:v>42948</c:v>
                </c:pt>
                <c:pt idx="397">
                  <c:v>42949</c:v>
                </c:pt>
                <c:pt idx="398">
                  <c:v>42950</c:v>
                </c:pt>
                <c:pt idx="399">
                  <c:v>42951</c:v>
                </c:pt>
                <c:pt idx="400">
                  <c:v>42954</c:v>
                </c:pt>
                <c:pt idx="401">
                  <c:v>42955</c:v>
                </c:pt>
                <c:pt idx="402">
                  <c:v>42956</c:v>
                </c:pt>
                <c:pt idx="403">
                  <c:v>42957</c:v>
                </c:pt>
                <c:pt idx="404">
                  <c:v>42958</c:v>
                </c:pt>
                <c:pt idx="405">
                  <c:v>42961</c:v>
                </c:pt>
                <c:pt idx="406">
                  <c:v>42962</c:v>
                </c:pt>
                <c:pt idx="407">
                  <c:v>42963</c:v>
                </c:pt>
                <c:pt idx="408">
                  <c:v>42964</c:v>
                </c:pt>
                <c:pt idx="409">
                  <c:v>42965</c:v>
                </c:pt>
                <c:pt idx="410">
                  <c:v>42968</c:v>
                </c:pt>
                <c:pt idx="411">
                  <c:v>42969</c:v>
                </c:pt>
                <c:pt idx="412">
                  <c:v>42970</c:v>
                </c:pt>
                <c:pt idx="413">
                  <c:v>42971</c:v>
                </c:pt>
                <c:pt idx="414">
                  <c:v>42972</c:v>
                </c:pt>
                <c:pt idx="415">
                  <c:v>42975</c:v>
                </c:pt>
                <c:pt idx="416">
                  <c:v>42976</c:v>
                </c:pt>
                <c:pt idx="417">
                  <c:v>42977</c:v>
                </c:pt>
                <c:pt idx="418">
                  <c:v>42978</c:v>
                </c:pt>
                <c:pt idx="419">
                  <c:v>42979</c:v>
                </c:pt>
                <c:pt idx="420">
                  <c:v>42982</c:v>
                </c:pt>
                <c:pt idx="421">
                  <c:v>42983</c:v>
                </c:pt>
                <c:pt idx="422">
                  <c:v>42984</c:v>
                </c:pt>
                <c:pt idx="423">
                  <c:v>42985</c:v>
                </c:pt>
                <c:pt idx="424">
                  <c:v>42986</c:v>
                </c:pt>
                <c:pt idx="425">
                  <c:v>42989</c:v>
                </c:pt>
                <c:pt idx="426">
                  <c:v>42990</c:v>
                </c:pt>
                <c:pt idx="427">
                  <c:v>42991</c:v>
                </c:pt>
                <c:pt idx="428">
                  <c:v>42992</c:v>
                </c:pt>
                <c:pt idx="429">
                  <c:v>42993</c:v>
                </c:pt>
                <c:pt idx="430">
                  <c:v>42996</c:v>
                </c:pt>
                <c:pt idx="431">
                  <c:v>42997</c:v>
                </c:pt>
                <c:pt idx="432">
                  <c:v>42998</c:v>
                </c:pt>
                <c:pt idx="433">
                  <c:v>42999</c:v>
                </c:pt>
                <c:pt idx="434">
                  <c:v>43000</c:v>
                </c:pt>
                <c:pt idx="435">
                  <c:v>43003</c:v>
                </c:pt>
                <c:pt idx="436">
                  <c:v>43004</c:v>
                </c:pt>
                <c:pt idx="437">
                  <c:v>43005</c:v>
                </c:pt>
                <c:pt idx="438">
                  <c:v>43006</c:v>
                </c:pt>
                <c:pt idx="439">
                  <c:v>43007</c:v>
                </c:pt>
                <c:pt idx="440">
                  <c:v>43010</c:v>
                </c:pt>
                <c:pt idx="441">
                  <c:v>43011</c:v>
                </c:pt>
                <c:pt idx="442">
                  <c:v>43012</c:v>
                </c:pt>
                <c:pt idx="443">
                  <c:v>43013</c:v>
                </c:pt>
                <c:pt idx="444">
                  <c:v>43014</c:v>
                </c:pt>
                <c:pt idx="445">
                  <c:v>43017</c:v>
                </c:pt>
                <c:pt idx="446">
                  <c:v>43018</c:v>
                </c:pt>
                <c:pt idx="447">
                  <c:v>43019</c:v>
                </c:pt>
                <c:pt idx="448">
                  <c:v>43020</c:v>
                </c:pt>
                <c:pt idx="449">
                  <c:v>43021</c:v>
                </c:pt>
                <c:pt idx="450">
                  <c:v>43024</c:v>
                </c:pt>
                <c:pt idx="451">
                  <c:v>43025</c:v>
                </c:pt>
                <c:pt idx="452">
                  <c:v>43026</c:v>
                </c:pt>
                <c:pt idx="453">
                  <c:v>43027</c:v>
                </c:pt>
                <c:pt idx="454">
                  <c:v>43028</c:v>
                </c:pt>
                <c:pt idx="455">
                  <c:v>43031</c:v>
                </c:pt>
                <c:pt idx="456">
                  <c:v>43032</c:v>
                </c:pt>
                <c:pt idx="457">
                  <c:v>43033</c:v>
                </c:pt>
                <c:pt idx="458">
                  <c:v>43034</c:v>
                </c:pt>
                <c:pt idx="459">
                  <c:v>43035</c:v>
                </c:pt>
                <c:pt idx="460">
                  <c:v>43038</c:v>
                </c:pt>
                <c:pt idx="461">
                  <c:v>43039</c:v>
                </c:pt>
                <c:pt idx="462">
                  <c:v>43040</c:v>
                </c:pt>
                <c:pt idx="463">
                  <c:v>43041</c:v>
                </c:pt>
                <c:pt idx="464">
                  <c:v>43042</c:v>
                </c:pt>
                <c:pt idx="465">
                  <c:v>43046</c:v>
                </c:pt>
                <c:pt idx="466">
                  <c:v>43047</c:v>
                </c:pt>
                <c:pt idx="467">
                  <c:v>43048</c:v>
                </c:pt>
                <c:pt idx="468">
                  <c:v>43049</c:v>
                </c:pt>
                <c:pt idx="469">
                  <c:v>43052</c:v>
                </c:pt>
                <c:pt idx="470">
                  <c:v>43053</c:v>
                </c:pt>
                <c:pt idx="471">
                  <c:v>43054</c:v>
                </c:pt>
                <c:pt idx="472">
                  <c:v>43055</c:v>
                </c:pt>
                <c:pt idx="473">
                  <c:v>43056</c:v>
                </c:pt>
                <c:pt idx="474">
                  <c:v>43059</c:v>
                </c:pt>
                <c:pt idx="475">
                  <c:v>43060</c:v>
                </c:pt>
                <c:pt idx="476">
                  <c:v>43061</c:v>
                </c:pt>
                <c:pt idx="477">
                  <c:v>43062</c:v>
                </c:pt>
                <c:pt idx="478">
                  <c:v>43063</c:v>
                </c:pt>
                <c:pt idx="479">
                  <c:v>43066</c:v>
                </c:pt>
                <c:pt idx="480">
                  <c:v>43067</c:v>
                </c:pt>
                <c:pt idx="481">
                  <c:v>43068</c:v>
                </c:pt>
                <c:pt idx="482">
                  <c:v>43069</c:v>
                </c:pt>
                <c:pt idx="483">
                  <c:v>43070</c:v>
                </c:pt>
                <c:pt idx="484">
                  <c:v>43073</c:v>
                </c:pt>
                <c:pt idx="485">
                  <c:v>43074</c:v>
                </c:pt>
                <c:pt idx="486">
                  <c:v>43075</c:v>
                </c:pt>
                <c:pt idx="487">
                  <c:v>43076</c:v>
                </c:pt>
                <c:pt idx="488">
                  <c:v>43077</c:v>
                </c:pt>
                <c:pt idx="489">
                  <c:v>43080</c:v>
                </c:pt>
                <c:pt idx="490">
                  <c:v>43081</c:v>
                </c:pt>
                <c:pt idx="491">
                  <c:v>43082</c:v>
                </c:pt>
                <c:pt idx="492">
                  <c:v>43083</c:v>
                </c:pt>
                <c:pt idx="493">
                  <c:v>43084</c:v>
                </c:pt>
                <c:pt idx="494">
                  <c:v>43087</c:v>
                </c:pt>
                <c:pt idx="495">
                  <c:v>43088</c:v>
                </c:pt>
                <c:pt idx="496">
                  <c:v>43089</c:v>
                </c:pt>
                <c:pt idx="497">
                  <c:v>43090</c:v>
                </c:pt>
                <c:pt idx="498">
                  <c:v>43091</c:v>
                </c:pt>
                <c:pt idx="499">
                  <c:v>43094</c:v>
                </c:pt>
                <c:pt idx="500">
                  <c:v>43095</c:v>
                </c:pt>
                <c:pt idx="501">
                  <c:v>43096</c:v>
                </c:pt>
                <c:pt idx="502">
                  <c:v>43097</c:v>
                </c:pt>
                <c:pt idx="503">
                  <c:v>43098</c:v>
                </c:pt>
                <c:pt idx="504">
                  <c:v>43103</c:v>
                </c:pt>
                <c:pt idx="505">
                  <c:v>43104</c:v>
                </c:pt>
                <c:pt idx="506">
                  <c:v>43105</c:v>
                </c:pt>
                <c:pt idx="507">
                  <c:v>43109</c:v>
                </c:pt>
                <c:pt idx="508">
                  <c:v>43110</c:v>
                </c:pt>
                <c:pt idx="509">
                  <c:v>43111</c:v>
                </c:pt>
                <c:pt idx="510">
                  <c:v>43112</c:v>
                </c:pt>
                <c:pt idx="511">
                  <c:v>43115</c:v>
                </c:pt>
                <c:pt idx="512">
                  <c:v>43116</c:v>
                </c:pt>
                <c:pt idx="513">
                  <c:v>43117</c:v>
                </c:pt>
                <c:pt idx="514">
                  <c:v>43118</c:v>
                </c:pt>
                <c:pt idx="515">
                  <c:v>43119</c:v>
                </c:pt>
                <c:pt idx="516">
                  <c:v>43122</c:v>
                </c:pt>
                <c:pt idx="517">
                  <c:v>43123</c:v>
                </c:pt>
                <c:pt idx="518">
                  <c:v>43124</c:v>
                </c:pt>
                <c:pt idx="519">
                  <c:v>43125</c:v>
                </c:pt>
                <c:pt idx="520">
                  <c:v>43126</c:v>
                </c:pt>
                <c:pt idx="521">
                  <c:v>43129</c:v>
                </c:pt>
                <c:pt idx="522">
                  <c:v>43130</c:v>
                </c:pt>
                <c:pt idx="523">
                  <c:v>43131</c:v>
                </c:pt>
                <c:pt idx="524">
                  <c:v>43132</c:v>
                </c:pt>
                <c:pt idx="525">
                  <c:v>43133</c:v>
                </c:pt>
                <c:pt idx="526">
                  <c:v>43136</c:v>
                </c:pt>
                <c:pt idx="527">
                  <c:v>43137</c:v>
                </c:pt>
                <c:pt idx="528">
                  <c:v>43138</c:v>
                </c:pt>
                <c:pt idx="529">
                  <c:v>43139</c:v>
                </c:pt>
                <c:pt idx="530">
                  <c:v>43140</c:v>
                </c:pt>
                <c:pt idx="531">
                  <c:v>43143</c:v>
                </c:pt>
                <c:pt idx="532">
                  <c:v>43144</c:v>
                </c:pt>
                <c:pt idx="533">
                  <c:v>43145</c:v>
                </c:pt>
                <c:pt idx="534">
                  <c:v>43146</c:v>
                </c:pt>
                <c:pt idx="535">
                  <c:v>43147</c:v>
                </c:pt>
                <c:pt idx="536">
                  <c:v>43150</c:v>
                </c:pt>
                <c:pt idx="537">
                  <c:v>43151</c:v>
                </c:pt>
                <c:pt idx="538">
                  <c:v>43152</c:v>
                </c:pt>
                <c:pt idx="539">
                  <c:v>43153</c:v>
                </c:pt>
                <c:pt idx="540">
                  <c:v>43157</c:v>
                </c:pt>
                <c:pt idx="541">
                  <c:v>43158</c:v>
                </c:pt>
                <c:pt idx="542">
                  <c:v>43159</c:v>
                </c:pt>
                <c:pt idx="543">
                  <c:v>43160</c:v>
                </c:pt>
                <c:pt idx="544">
                  <c:v>43161</c:v>
                </c:pt>
                <c:pt idx="545">
                  <c:v>43164</c:v>
                </c:pt>
                <c:pt idx="546">
                  <c:v>43165</c:v>
                </c:pt>
                <c:pt idx="547">
                  <c:v>43166</c:v>
                </c:pt>
                <c:pt idx="548">
                  <c:v>43171</c:v>
                </c:pt>
                <c:pt idx="549">
                  <c:v>43172</c:v>
                </c:pt>
                <c:pt idx="550">
                  <c:v>43173</c:v>
                </c:pt>
                <c:pt idx="551">
                  <c:v>43174</c:v>
                </c:pt>
                <c:pt idx="552">
                  <c:v>43175</c:v>
                </c:pt>
                <c:pt idx="553">
                  <c:v>43178</c:v>
                </c:pt>
                <c:pt idx="554">
                  <c:v>43179</c:v>
                </c:pt>
                <c:pt idx="555">
                  <c:v>43180</c:v>
                </c:pt>
                <c:pt idx="556">
                  <c:v>43181</c:v>
                </c:pt>
                <c:pt idx="557">
                  <c:v>43182</c:v>
                </c:pt>
                <c:pt idx="558">
                  <c:v>43185</c:v>
                </c:pt>
                <c:pt idx="559">
                  <c:v>43186</c:v>
                </c:pt>
                <c:pt idx="560">
                  <c:v>43187</c:v>
                </c:pt>
                <c:pt idx="561">
                  <c:v>43188</c:v>
                </c:pt>
                <c:pt idx="562">
                  <c:v>43189</c:v>
                </c:pt>
                <c:pt idx="563">
                  <c:v>43192</c:v>
                </c:pt>
                <c:pt idx="564">
                  <c:v>43193</c:v>
                </c:pt>
                <c:pt idx="565">
                  <c:v>43194</c:v>
                </c:pt>
                <c:pt idx="566">
                  <c:v>43195</c:v>
                </c:pt>
                <c:pt idx="567">
                  <c:v>43196</c:v>
                </c:pt>
                <c:pt idx="568">
                  <c:v>43199</c:v>
                </c:pt>
                <c:pt idx="569">
                  <c:v>43200</c:v>
                </c:pt>
                <c:pt idx="570">
                  <c:v>43201</c:v>
                </c:pt>
                <c:pt idx="571">
                  <c:v>43202</c:v>
                </c:pt>
                <c:pt idx="572">
                  <c:v>43203</c:v>
                </c:pt>
                <c:pt idx="573">
                  <c:v>43206</c:v>
                </c:pt>
                <c:pt idx="574">
                  <c:v>43207</c:v>
                </c:pt>
                <c:pt idx="575">
                  <c:v>43208</c:v>
                </c:pt>
                <c:pt idx="576">
                  <c:v>43209</c:v>
                </c:pt>
                <c:pt idx="577">
                  <c:v>43210</c:v>
                </c:pt>
                <c:pt idx="578">
                  <c:v>43213</c:v>
                </c:pt>
                <c:pt idx="579">
                  <c:v>43214</c:v>
                </c:pt>
                <c:pt idx="580">
                  <c:v>43215</c:v>
                </c:pt>
                <c:pt idx="581">
                  <c:v>43216</c:v>
                </c:pt>
                <c:pt idx="582">
                  <c:v>43217</c:v>
                </c:pt>
                <c:pt idx="583">
                  <c:v>43218</c:v>
                </c:pt>
                <c:pt idx="584">
                  <c:v>43220</c:v>
                </c:pt>
                <c:pt idx="585">
                  <c:v>43222</c:v>
                </c:pt>
                <c:pt idx="586">
                  <c:v>43223</c:v>
                </c:pt>
                <c:pt idx="587">
                  <c:v>43224</c:v>
                </c:pt>
                <c:pt idx="588">
                  <c:v>43227</c:v>
                </c:pt>
                <c:pt idx="589">
                  <c:v>43228</c:v>
                </c:pt>
                <c:pt idx="590">
                  <c:v>43230</c:v>
                </c:pt>
                <c:pt idx="591">
                  <c:v>43231</c:v>
                </c:pt>
                <c:pt idx="592">
                  <c:v>43234</c:v>
                </c:pt>
                <c:pt idx="593">
                  <c:v>43235</c:v>
                </c:pt>
                <c:pt idx="594">
                  <c:v>43236</c:v>
                </c:pt>
                <c:pt idx="595">
                  <c:v>43237</c:v>
                </c:pt>
                <c:pt idx="596">
                  <c:v>43238</c:v>
                </c:pt>
                <c:pt idx="597">
                  <c:v>43241</c:v>
                </c:pt>
                <c:pt idx="598">
                  <c:v>43242</c:v>
                </c:pt>
                <c:pt idx="599">
                  <c:v>43243</c:v>
                </c:pt>
                <c:pt idx="600">
                  <c:v>43244</c:v>
                </c:pt>
                <c:pt idx="601">
                  <c:v>43245</c:v>
                </c:pt>
                <c:pt idx="602">
                  <c:v>43248</c:v>
                </c:pt>
                <c:pt idx="603">
                  <c:v>43249</c:v>
                </c:pt>
                <c:pt idx="604">
                  <c:v>43250</c:v>
                </c:pt>
                <c:pt idx="605">
                  <c:v>43251</c:v>
                </c:pt>
                <c:pt idx="606">
                  <c:v>43252</c:v>
                </c:pt>
                <c:pt idx="607">
                  <c:v>43255</c:v>
                </c:pt>
                <c:pt idx="608">
                  <c:v>43256</c:v>
                </c:pt>
                <c:pt idx="609">
                  <c:v>43257</c:v>
                </c:pt>
                <c:pt idx="610">
                  <c:v>43258</c:v>
                </c:pt>
                <c:pt idx="611">
                  <c:v>43259</c:v>
                </c:pt>
                <c:pt idx="612">
                  <c:v>43260</c:v>
                </c:pt>
                <c:pt idx="613">
                  <c:v>43262</c:v>
                </c:pt>
                <c:pt idx="614">
                  <c:v>43264</c:v>
                </c:pt>
                <c:pt idx="615">
                  <c:v>43265</c:v>
                </c:pt>
                <c:pt idx="616">
                  <c:v>43266</c:v>
                </c:pt>
                <c:pt idx="617">
                  <c:v>43269</c:v>
                </c:pt>
                <c:pt idx="618">
                  <c:v>43270</c:v>
                </c:pt>
                <c:pt idx="619">
                  <c:v>43271</c:v>
                </c:pt>
                <c:pt idx="620">
                  <c:v>43272</c:v>
                </c:pt>
                <c:pt idx="621">
                  <c:v>43273</c:v>
                </c:pt>
                <c:pt idx="622">
                  <c:v>43276</c:v>
                </c:pt>
                <c:pt idx="623">
                  <c:v>43277</c:v>
                </c:pt>
                <c:pt idx="624">
                  <c:v>43278</c:v>
                </c:pt>
                <c:pt idx="625">
                  <c:v>43279</c:v>
                </c:pt>
                <c:pt idx="626">
                  <c:v>43280</c:v>
                </c:pt>
                <c:pt idx="627">
                  <c:v>43283</c:v>
                </c:pt>
                <c:pt idx="628">
                  <c:v>43284</c:v>
                </c:pt>
                <c:pt idx="629">
                  <c:v>43285</c:v>
                </c:pt>
                <c:pt idx="630">
                  <c:v>43286</c:v>
                </c:pt>
                <c:pt idx="631">
                  <c:v>43287</c:v>
                </c:pt>
                <c:pt idx="632">
                  <c:v>43290</c:v>
                </c:pt>
                <c:pt idx="633">
                  <c:v>43291</c:v>
                </c:pt>
                <c:pt idx="634">
                  <c:v>43292</c:v>
                </c:pt>
                <c:pt idx="635">
                  <c:v>43293</c:v>
                </c:pt>
                <c:pt idx="636">
                  <c:v>43294</c:v>
                </c:pt>
                <c:pt idx="637">
                  <c:v>43297</c:v>
                </c:pt>
                <c:pt idx="638">
                  <c:v>43298</c:v>
                </c:pt>
                <c:pt idx="639">
                  <c:v>43299</c:v>
                </c:pt>
                <c:pt idx="640">
                  <c:v>43300</c:v>
                </c:pt>
                <c:pt idx="641">
                  <c:v>43301</c:v>
                </c:pt>
                <c:pt idx="642">
                  <c:v>43304</c:v>
                </c:pt>
                <c:pt idx="643">
                  <c:v>43305</c:v>
                </c:pt>
                <c:pt idx="644">
                  <c:v>43306</c:v>
                </c:pt>
                <c:pt idx="645">
                  <c:v>43307</c:v>
                </c:pt>
                <c:pt idx="646">
                  <c:v>43308</c:v>
                </c:pt>
                <c:pt idx="647">
                  <c:v>43311</c:v>
                </c:pt>
                <c:pt idx="648">
                  <c:v>43312</c:v>
                </c:pt>
                <c:pt idx="649">
                  <c:v>43313</c:v>
                </c:pt>
                <c:pt idx="650">
                  <c:v>43314</c:v>
                </c:pt>
                <c:pt idx="651">
                  <c:v>43315</c:v>
                </c:pt>
                <c:pt idx="652">
                  <c:v>43318</c:v>
                </c:pt>
                <c:pt idx="653">
                  <c:v>43319</c:v>
                </c:pt>
                <c:pt idx="654">
                  <c:v>43320</c:v>
                </c:pt>
                <c:pt idx="655">
                  <c:v>43321</c:v>
                </c:pt>
                <c:pt idx="656">
                  <c:v>43322</c:v>
                </c:pt>
                <c:pt idx="657">
                  <c:v>43325</c:v>
                </c:pt>
                <c:pt idx="658">
                  <c:v>43326</c:v>
                </c:pt>
                <c:pt idx="659">
                  <c:v>43327</c:v>
                </c:pt>
                <c:pt idx="660">
                  <c:v>43328</c:v>
                </c:pt>
                <c:pt idx="661">
                  <c:v>43329</c:v>
                </c:pt>
                <c:pt idx="662">
                  <c:v>43332</c:v>
                </c:pt>
                <c:pt idx="663">
                  <c:v>43333</c:v>
                </c:pt>
                <c:pt idx="664">
                  <c:v>43334</c:v>
                </c:pt>
                <c:pt idx="665">
                  <c:v>43335</c:v>
                </c:pt>
                <c:pt idx="666">
                  <c:v>43336</c:v>
                </c:pt>
                <c:pt idx="667">
                  <c:v>43339</c:v>
                </c:pt>
                <c:pt idx="668">
                  <c:v>43340</c:v>
                </c:pt>
                <c:pt idx="669">
                  <c:v>43341</c:v>
                </c:pt>
                <c:pt idx="670">
                  <c:v>43342</c:v>
                </c:pt>
                <c:pt idx="671">
                  <c:v>43343</c:v>
                </c:pt>
                <c:pt idx="672">
                  <c:v>43346</c:v>
                </c:pt>
                <c:pt idx="673">
                  <c:v>43347</c:v>
                </c:pt>
                <c:pt idx="674">
                  <c:v>43348</c:v>
                </c:pt>
                <c:pt idx="675">
                  <c:v>43349</c:v>
                </c:pt>
                <c:pt idx="676">
                  <c:v>43350</c:v>
                </c:pt>
                <c:pt idx="677">
                  <c:v>43353</c:v>
                </c:pt>
                <c:pt idx="678">
                  <c:v>43354</c:v>
                </c:pt>
                <c:pt idx="679">
                  <c:v>43355</c:v>
                </c:pt>
                <c:pt idx="680">
                  <c:v>43356</c:v>
                </c:pt>
                <c:pt idx="681">
                  <c:v>43357</c:v>
                </c:pt>
                <c:pt idx="682">
                  <c:v>43360</c:v>
                </c:pt>
                <c:pt idx="683">
                  <c:v>43361</c:v>
                </c:pt>
                <c:pt idx="684">
                  <c:v>43362</c:v>
                </c:pt>
                <c:pt idx="685">
                  <c:v>43363</c:v>
                </c:pt>
                <c:pt idx="686">
                  <c:v>43364</c:v>
                </c:pt>
                <c:pt idx="687">
                  <c:v>43367</c:v>
                </c:pt>
                <c:pt idx="688">
                  <c:v>43368</c:v>
                </c:pt>
                <c:pt idx="689">
                  <c:v>43369</c:v>
                </c:pt>
                <c:pt idx="690">
                  <c:v>43370</c:v>
                </c:pt>
                <c:pt idx="691">
                  <c:v>43371</c:v>
                </c:pt>
                <c:pt idx="692">
                  <c:v>43374</c:v>
                </c:pt>
                <c:pt idx="693">
                  <c:v>43375</c:v>
                </c:pt>
                <c:pt idx="694">
                  <c:v>43376</c:v>
                </c:pt>
                <c:pt idx="695">
                  <c:v>43377</c:v>
                </c:pt>
                <c:pt idx="696">
                  <c:v>43378</c:v>
                </c:pt>
                <c:pt idx="697">
                  <c:v>43381</c:v>
                </c:pt>
                <c:pt idx="698">
                  <c:v>43382</c:v>
                </c:pt>
                <c:pt idx="699">
                  <c:v>43383</c:v>
                </c:pt>
                <c:pt idx="700">
                  <c:v>43384</c:v>
                </c:pt>
                <c:pt idx="701">
                  <c:v>43385</c:v>
                </c:pt>
                <c:pt idx="702">
                  <c:v>43388</c:v>
                </c:pt>
                <c:pt idx="703">
                  <c:v>43389</c:v>
                </c:pt>
                <c:pt idx="704">
                  <c:v>43390</c:v>
                </c:pt>
                <c:pt idx="705">
                  <c:v>43391</c:v>
                </c:pt>
                <c:pt idx="706">
                  <c:v>43392</c:v>
                </c:pt>
                <c:pt idx="707">
                  <c:v>43395</c:v>
                </c:pt>
                <c:pt idx="708">
                  <c:v>43396</c:v>
                </c:pt>
                <c:pt idx="709">
                  <c:v>43397</c:v>
                </c:pt>
                <c:pt idx="710">
                  <c:v>43398</c:v>
                </c:pt>
                <c:pt idx="711">
                  <c:v>43399</c:v>
                </c:pt>
                <c:pt idx="712">
                  <c:v>43402</c:v>
                </c:pt>
                <c:pt idx="713">
                  <c:v>43403</c:v>
                </c:pt>
                <c:pt idx="714">
                  <c:v>43404</c:v>
                </c:pt>
                <c:pt idx="715">
                  <c:v>43405</c:v>
                </c:pt>
                <c:pt idx="716">
                  <c:v>43406</c:v>
                </c:pt>
                <c:pt idx="717">
                  <c:v>43410</c:v>
                </c:pt>
                <c:pt idx="718">
                  <c:v>43411</c:v>
                </c:pt>
                <c:pt idx="719">
                  <c:v>43412</c:v>
                </c:pt>
                <c:pt idx="720">
                  <c:v>43413</c:v>
                </c:pt>
                <c:pt idx="721">
                  <c:v>43416</c:v>
                </c:pt>
                <c:pt idx="722">
                  <c:v>43417</c:v>
                </c:pt>
                <c:pt idx="723">
                  <c:v>43418</c:v>
                </c:pt>
                <c:pt idx="724">
                  <c:v>43419</c:v>
                </c:pt>
                <c:pt idx="725">
                  <c:v>43420</c:v>
                </c:pt>
                <c:pt idx="726">
                  <c:v>43423</c:v>
                </c:pt>
                <c:pt idx="727">
                  <c:v>43424</c:v>
                </c:pt>
                <c:pt idx="728">
                  <c:v>43425</c:v>
                </c:pt>
                <c:pt idx="729">
                  <c:v>43426</c:v>
                </c:pt>
                <c:pt idx="730">
                  <c:v>43427</c:v>
                </c:pt>
                <c:pt idx="731">
                  <c:v>43430</c:v>
                </c:pt>
                <c:pt idx="732">
                  <c:v>43431</c:v>
                </c:pt>
                <c:pt idx="733">
                  <c:v>43432</c:v>
                </c:pt>
                <c:pt idx="734">
                  <c:v>43433</c:v>
                </c:pt>
                <c:pt idx="735">
                  <c:v>43434</c:v>
                </c:pt>
                <c:pt idx="736">
                  <c:v>43437</c:v>
                </c:pt>
                <c:pt idx="737">
                  <c:v>43438</c:v>
                </c:pt>
                <c:pt idx="738">
                  <c:v>43439</c:v>
                </c:pt>
                <c:pt idx="739">
                  <c:v>43440</c:v>
                </c:pt>
                <c:pt idx="740">
                  <c:v>43441</c:v>
                </c:pt>
                <c:pt idx="741">
                  <c:v>43444</c:v>
                </c:pt>
                <c:pt idx="742">
                  <c:v>43445</c:v>
                </c:pt>
                <c:pt idx="743">
                  <c:v>43446</c:v>
                </c:pt>
                <c:pt idx="744">
                  <c:v>43447</c:v>
                </c:pt>
                <c:pt idx="745">
                  <c:v>43448</c:v>
                </c:pt>
                <c:pt idx="746">
                  <c:v>43451</c:v>
                </c:pt>
                <c:pt idx="747">
                  <c:v>43452</c:v>
                </c:pt>
                <c:pt idx="748">
                  <c:v>43453</c:v>
                </c:pt>
                <c:pt idx="749">
                  <c:v>43454</c:v>
                </c:pt>
                <c:pt idx="750">
                  <c:v>43455</c:v>
                </c:pt>
                <c:pt idx="751">
                  <c:v>43458</c:v>
                </c:pt>
                <c:pt idx="752">
                  <c:v>43459</c:v>
                </c:pt>
                <c:pt idx="753">
                  <c:v>43460</c:v>
                </c:pt>
                <c:pt idx="754">
                  <c:v>43461</c:v>
                </c:pt>
                <c:pt idx="755">
                  <c:v>43462</c:v>
                </c:pt>
                <c:pt idx="756">
                  <c:v>43463</c:v>
                </c:pt>
                <c:pt idx="757">
                  <c:v>43468</c:v>
                </c:pt>
                <c:pt idx="758">
                  <c:v>43469</c:v>
                </c:pt>
                <c:pt idx="759">
                  <c:v>43473</c:v>
                </c:pt>
                <c:pt idx="760">
                  <c:v>43474</c:v>
                </c:pt>
                <c:pt idx="761">
                  <c:v>43475</c:v>
                </c:pt>
                <c:pt idx="762">
                  <c:v>43476</c:v>
                </c:pt>
                <c:pt idx="763">
                  <c:v>43479</c:v>
                </c:pt>
                <c:pt idx="764">
                  <c:v>43480</c:v>
                </c:pt>
                <c:pt idx="765">
                  <c:v>43481</c:v>
                </c:pt>
                <c:pt idx="766">
                  <c:v>43482</c:v>
                </c:pt>
                <c:pt idx="767">
                  <c:v>43483</c:v>
                </c:pt>
                <c:pt idx="768">
                  <c:v>43486</c:v>
                </c:pt>
                <c:pt idx="769">
                  <c:v>43487</c:v>
                </c:pt>
                <c:pt idx="770">
                  <c:v>43488</c:v>
                </c:pt>
                <c:pt idx="771">
                  <c:v>43489</c:v>
                </c:pt>
                <c:pt idx="772">
                  <c:v>43490</c:v>
                </c:pt>
                <c:pt idx="773">
                  <c:v>43493</c:v>
                </c:pt>
                <c:pt idx="774">
                  <c:v>43494</c:v>
                </c:pt>
                <c:pt idx="775">
                  <c:v>43495</c:v>
                </c:pt>
                <c:pt idx="776">
                  <c:v>43496</c:v>
                </c:pt>
                <c:pt idx="777">
                  <c:v>43497</c:v>
                </c:pt>
                <c:pt idx="778">
                  <c:v>43500</c:v>
                </c:pt>
                <c:pt idx="779">
                  <c:v>43501</c:v>
                </c:pt>
                <c:pt idx="780">
                  <c:v>43502</c:v>
                </c:pt>
                <c:pt idx="781">
                  <c:v>43503</c:v>
                </c:pt>
                <c:pt idx="782">
                  <c:v>43504</c:v>
                </c:pt>
                <c:pt idx="783">
                  <c:v>43507</c:v>
                </c:pt>
                <c:pt idx="784">
                  <c:v>43508</c:v>
                </c:pt>
                <c:pt idx="785">
                  <c:v>43509</c:v>
                </c:pt>
                <c:pt idx="786">
                  <c:v>43510</c:v>
                </c:pt>
                <c:pt idx="787">
                  <c:v>43511</c:v>
                </c:pt>
                <c:pt idx="788">
                  <c:v>43514</c:v>
                </c:pt>
                <c:pt idx="789">
                  <c:v>43515</c:v>
                </c:pt>
                <c:pt idx="790">
                  <c:v>43516</c:v>
                </c:pt>
                <c:pt idx="791">
                  <c:v>43517</c:v>
                </c:pt>
                <c:pt idx="792">
                  <c:v>43518</c:v>
                </c:pt>
                <c:pt idx="793">
                  <c:v>43521</c:v>
                </c:pt>
                <c:pt idx="794">
                  <c:v>43522</c:v>
                </c:pt>
                <c:pt idx="795">
                  <c:v>43523</c:v>
                </c:pt>
                <c:pt idx="796">
                  <c:v>43524</c:v>
                </c:pt>
                <c:pt idx="797">
                  <c:v>43525</c:v>
                </c:pt>
                <c:pt idx="798">
                  <c:v>43528</c:v>
                </c:pt>
                <c:pt idx="799">
                  <c:v>43529</c:v>
                </c:pt>
                <c:pt idx="800">
                  <c:v>43530</c:v>
                </c:pt>
                <c:pt idx="801">
                  <c:v>43531</c:v>
                </c:pt>
                <c:pt idx="802">
                  <c:v>43535</c:v>
                </c:pt>
                <c:pt idx="803">
                  <c:v>43536</c:v>
                </c:pt>
                <c:pt idx="804">
                  <c:v>43537</c:v>
                </c:pt>
                <c:pt idx="805">
                  <c:v>43538</c:v>
                </c:pt>
                <c:pt idx="806">
                  <c:v>43539</c:v>
                </c:pt>
                <c:pt idx="807">
                  <c:v>43542</c:v>
                </c:pt>
                <c:pt idx="808">
                  <c:v>43543</c:v>
                </c:pt>
                <c:pt idx="809">
                  <c:v>43544</c:v>
                </c:pt>
                <c:pt idx="810">
                  <c:v>43545</c:v>
                </c:pt>
                <c:pt idx="811">
                  <c:v>43546</c:v>
                </c:pt>
                <c:pt idx="812">
                  <c:v>43549</c:v>
                </c:pt>
                <c:pt idx="813">
                  <c:v>43550</c:v>
                </c:pt>
                <c:pt idx="814">
                  <c:v>43551</c:v>
                </c:pt>
                <c:pt idx="815">
                  <c:v>43552</c:v>
                </c:pt>
                <c:pt idx="816">
                  <c:v>43553</c:v>
                </c:pt>
                <c:pt idx="817">
                  <c:v>43556</c:v>
                </c:pt>
                <c:pt idx="818">
                  <c:v>43557</c:v>
                </c:pt>
                <c:pt idx="819">
                  <c:v>43558</c:v>
                </c:pt>
                <c:pt idx="820">
                  <c:v>43559</c:v>
                </c:pt>
                <c:pt idx="821">
                  <c:v>43560</c:v>
                </c:pt>
                <c:pt idx="822">
                  <c:v>43563</c:v>
                </c:pt>
                <c:pt idx="823">
                  <c:v>43564</c:v>
                </c:pt>
                <c:pt idx="824">
                  <c:v>43565</c:v>
                </c:pt>
                <c:pt idx="825">
                  <c:v>43566</c:v>
                </c:pt>
                <c:pt idx="826">
                  <c:v>43567</c:v>
                </c:pt>
                <c:pt idx="827">
                  <c:v>43570</c:v>
                </c:pt>
                <c:pt idx="828">
                  <c:v>43571</c:v>
                </c:pt>
                <c:pt idx="829">
                  <c:v>43572</c:v>
                </c:pt>
                <c:pt idx="830">
                  <c:v>43573</c:v>
                </c:pt>
                <c:pt idx="831">
                  <c:v>43574</c:v>
                </c:pt>
                <c:pt idx="832">
                  <c:v>43577</c:v>
                </c:pt>
                <c:pt idx="833">
                  <c:v>43578</c:v>
                </c:pt>
                <c:pt idx="834">
                  <c:v>43579</c:v>
                </c:pt>
                <c:pt idx="835">
                  <c:v>43580</c:v>
                </c:pt>
                <c:pt idx="836">
                  <c:v>43581</c:v>
                </c:pt>
                <c:pt idx="837">
                  <c:v>43584</c:v>
                </c:pt>
                <c:pt idx="838">
                  <c:v>43585</c:v>
                </c:pt>
                <c:pt idx="839">
                  <c:v>43587</c:v>
                </c:pt>
                <c:pt idx="840">
                  <c:v>43588</c:v>
                </c:pt>
                <c:pt idx="841">
                  <c:v>43591</c:v>
                </c:pt>
                <c:pt idx="842">
                  <c:v>43592</c:v>
                </c:pt>
                <c:pt idx="843">
                  <c:v>43593</c:v>
                </c:pt>
                <c:pt idx="844">
                  <c:v>43595</c:v>
                </c:pt>
                <c:pt idx="845">
                  <c:v>43598</c:v>
                </c:pt>
                <c:pt idx="846">
                  <c:v>43599</c:v>
                </c:pt>
                <c:pt idx="847">
                  <c:v>43600</c:v>
                </c:pt>
                <c:pt idx="848">
                  <c:v>43601</c:v>
                </c:pt>
                <c:pt idx="849">
                  <c:v>43602</c:v>
                </c:pt>
                <c:pt idx="850">
                  <c:v>43605</c:v>
                </c:pt>
                <c:pt idx="851">
                  <c:v>43606</c:v>
                </c:pt>
                <c:pt idx="852">
                  <c:v>43607</c:v>
                </c:pt>
                <c:pt idx="853">
                  <c:v>43608</c:v>
                </c:pt>
                <c:pt idx="854">
                  <c:v>43609</c:v>
                </c:pt>
                <c:pt idx="855">
                  <c:v>43612</c:v>
                </c:pt>
                <c:pt idx="856">
                  <c:v>43613</c:v>
                </c:pt>
                <c:pt idx="857">
                  <c:v>43614</c:v>
                </c:pt>
                <c:pt idx="858">
                  <c:v>43615</c:v>
                </c:pt>
                <c:pt idx="859">
                  <c:v>43616</c:v>
                </c:pt>
                <c:pt idx="860">
                  <c:v>43619</c:v>
                </c:pt>
                <c:pt idx="861">
                  <c:v>43620</c:v>
                </c:pt>
                <c:pt idx="862">
                  <c:v>43621</c:v>
                </c:pt>
                <c:pt idx="863">
                  <c:v>43622</c:v>
                </c:pt>
                <c:pt idx="864">
                  <c:v>43623</c:v>
                </c:pt>
                <c:pt idx="865">
                  <c:v>43626</c:v>
                </c:pt>
                <c:pt idx="866">
                  <c:v>43627</c:v>
                </c:pt>
                <c:pt idx="867">
                  <c:v>43629</c:v>
                </c:pt>
                <c:pt idx="868">
                  <c:v>43630</c:v>
                </c:pt>
                <c:pt idx="869">
                  <c:v>43633</c:v>
                </c:pt>
                <c:pt idx="870">
                  <c:v>43634</c:v>
                </c:pt>
                <c:pt idx="871">
                  <c:v>43635</c:v>
                </c:pt>
                <c:pt idx="872">
                  <c:v>43636</c:v>
                </c:pt>
                <c:pt idx="873">
                  <c:v>43637</c:v>
                </c:pt>
                <c:pt idx="874">
                  <c:v>43640</c:v>
                </c:pt>
                <c:pt idx="875">
                  <c:v>43641</c:v>
                </c:pt>
                <c:pt idx="876">
                  <c:v>43642</c:v>
                </c:pt>
                <c:pt idx="877">
                  <c:v>43643</c:v>
                </c:pt>
                <c:pt idx="878">
                  <c:v>43644</c:v>
                </c:pt>
                <c:pt idx="879">
                  <c:v>43647</c:v>
                </c:pt>
                <c:pt idx="880">
                  <c:v>43648</c:v>
                </c:pt>
                <c:pt idx="881">
                  <c:v>43649</c:v>
                </c:pt>
                <c:pt idx="882">
                  <c:v>43650</c:v>
                </c:pt>
                <c:pt idx="883">
                  <c:v>43651</c:v>
                </c:pt>
                <c:pt idx="884">
                  <c:v>43654</c:v>
                </c:pt>
                <c:pt idx="885">
                  <c:v>43655</c:v>
                </c:pt>
                <c:pt idx="886">
                  <c:v>43656</c:v>
                </c:pt>
                <c:pt idx="887">
                  <c:v>43657</c:v>
                </c:pt>
                <c:pt idx="888">
                  <c:v>43658</c:v>
                </c:pt>
                <c:pt idx="889">
                  <c:v>43661</c:v>
                </c:pt>
                <c:pt idx="890">
                  <c:v>43662</c:v>
                </c:pt>
                <c:pt idx="891">
                  <c:v>43663</c:v>
                </c:pt>
                <c:pt idx="892">
                  <c:v>43664</c:v>
                </c:pt>
                <c:pt idx="893">
                  <c:v>43665</c:v>
                </c:pt>
                <c:pt idx="894">
                  <c:v>43668</c:v>
                </c:pt>
                <c:pt idx="895">
                  <c:v>43669</c:v>
                </c:pt>
                <c:pt idx="896">
                  <c:v>43670</c:v>
                </c:pt>
                <c:pt idx="897">
                  <c:v>43671</c:v>
                </c:pt>
                <c:pt idx="898">
                  <c:v>43672</c:v>
                </c:pt>
                <c:pt idx="899">
                  <c:v>43675</c:v>
                </c:pt>
                <c:pt idx="900">
                  <c:v>43676</c:v>
                </c:pt>
                <c:pt idx="901">
                  <c:v>43677</c:v>
                </c:pt>
                <c:pt idx="902">
                  <c:v>43678</c:v>
                </c:pt>
                <c:pt idx="903">
                  <c:v>43679</c:v>
                </c:pt>
                <c:pt idx="904">
                  <c:v>43682</c:v>
                </c:pt>
                <c:pt idx="905">
                  <c:v>43683</c:v>
                </c:pt>
                <c:pt idx="906">
                  <c:v>43684</c:v>
                </c:pt>
                <c:pt idx="907">
                  <c:v>43685</c:v>
                </c:pt>
                <c:pt idx="908">
                  <c:v>43686</c:v>
                </c:pt>
                <c:pt idx="909">
                  <c:v>43689</c:v>
                </c:pt>
                <c:pt idx="910">
                  <c:v>43690</c:v>
                </c:pt>
                <c:pt idx="911">
                  <c:v>43691</c:v>
                </c:pt>
                <c:pt idx="912">
                  <c:v>43692</c:v>
                </c:pt>
                <c:pt idx="913">
                  <c:v>43693</c:v>
                </c:pt>
                <c:pt idx="914">
                  <c:v>43696</c:v>
                </c:pt>
                <c:pt idx="915">
                  <c:v>43697</c:v>
                </c:pt>
                <c:pt idx="916">
                  <c:v>43698</c:v>
                </c:pt>
                <c:pt idx="917">
                  <c:v>43699</c:v>
                </c:pt>
                <c:pt idx="918">
                  <c:v>43700</c:v>
                </c:pt>
                <c:pt idx="919">
                  <c:v>43703</c:v>
                </c:pt>
                <c:pt idx="920">
                  <c:v>43704</c:v>
                </c:pt>
                <c:pt idx="921">
                  <c:v>43705</c:v>
                </c:pt>
                <c:pt idx="922">
                  <c:v>43706</c:v>
                </c:pt>
                <c:pt idx="923">
                  <c:v>43707</c:v>
                </c:pt>
                <c:pt idx="924">
                  <c:v>43710</c:v>
                </c:pt>
                <c:pt idx="925">
                  <c:v>43711</c:v>
                </c:pt>
                <c:pt idx="926">
                  <c:v>43712</c:v>
                </c:pt>
                <c:pt idx="927">
                  <c:v>43713</c:v>
                </c:pt>
                <c:pt idx="928">
                  <c:v>43714</c:v>
                </c:pt>
                <c:pt idx="929">
                  <c:v>43717</c:v>
                </c:pt>
                <c:pt idx="930">
                  <c:v>43718</c:v>
                </c:pt>
                <c:pt idx="931">
                  <c:v>43719</c:v>
                </c:pt>
                <c:pt idx="932">
                  <c:v>43720</c:v>
                </c:pt>
                <c:pt idx="933">
                  <c:v>43721</c:v>
                </c:pt>
                <c:pt idx="934">
                  <c:v>43724</c:v>
                </c:pt>
                <c:pt idx="935">
                  <c:v>43725</c:v>
                </c:pt>
                <c:pt idx="936">
                  <c:v>43726</c:v>
                </c:pt>
                <c:pt idx="937">
                  <c:v>43727</c:v>
                </c:pt>
                <c:pt idx="938">
                  <c:v>43728</c:v>
                </c:pt>
                <c:pt idx="939">
                  <c:v>43731</c:v>
                </c:pt>
                <c:pt idx="940">
                  <c:v>43732</c:v>
                </c:pt>
                <c:pt idx="941">
                  <c:v>43733</c:v>
                </c:pt>
                <c:pt idx="942">
                  <c:v>43734</c:v>
                </c:pt>
                <c:pt idx="943">
                  <c:v>43735</c:v>
                </c:pt>
                <c:pt idx="944">
                  <c:v>43738</c:v>
                </c:pt>
                <c:pt idx="945">
                  <c:v>43739</c:v>
                </c:pt>
                <c:pt idx="946">
                  <c:v>43740</c:v>
                </c:pt>
                <c:pt idx="947">
                  <c:v>43741</c:v>
                </c:pt>
                <c:pt idx="948">
                  <c:v>43742</c:v>
                </c:pt>
                <c:pt idx="949">
                  <c:v>43745</c:v>
                </c:pt>
                <c:pt idx="950">
                  <c:v>43746</c:v>
                </c:pt>
                <c:pt idx="951">
                  <c:v>43747</c:v>
                </c:pt>
                <c:pt idx="952">
                  <c:v>43748</c:v>
                </c:pt>
                <c:pt idx="953">
                  <c:v>43749</c:v>
                </c:pt>
                <c:pt idx="954">
                  <c:v>43752</c:v>
                </c:pt>
                <c:pt idx="955">
                  <c:v>43753</c:v>
                </c:pt>
                <c:pt idx="956">
                  <c:v>43754</c:v>
                </c:pt>
                <c:pt idx="957">
                  <c:v>43755</c:v>
                </c:pt>
                <c:pt idx="958">
                  <c:v>43756</c:v>
                </c:pt>
                <c:pt idx="959">
                  <c:v>43759</c:v>
                </c:pt>
                <c:pt idx="960">
                  <c:v>43760</c:v>
                </c:pt>
                <c:pt idx="961">
                  <c:v>43761</c:v>
                </c:pt>
                <c:pt idx="962">
                  <c:v>43762</c:v>
                </c:pt>
                <c:pt idx="963">
                  <c:v>43763</c:v>
                </c:pt>
                <c:pt idx="964">
                  <c:v>43766</c:v>
                </c:pt>
                <c:pt idx="965">
                  <c:v>43767</c:v>
                </c:pt>
                <c:pt idx="966">
                  <c:v>43768</c:v>
                </c:pt>
                <c:pt idx="967">
                  <c:v>43769</c:v>
                </c:pt>
                <c:pt idx="968">
                  <c:v>43770</c:v>
                </c:pt>
                <c:pt idx="969">
                  <c:v>43774</c:v>
                </c:pt>
                <c:pt idx="970">
                  <c:v>43775</c:v>
                </c:pt>
                <c:pt idx="971">
                  <c:v>43776</c:v>
                </c:pt>
                <c:pt idx="972">
                  <c:v>43777</c:v>
                </c:pt>
                <c:pt idx="973">
                  <c:v>43780</c:v>
                </c:pt>
                <c:pt idx="974">
                  <c:v>43781</c:v>
                </c:pt>
                <c:pt idx="975">
                  <c:v>43782</c:v>
                </c:pt>
                <c:pt idx="976">
                  <c:v>43783</c:v>
                </c:pt>
                <c:pt idx="977">
                  <c:v>43784</c:v>
                </c:pt>
                <c:pt idx="978">
                  <c:v>43787</c:v>
                </c:pt>
                <c:pt idx="979">
                  <c:v>43788</c:v>
                </c:pt>
                <c:pt idx="980">
                  <c:v>43789</c:v>
                </c:pt>
                <c:pt idx="981">
                  <c:v>43790</c:v>
                </c:pt>
                <c:pt idx="982">
                  <c:v>43791</c:v>
                </c:pt>
                <c:pt idx="983">
                  <c:v>43794</c:v>
                </c:pt>
                <c:pt idx="984">
                  <c:v>43795</c:v>
                </c:pt>
                <c:pt idx="985">
                  <c:v>43796</c:v>
                </c:pt>
                <c:pt idx="986">
                  <c:v>43797</c:v>
                </c:pt>
                <c:pt idx="987">
                  <c:v>43798</c:v>
                </c:pt>
                <c:pt idx="988">
                  <c:v>43801</c:v>
                </c:pt>
                <c:pt idx="989">
                  <c:v>43802</c:v>
                </c:pt>
                <c:pt idx="990">
                  <c:v>43803</c:v>
                </c:pt>
                <c:pt idx="991">
                  <c:v>43804</c:v>
                </c:pt>
                <c:pt idx="992">
                  <c:v>43805</c:v>
                </c:pt>
                <c:pt idx="993">
                  <c:v>43808</c:v>
                </c:pt>
                <c:pt idx="994">
                  <c:v>43809</c:v>
                </c:pt>
                <c:pt idx="995">
                  <c:v>43810</c:v>
                </c:pt>
                <c:pt idx="996">
                  <c:v>43811</c:v>
                </c:pt>
                <c:pt idx="997">
                  <c:v>43812</c:v>
                </c:pt>
                <c:pt idx="998">
                  <c:v>43815</c:v>
                </c:pt>
                <c:pt idx="999">
                  <c:v>43816</c:v>
                </c:pt>
                <c:pt idx="1000">
                  <c:v>43817</c:v>
                </c:pt>
                <c:pt idx="1001">
                  <c:v>43818</c:v>
                </c:pt>
                <c:pt idx="1002">
                  <c:v>43819</c:v>
                </c:pt>
                <c:pt idx="1003">
                  <c:v>43822</c:v>
                </c:pt>
                <c:pt idx="1004">
                  <c:v>43823</c:v>
                </c:pt>
                <c:pt idx="1005">
                  <c:v>43824</c:v>
                </c:pt>
                <c:pt idx="1006">
                  <c:v>43825</c:v>
                </c:pt>
                <c:pt idx="1007">
                  <c:v>43826</c:v>
                </c:pt>
                <c:pt idx="1008">
                  <c:v>43829</c:v>
                </c:pt>
                <c:pt idx="1009">
                  <c:v>43833</c:v>
                </c:pt>
                <c:pt idx="1010">
                  <c:v>43836</c:v>
                </c:pt>
                <c:pt idx="1011">
                  <c:v>43838</c:v>
                </c:pt>
                <c:pt idx="1012">
                  <c:v>43839</c:v>
                </c:pt>
                <c:pt idx="1013">
                  <c:v>43840</c:v>
                </c:pt>
                <c:pt idx="1014">
                  <c:v>43843</c:v>
                </c:pt>
                <c:pt idx="1015">
                  <c:v>43844</c:v>
                </c:pt>
                <c:pt idx="1016">
                  <c:v>43845</c:v>
                </c:pt>
                <c:pt idx="1017">
                  <c:v>43846</c:v>
                </c:pt>
                <c:pt idx="1018">
                  <c:v>43847</c:v>
                </c:pt>
                <c:pt idx="1019">
                  <c:v>43850</c:v>
                </c:pt>
                <c:pt idx="1020">
                  <c:v>43851</c:v>
                </c:pt>
                <c:pt idx="1021">
                  <c:v>43852</c:v>
                </c:pt>
                <c:pt idx="1022">
                  <c:v>43853</c:v>
                </c:pt>
                <c:pt idx="1023">
                  <c:v>43854</c:v>
                </c:pt>
                <c:pt idx="1024">
                  <c:v>43857</c:v>
                </c:pt>
                <c:pt idx="1025">
                  <c:v>43858</c:v>
                </c:pt>
                <c:pt idx="1026">
                  <c:v>43859</c:v>
                </c:pt>
                <c:pt idx="1027">
                  <c:v>43860</c:v>
                </c:pt>
                <c:pt idx="1028">
                  <c:v>43861</c:v>
                </c:pt>
                <c:pt idx="1029">
                  <c:v>43864</c:v>
                </c:pt>
                <c:pt idx="1030">
                  <c:v>43865</c:v>
                </c:pt>
                <c:pt idx="1031">
                  <c:v>43866</c:v>
                </c:pt>
                <c:pt idx="1032">
                  <c:v>43867</c:v>
                </c:pt>
                <c:pt idx="1033">
                  <c:v>43868</c:v>
                </c:pt>
                <c:pt idx="1034">
                  <c:v>43871</c:v>
                </c:pt>
                <c:pt idx="1035">
                  <c:v>43872</c:v>
                </c:pt>
                <c:pt idx="1036">
                  <c:v>43873</c:v>
                </c:pt>
                <c:pt idx="1037">
                  <c:v>43874</c:v>
                </c:pt>
                <c:pt idx="1038">
                  <c:v>43875</c:v>
                </c:pt>
                <c:pt idx="1039">
                  <c:v>43878</c:v>
                </c:pt>
                <c:pt idx="1040">
                  <c:v>43879</c:v>
                </c:pt>
                <c:pt idx="1041">
                  <c:v>43880</c:v>
                </c:pt>
                <c:pt idx="1042">
                  <c:v>43881</c:v>
                </c:pt>
                <c:pt idx="1043">
                  <c:v>43882</c:v>
                </c:pt>
                <c:pt idx="1044">
                  <c:v>43886</c:v>
                </c:pt>
                <c:pt idx="1045">
                  <c:v>43887</c:v>
                </c:pt>
                <c:pt idx="1046">
                  <c:v>43888</c:v>
                </c:pt>
                <c:pt idx="1047">
                  <c:v>43889</c:v>
                </c:pt>
                <c:pt idx="1048">
                  <c:v>43892</c:v>
                </c:pt>
                <c:pt idx="1049">
                  <c:v>43893</c:v>
                </c:pt>
                <c:pt idx="1050">
                  <c:v>43894</c:v>
                </c:pt>
                <c:pt idx="1051">
                  <c:v>43895</c:v>
                </c:pt>
                <c:pt idx="1052">
                  <c:v>43896</c:v>
                </c:pt>
                <c:pt idx="1053">
                  <c:v>43900</c:v>
                </c:pt>
                <c:pt idx="1054">
                  <c:v>43901</c:v>
                </c:pt>
                <c:pt idx="1055">
                  <c:v>43902</c:v>
                </c:pt>
                <c:pt idx="1056">
                  <c:v>43903</c:v>
                </c:pt>
                <c:pt idx="1057">
                  <c:v>43906</c:v>
                </c:pt>
                <c:pt idx="1058">
                  <c:v>43907</c:v>
                </c:pt>
                <c:pt idx="1059">
                  <c:v>43908</c:v>
                </c:pt>
                <c:pt idx="1060">
                  <c:v>43909</c:v>
                </c:pt>
                <c:pt idx="1061">
                  <c:v>43910</c:v>
                </c:pt>
                <c:pt idx="1062">
                  <c:v>43913</c:v>
                </c:pt>
                <c:pt idx="1063">
                  <c:v>43914</c:v>
                </c:pt>
                <c:pt idx="1064">
                  <c:v>43915</c:v>
                </c:pt>
                <c:pt idx="1065">
                  <c:v>43916</c:v>
                </c:pt>
                <c:pt idx="1066">
                  <c:v>43917</c:v>
                </c:pt>
                <c:pt idx="1067">
                  <c:v>43920</c:v>
                </c:pt>
                <c:pt idx="1068">
                  <c:v>43921</c:v>
                </c:pt>
                <c:pt idx="1069">
                  <c:v>43922</c:v>
                </c:pt>
                <c:pt idx="1070">
                  <c:v>43923</c:v>
                </c:pt>
                <c:pt idx="1071">
                  <c:v>43924</c:v>
                </c:pt>
                <c:pt idx="1072">
                  <c:v>43927</c:v>
                </c:pt>
                <c:pt idx="1073">
                  <c:v>43928</c:v>
                </c:pt>
                <c:pt idx="1074">
                  <c:v>43929</c:v>
                </c:pt>
                <c:pt idx="1075">
                  <c:v>43930</c:v>
                </c:pt>
                <c:pt idx="1076">
                  <c:v>43931</c:v>
                </c:pt>
                <c:pt idx="1077">
                  <c:v>43934</c:v>
                </c:pt>
                <c:pt idx="1078">
                  <c:v>43935</c:v>
                </c:pt>
                <c:pt idx="1079">
                  <c:v>43936</c:v>
                </c:pt>
                <c:pt idx="1080">
                  <c:v>43937</c:v>
                </c:pt>
                <c:pt idx="1081">
                  <c:v>43938</c:v>
                </c:pt>
                <c:pt idx="1082">
                  <c:v>43941</c:v>
                </c:pt>
                <c:pt idx="1083">
                  <c:v>43942</c:v>
                </c:pt>
                <c:pt idx="1084">
                  <c:v>43943</c:v>
                </c:pt>
                <c:pt idx="1085">
                  <c:v>43944</c:v>
                </c:pt>
                <c:pt idx="1086">
                  <c:v>43945</c:v>
                </c:pt>
                <c:pt idx="1087">
                  <c:v>43948</c:v>
                </c:pt>
                <c:pt idx="1088">
                  <c:v>43949</c:v>
                </c:pt>
                <c:pt idx="1089">
                  <c:v>43950</c:v>
                </c:pt>
                <c:pt idx="1090">
                  <c:v>43951</c:v>
                </c:pt>
                <c:pt idx="1091">
                  <c:v>43955</c:v>
                </c:pt>
                <c:pt idx="1092">
                  <c:v>43956</c:v>
                </c:pt>
                <c:pt idx="1093">
                  <c:v>43957</c:v>
                </c:pt>
                <c:pt idx="1094">
                  <c:v>43958</c:v>
                </c:pt>
                <c:pt idx="1095">
                  <c:v>43959</c:v>
                </c:pt>
                <c:pt idx="1096">
                  <c:v>43963</c:v>
                </c:pt>
                <c:pt idx="1097">
                  <c:v>43964</c:v>
                </c:pt>
                <c:pt idx="1098">
                  <c:v>43965</c:v>
                </c:pt>
                <c:pt idx="1099">
                  <c:v>43966</c:v>
                </c:pt>
                <c:pt idx="1100">
                  <c:v>43969</c:v>
                </c:pt>
                <c:pt idx="1101">
                  <c:v>43970</c:v>
                </c:pt>
                <c:pt idx="1102">
                  <c:v>43971</c:v>
                </c:pt>
                <c:pt idx="1103">
                  <c:v>43972</c:v>
                </c:pt>
                <c:pt idx="1104">
                  <c:v>43973</c:v>
                </c:pt>
                <c:pt idx="1105">
                  <c:v>43976</c:v>
                </c:pt>
                <c:pt idx="1106">
                  <c:v>43977</c:v>
                </c:pt>
                <c:pt idx="1107">
                  <c:v>43978</c:v>
                </c:pt>
                <c:pt idx="1108">
                  <c:v>43979</c:v>
                </c:pt>
                <c:pt idx="1109">
                  <c:v>43980</c:v>
                </c:pt>
                <c:pt idx="1110">
                  <c:v>43983</c:v>
                </c:pt>
                <c:pt idx="1111">
                  <c:v>43984</c:v>
                </c:pt>
                <c:pt idx="1112">
                  <c:v>43985</c:v>
                </c:pt>
                <c:pt idx="1113">
                  <c:v>43986</c:v>
                </c:pt>
                <c:pt idx="1114">
                  <c:v>43987</c:v>
                </c:pt>
                <c:pt idx="1115">
                  <c:v>43990</c:v>
                </c:pt>
                <c:pt idx="1116">
                  <c:v>43991</c:v>
                </c:pt>
                <c:pt idx="1117">
                  <c:v>43992</c:v>
                </c:pt>
                <c:pt idx="1118">
                  <c:v>43993</c:v>
                </c:pt>
                <c:pt idx="1119">
                  <c:v>43997</c:v>
                </c:pt>
                <c:pt idx="1120">
                  <c:v>43998</c:v>
                </c:pt>
                <c:pt idx="1121">
                  <c:v>43999</c:v>
                </c:pt>
                <c:pt idx="1122">
                  <c:v>44000</c:v>
                </c:pt>
                <c:pt idx="1123">
                  <c:v>44001</c:v>
                </c:pt>
                <c:pt idx="1124">
                  <c:v>44004</c:v>
                </c:pt>
                <c:pt idx="1125">
                  <c:v>44005</c:v>
                </c:pt>
                <c:pt idx="1126">
                  <c:v>44007</c:v>
                </c:pt>
                <c:pt idx="1127">
                  <c:v>44008</c:v>
                </c:pt>
                <c:pt idx="1128">
                  <c:v>44011</c:v>
                </c:pt>
                <c:pt idx="1129">
                  <c:v>44012</c:v>
                </c:pt>
                <c:pt idx="1130">
                  <c:v>44014</c:v>
                </c:pt>
                <c:pt idx="1131">
                  <c:v>44015</c:v>
                </c:pt>
                <c:pt idx="1132">
                  <c:v>44018</c:v>
                </c:pt>
                <c:pt idx="1133">
                  <c:v>44019</c:v>
                </c:pt>
                <c:pt idx="1134">
                  <c:v>44020</c:v>
                </c:pt>
                <c:pt idx="1135">
                  <c:v>44021</c:v>
                </c:pt>
                <c:pt idx="1136">
                  <c:v>44022</c:v>
                </c:pt>
                <c:pt idx="1137">
                  <c:v>44025</c:v>
                </c:pt>
                <c:pt idx="1138">
                  <c:v>44026</c:v>
                </c:pt>
                <c:pt idx="1139">
                  <c:v>44027</c:v>
                </c:pt>
                <c:pt idx="1140">
                  <c:v>44028</c:v>
                </c:pt>
                <c:pt idx="1141">
                  <c:v>44029</c:v>
                </c:pt>
                <c:pt idx="1142">
                  <c:v>44032</c:v>
                </c:pt>
                <c:pt idx="1143">
                  <c:v>44033</c:v>
                </c:pt>
                <c:pt idx="1144">
                  <c:v>44034</c:v>
                </c:pt>
                <c:pt idx="1145">
                  <c:v>44035</c:v>
                </c:pt>
                <c:pt idx="1146">
                  <c:v>44036</c:v>
                </c:pt>
                <c:pt idx="1147">
                  <c:v>44039</c:v>
                </c:pt>
                <c:pt idx="1148">
                  <c:v>44040</c:v>
                </c:pt>
                <c:pt idx="1149">
                  <c:v>44041</c:v>
                </c:pt>
                <c:pt idx="1150">
                  <c:v>44042</c:v>
                </c:pt>
                <c:pt idx="1151">
                  <c:v>44043</c:v>
                </c:pt>
                <c:pt idx="1152">
                  <c:v>44046</c:v>
                </c:pt>
                <c:pt idx="1153">
                  <c:v>44047</c:v>
                </c:pt>
                <c:pt idx="1154">
                  <c:v>44048</c:v>
                </c:pt>
                <c:pt idx="1155">
                  <c:v>44049</c:v>
                </c:pt>
                <c:pt idx="1156">
                  <c:v>44050</c:v>
                </c:pt>
                <c:pt idx="1157">
                  <c:v>44053</c:v>
                </c:pt>
                <c:pt idx="1158">
                  <c:v>44054</c:v>
                </c:pt>
                <c:pt idx="1159">
                  <c:v>44055</c:v>
                </c:pt>
                <c:pt idx="1160">
                  <c:v>44056</c:v>
                </c:pt>
                <c:pt idx="1161">
                  <c:v>44057</c:v>
                </c:pt>
                <c:pt idx="1162">
                  <c:v>44060</c:v>
                </c:pt>
                <c:pt idx="1163">
                  <c:v>44061</c:v>
                </c:pt>
                <c:pt idx="1164">
                  <c:v>44062</c:v>
                </c:pt>
                <c:pt idx="1165">
                  <c:v>44063</c:v>
                </c:pt>
                <c:pt idx="1166">
                  <c:v>44064</c:v>
                </c:pt>
                <c:pt idx="1167">
                  <c:v>44067</c:v>
                </c:pt>
                <c:pt idx="1168">
                  <c:v>44068</c:v>
                </c:pt>
                <c:pt idx="1169">
                  <c:v>44069</c:v>
                </c:pt>
                <c:pt idx="1170">
                  <c:v>44070</c:v>
                </c:pt>
                <c:pt idx="1171">
                  <c:v>44071</c:v>
                </c:pt>
                <c:pt idx="1172">
                  <c:v>44074</c:v>
                </c:pt>
                <c:pt idx="1173">
                  <c:v>44075</c:v>
                </c:pt>
                <c:pt idx="1174">
                  <c:v>44076</c:v>
                </c:pt>
                <c:pt idx="1175">
                  <c:v>44077</c:v>
                </c:pt>
                <c:pt idx="1176">
                  <c:v>44078</c:v>
                </c:pt>
                <c:pt idx="1177">
                  <c:v>44081</c:v>
                </c:pt>
                <c:pt idx="1178">
                  <c:v>44082</c:v>
                </c:pt>
                <c:pt idx="1179">
                  <c:v>44083</c:v>
                </c:pt>
                <c:pt idx="1180">
                  <c:v>44084</c:v>
                </c:pt>
                <c:pt idx="1181">
                  <c:v>44085</c:v>
                </c:pt>
                <c:pt idx="1182">
                  <c:v>44088</c:v>
                </c:pt>
                <c:pt idx="1183">
                  <c:v>44089</c:v>
                </c:pt>
                <c:pt idx="1184">
                  <c:v>44090</c:v>
                </c:pt>
                <c:pt idx="1185">
                  <c:v>44091</c:v>
                </c:pt>
                <c:pt idx="1186">
                  <c:v>44092</c:v>
                </c:pt>
                <c:pt idx="1187">
                  <c:v>44095</c:v>
                </c:pt>
                <c:pt idx="1188">
                  <c:v>44096</c:v>
                </c:pt>
                <c:pt idx="1189">
                  <c:v>44097</c:v>
                </c:pt>
                <c:pt idx="1190">
                  <c:v>44098</c:v>
                </c:pt>
                <c:pt idx="1191">
                  <c:v>44099</c:v>
                </c:pt>
                <c:pt idx="1192">
                  <c:v>44102</c:v>
                </c:pt>
                <c:pt idx="1193">
                  <c:v>44103</c:v>
                </c:pt>
                <c:pt idx="1194">
                  <c:v>44104</c:v>
                </c:pt>
                <c:pt idx="1195">
                  <c:v>44105</c:v>
                </c:pt>
                <c:pt idx="1196">
                  <c:v>44106</c:v>
                </c:pt>
                <c:pt idx="1197">
                  <c:v>44109</c:v>
                </c:pt>
                <c:pt idx="1198">
                  <c:v>44110</c:v>
                </c:pt>
                <c:pt idx="1199">
                  <c:v>44111</c:v>
                </c:pt>
                <c:pt idx="1200">
                  <c:v>44112</c:v>
                </c:pt>
                <c:pt idx="1201">
                  <c:v>44113</c:v>
                </c:pt>
                <c:pt idx="1202">
                  <c:v>44116</c:v>
                </c:pt>
                <c:pt idx="1203">
                  <c:v>44117</c:v>
                </c:pt>
                <c:pt idx="1204">
                  <c:v>44118</c:v>
                </c:pt>
                <c:pt idx="1205">
                  <c:v>44119</c:v>
                </c:pt>
                <c:pt idx="1206">
                  <c:v>44120</c:v>
                </c:pt>
                <c:pt idx="1207">
                  <c:v>44123</c:v>
                </c:pt>
                <c:pt idx="1208">
                  <c:v>44124</c:v>
                </c:pt>
                <c:pt idx="1209">
                  <c:v>44125</c:v>
                </c:pt>
                <c:pt idx="1210">
                  <c:v>44126</c:v>
                </c:pt>
                <c:pt idx="1211">
                  <c:v>44127</c:v>
                </c:pt>
                <c:pt idx="1212">
                  <c:v>44130</c:v>
                </c:pt>
                <c:pt idx="1213">
                  <c:v>44131</c:v>
                </c:pt>
                <c:pt idx="1214">
                  <c:v>44132</c:v>
                </c:pt>
                <c:pt idx="1215">
                  <c:v>44133</c:v>
                </c:pt>
                <c:pt idx="1216">
                  <c:v>44134</c:v>
                </c:pt>
                <c:pt idx="1217">
                  <c:v>44137</c:v>
                </c:pt>
                <c:pt idx="1218">
                  <c:v>44138</c:v>
                </c:pt>
                <c:pt idx="1219">
                  <c:v>44140</c:v>
                </c:pt>
                <c:pt idx="1220">
                  <c:v>44141</c:v>
                </c:pt>
                <c:pt idx="1221">
                  <c:v>44144</c:v>
                </c:pt>
                <c:pt idx="1222">
                  <c:v>44145</c:v>
                </c:pt>
                <c:pt idx="1223">
                  <c:v>44146</c:v>
                </c:pt>
                <c:pt idx="1224">
                  <c:v>44147</c:v>
                </c:pt>
                <c:pt idx="1225">
                  <c:v>44148</c:v>
                </c:pt>
                <c:pt idx="1226">
                  <c:v>44151</c:v>
                </c:pt>
                <c:pt idx="1227">
                  <c:v>44152</c:v>
                </c:pt>
                <c:pt idx="1228">
                  <c:v>44153</c:v>
                </c:pt>
                <c:pt idx="1229">
                  <c:v>44154</c:v>
                </c:pt>
                <c:pt idx="1230">
                  <c:v>44155</c:v>
                </c:pt>
                <c:pt idx="1231">
                  <c:v>44158</c:v>
                </c:pt>
                <c:pt idx="1232">
                  <c:v>44159</c:v>
                </c:pt>
                <c:pt idx="1233">
                  <c:v>44160</c:v>
                </c:pt>
                <c:pt idx="1234">
                  <c:v>44161</c:v>
                </c:pt>
                <c:pt idx="1235">
                  <c:v>44162</c:v>
                </c:pt>
                <c:pt idx="1236">
                  <c:v>44165</c:v>
                </c:pt>
                <c:pt idx="1237">
                  <c:v>44166</c:v>
                </c:pt>
                <c:pt idx="1238">
                  <c:v>44167</c:v>
                </c:pt>
                <c:pt idx="1239">
                  <c:v>44168</c:v>
                </c:pt>
                <c:pt idx="1240">
                  <c:v>44169</c:v>
                </c:pt>
                <c:pt idx="1241">
                  <c:v>44172</c:v>
                </c:pt>
                <c:pt idx="1242">
                  <c:v>44173</c:v>
                </c:pt>
                <c:pt idx="1243">
                  <c:v>44174</c:v>
                </c:pt>
                <c:pt idx="1244">
                  <c:v>44175</c:v>
                </c:pt>
                <c:pt idx="1245">
                  <c:v>44176</c:v>
                </c:pt>
                <c:pt idx="1246">
                  <c:v>44179</c:v>
                </c:pt>
                <c:pt idx="1247">
                  <c:v>44180</c:v>
                </c:pt>
                <c:pt idx="1248">
                  <c:v>44181</c:v>
                </c:pt>
                <c:pt idx="1249">
                  <c:v>44182</c:v>
                </c:pt>
                <c:pt idx="1250">
                  <c:v>44183</c:v>
                </c:pt>
                <c:pt idx="1251">
                  <c:v>44186</c:v>
                </c:pt>
                <c:pt idx="1252">
                  <c:v>44187</c:v>
                </c:pt>
                <c:pt idx="1253">
                  <c:v>44188</c:v>
                </c:pt>
                <c:pt idx="1254">
                  <c:v>44189</c:v>
                </c:pt>
                <c:pt idx="1255">
                  <c:v>44190</c:v>
                </c:pt>
                <c:pt idx="1256">
                  <c:v>44193</c:v>
                </c:pt>
                <c:pt idx="1257">
                  <c:v>44194</c:v>
                </c:pt>
                <c:pt idx="1258">
                  <c:v>44195</c:v>
                </c:pt>
                <c:pt idx="1259">
                  <c:v>44200</c:v>
                </c:pt>
                <c:pt idx="1260">
                  <c:v>44201</c:v>
                </c:pt>
                <c:pt idx="1261">
                  <c:v>44202</c:v>
                </c:pt>
                <c:pt idx="1262">
                  <c:v>44204</c:v>
                </c:pt>
                <c:pt idx="1263">
                  <c:v>44207</c:v>
                </c:pt>
                <c:pt idx="1264">
                  <c:v>44208</c:v>
                </c:pt>
                <c:pt idx="1265">
                  <c:v>44209</c:v>
                </c:pt>
                <c:pt idx="1266">
                  <c:v>44210</c:v>
                </c:pt>
                <c:pt idx="1267">
                  <c:v>44211</c:v>
                </c:pt>
                <c:pt idx="1268">
                  <c:v>44214</c:v>
                </c:pt>
                <c:pt idx="1269">
                  <c:v>44215</c:v>
                </c:pt>
                <c:pt idx="1270">
                  <c:v>44216</c:v>
                </c:pt>
                <c:pt idx="1271">
                  <c:v>44217</c:v>
                </c:pt>
                <c:pt idx="1272">
                  <c:v>44218</c:v>
                </c:pt>
                <c:pt idx="1273">
                  <c:v>44221</c:v>
                </c:pt>
                <c:pt idx="1274">
                  <c:v>44222</c:v>
                </c:pt>
                <c:pt idx="1275">
                  <c:v>44223</c:v>
                </c:pt>
                <c:pt idx="1276">
                  <c:v>44224</c:v>
                </c:pt>
                <c:pt idx="1277">
                  <c:v>44225</c:v>
                </c:pt>
                <c:pt idx="1278">
                  <c:v>44228</c:v>
                </c:pt>
                <c:pt idx="1279">
                  <c:v>44229</c:v>
                </c:pt>
                <c:pt idx="1280">
                  <c:v>44230</c:v>
                </c:pt>
                <c:pt idx="1281">
                  <c:v>44231</c:v>
                </c:pt>
                <c:pt idx="1282">
                  <c:v>44232</c:v>
                </c:pt>
                <c:pt idx="1283">
                  <c:v>44235</c:v>
                </c:pt>
                <c:pt idx="1284">
                  <c:v>44236</c:v>
                </c:pt>
                <c:pt idx="1285">
                  <c:v>44237</c:v>
                </c:pt>
                <c:pt idx="1286">
                  <c:v>44238</c:v>
                </c:pt>
                <c:pt idx="1287">
                  <c:v>44239</c:v>
                </c:pt>
                <c:pt idx="1288">
                  <c:v>44242</c:v>
                </c:pt>
                <c:pt idx="1289">
                  <c:v>44243</c:v>
                </c:pt>
                <c:pt idx="1290">
                  <c:v>44244</c:v>
                </c:pt>
                <c:pt idx="1291">
                  <c:v>44245</c:v>
                </c:pt>
                <c:pt idx="1292">
                  <c:v>44246</c:v>
                </c:pt>
                <c:pt idx="1293">
                  <c:v>44247</c:v>
                </c:pt>
                <c:pt idx="1294">
                  <c:v>44249</c:v>
                </c:pt>
                <c:pt idx="1295">
                  <c:v>44251</c:v>
                </c:pt>
                <c:pt idx="1296">
                  <c:v>44252</c:v>
                </c:pt>
                <c:pt idx="1297">
                  <c:v>44253</c:v>
                </c:pt>
                <c:pt idx="1298">
                  <c:v>44256</c:v>
                </c:pt>
                <c:pt idx="1299">
                  <c:v>44257</c:v>
                </c:pt>
                <c:pt idx="1300">
                  <c:v>44258</c:v>
                </c:pt>
                <c:pt idx="1301">
                  <c:v>44259</c:v>
                </c:pt>
                <c:pt idx="1302">
                  <c:v>44260</c:v>
                </c:pt>
                <c:pt idx="1303">
                  <c:v>44264</c:v>
                </c:pt>
                <c:pt idx="1304">
                  <c:v>44265</c:v>
                </c:pt>
                <c:pt idx="1305">
                  <c:v>44266</c:v>
                </c:pt>
                <c:pt idx="1306">
                  <c:v>44267</c:v>
                </c:pt>
                <c:pt idx="1307">
                  <c:v>44270</c:v>
                </c:pt>
                <c:pt idx="1308">
                  <c:v>44271</c:v>
                </c:pt>
                <c:pt idx="1309">
                  <c:v>44272</c:v>
                </c:pt>
                <c:pt idx="1310">
                  <c:v>44273</c:v>
                </c:pt>
                <c:pt idx="1311">
                  <c:v>44274</c:v>
                </c:pt>
                <c:pt idx="1312">
                  <c:v>44277</c:v>
                </c:pt>
                <c:pt idx="1313">
                  <c:v>44278</c:v>
                </c:pt>
                <c:pt idx="1314">
                  <c:v>44279</c:v>
                </c:pt>
                <c:pt idx="1315">
                  <c:v>44280</c:v>
                </c:pt>
                <c:pt idx="1316">
                  <c:v>44281</c:v>
                </c:pt>
                <c:pt idx="1317">
                  <c:v>44284</c:v>
                </c:pt>
                <c:pt idx="1318">
                  <c:v>44285</c:v>
                </c:pt>
                <c:pt idx="1319">
                  <c:v>44286</c:v>
                </c:pt>
                <c:pt idx="1320">
                  <c:v>44287</c:v>
                </c:pt>
                <c:pt idx="1321">
                  <c:v>44288</c:v>
                </c:pt>
                <c:pt idx="1322">
                  <c:v>44291</c:v>
                </c:pt>
                <c:pt idx="1323">
                  <c:v>44292</c:v>
                </c:pt>
                <c:pt idx="1324">
                  <c:v>44293</c:v>
                </c:pt>
                <c:pt idx="1325">
                  <c:v>44294</c:v>
                </c:pt>
                <c:pt idx="1326">
                  <c:v>44295</c:v>
                </c:pt>
                <c:pt idx="1327">
                  <c:v>44298</c:v>
                </c:pt>
                <c:pt idx="1328">
                  <c:v>44299</c:v>
                </c:pt>
                <c:pt idx="1329">
                  <c:v>44300</c:v>
                </c:pt>
                <c:pt idx="1330">
                  <c:v>44301</c:v>
                </c:pt>
                <c:pt idx="1331">
                  <c:v>44302</c:v>
                </c:pt>
                <c:pt idx="1332">
                  <c:v>44305</c:v>
                </c:pt>
                <c:pt idx="1333">
                  <c:v>44306</c:v>
                </c:pt>
                <c:pt idx="1334">
                  <c:v>44307</c:v>
                </c:pt>
                <c:pt idx="1335">
                  <c:v>44308</c:v>
                </c:pt>
                <c:pt idx="1336">
                  <c:v>44309</c:v>
                </c:pt>
                <c:pt idx="1337">
                  <c:v>44312</c:v>
                </c:pt>
                <c:pt idx="1338">
                  <c:v>44313</c:v>
                </c:pt>
                <c:pt idx="1339">
                  <c:v>44314</c:v>
                </c:pt>
                <c:pt idx="1340">
                  <c:v>44315</c:v>
                </c:pt>
                <c:pt idx="1341">
                  <c:v>44316</c:v>
                </c:pt>
                <c:pt idx="1342">
                  <c:v>44320</c:v>
                </c:pt>
                <c:pt idx="1343">
                  <c:v>44321</c:v>
                </c:pt>
                <c:pt idx="1344">
                  <c:v>44322</c:v>
                </c:pt>
                <c:pt idx="1345">
                  <c:v>44323</c:v>
                </c:pt>
                <c:pt idx="1346">
                  <c:v>44326</c:v>
                </c:pt>
                <c:pt idx="1347">
                  <c:v>44327</c:v>
                </c:pt>
                <c:pt idx="1348">
                  <c:v>44328</c:v>
                </c:pt>
                <c:pt idx="1349">
                  <c:v>44329</c:v>
                </c:pt>
                <c:pt idx="1350">
                  <c:v>44330</c:v>
                </c:pt>
                <c:pt idx="1351">
                  <c:v>44333</c:v>
                </c:pt>
                <c:pt idx="1352">
                  <c:v>44334</c:v>
                </c:pt>
                <c:pt idx="1353">
                  <c:v>44335</c:v>
                </c:pt>
                <c:pt idx="1354">
                  <c:v>44336</c:v>
                </c:pt>
                <c:pt idx="1355">
                  <c:v>44337</c:v>
                </c:pt>
                <c:pt idx="1356">
                  <c:v>44340</c:v>
                </c:pt>
                <c:pt idx="1357">
                  <c:v>44341</c:v>
                </c:pt>
                <c:pt idx="1358">
                  <c:v>44342</c:v>
                </c:pt>
                <c:pt idx="1359">
                  <c:v>44343</c:v>
                </c:pt>
                <c:pt idx="1360">
                  <c:v>44344</c:v>
                </c:pt>
                <c:pt idx="1361">
                  <c:v>44347</c:v>
                </c:pt>
                <c:pt idx="1362">
                  <c:v>44348</c:v>
                </c:pt>
                <c:pt idx="1363">
                  <c:v>44349</c:v>
                </c:pt>
                <c:pt idx="1364">
                  <c:v>44350</c:v>
                </c:pt>
                <c:pt idx="1365">
                  <c:v>44351</c:v>
                </c:pt>
                <c:pt idx="1366">
                  <c:v>44354</c:v>
                </c:pt>
                <c:pt idx="1367">
                  <c:v>44355</c:v>
                </c:pt>
                <c:pt idx="1368">
                  <c:v>44356</c:v>
                </c:pt>
                <c:pt idx="1369">
                  <c:v>44357</c:v>
                </c:pt>
                <c:pt idx="1370">
                  <c:v>44358</c:v>
                </c:pt>
                <c:pt idx="1371">
                  <c:v>44361</c:v>
                </c:pt>
                <c:pt idx="1372">
                  <c:v>44362</c:v>
                </c:pt>
                <c:pt idx="1373">
                  <c:v>44363</c:v>
                </c:pt>
                <c:pt idx="1374">
                  <c:v>44364</c:v>
                </c:pt>
                <c:pt idx="1375">
                  <c:v>44365</c:v>
                </c:pt>
                <c:pt idx="1376">
                  <c:v>44368</c:v>
                </c:pt>
                <c:pt idx="1377">
                  <c:v>44369</c:v>
                </c:pt>
                <c:pt idx="1378">
                  <c:v>44370</c:v>
                </c:pt>
                <c:pt idx="1379">
                  <c:v>44371</c:v>
                </c:pt>
                <c:pt idx="1380">
                  <c:v>44372</c:v>
                </c:pt>
                <c:pt idx="1381">
                  <c:v>44375</c:v>
                </c:pt>
                <c:pt idx="1382">
                  <c:v>44376</c:v>
                </c:pt>
                <c:pt idx="1383">
                  <c:v>44377</c:v>
                </c:pt>
                <c:pt idx="1384">
                  <c:v>44378</c:v>
                </c:pt>
                <c:pt idx="1385">
                  <c:v>44379</c:v>
                </c:pt>
                <c:pt idx="1386">
                  <c:v>44382</c:v>
                </c:pt>
                <c:pt idx="1387">
                  <c:v>44383</c:v>
                </c:pt>
              </c:numCache>
            </c:numRef>
          </c:cat>
          <c:val>
            <c:numRef>
              <c:f>'Спред КОРП-ОФЗ'!#REF!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F25E-4946-9278-14CF544BB323}"/>
            </c:ext>
          </c:extLst>
        </c:ser>
        <c:dLbls>
          <c:showLegendKey val="0"/>
          <c:showVal val="0"/>
          <c:showCatName val="0"/>
          <c:showSerName val="0"/>
          <c:showPercent val="0"/>
          <c:showBubbleSize val="0"/>
        </c:dLbls>
        <c:marker val="1"/>
        <c:smooth val="0"/>
        <c:axId val="1310580960"/>
        <c:axId val="1310598912"/>
      </c:lineChart>
      <c:dateAx>
        <c:axId val="1310588032"/>
        <c:scaling>
          <c:orientation val="minMax"/>
          <c:max val="44926"/>
          <c:min val="42736"/>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88576"/>
        <c:crosses val="autoZero"/>
        <c:auto val="0"/>
        <c:lblOffset val="100"/>
        <c:baseTimeUnit val="days"/>
        <c:majorUnit val="1"/>
        <c:majorTimeUnit val="years"/>
        <c:minorUnit val="3"/>
        <c:minorTimeUnit val="months"/>
      </c:dateAx>
      <c:valAx>
        <c:axId val="1310588576"/>
        <c:scaling>
          <c:orientation val="minMax"/>
          <c:max val="2"/>
          <c:min val="0"/>
        </c:scaling>
        <c:delete val="0"/>
        <c:axPos val="l"/>
        <c:majorGridlines>
          <c:spPr>
            <a:ln w="9525" cap="flat" cmpd="sng" algn="ctr">
              <a:solidFill>
                <a:schemeClr val="tx1">
                  <a:lumMod val="15000"/>
                  <a:lumOff val="85000"/>
                </a:schemeClr>
              </a:solidFill>
              <a:round/>
            </a:ln>
            <a:effectLst/>
          </c:spPr>
        </c:majorGridlines>
        <c:numFmt formatCode="0.0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88032"/>
        <c:crosses val="autoZero"/>
        <c:crossBetween val="between"/>
      </c:valAx>
      <c:valAx>
        <c:axId val="1310598912"/>
        <c:scaling>
          <c:orientation val="minMax"/>
          <c:max val="3"/>
          <c:min val="0"/>
        </c:scaling>
        <c:delete val="1"/>
        <c:axPos val="r"/>
        <c:numFmt formatCode="General" sourceLinked="1"/>
        <c:majorTickMark val="out"/>
        <c:minorTickMark val="none"/>
        <c:tickLblPos val="nextTo"/>
        <c:crossAx val="1310580960"/>
        <c:crosses val="max"/>
        <c:crossBetween val="between"/>
      </c:valAx>
      <c:dateAx>
        <c:axId val="1310580960"/>
        <c:scaling>
          <c:orientation val="minMax"/>
        </c:scaling>
        <c:delete val="1"/>
        <c:axPos val="b"/>
        <c:numFmt formatCode="m/d/yyyy" sourceLinked="1"/>
        <c:majorTickMark val="out"/>
        <c:minorTickMark val="none"/>
        <c:tickLblPos val="nextTo"/>
        <c:crossAx val="1310598912"/>
        <c:crosses val="autoZero"/>
        <c:auto val="1"/>
        <c:lblOffset val="100"/>
        <c:baseTimeUnit val="days"/>
      </c:date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115147491575267E-2"/>
          <c:y val="4.3467600613338112E-2"/>
          <c:w val="0.94553395336691048"/>
          <c:h val="0.74932667224246774"/>
        </c:manualLayout>
      </c:layout>
      <c:lineChart>
        <c:grouping val="standard"/>
        <c:varyColors val="0"/>
        <c:ser>
          <c:idx val="0"/>
          <c:order val="0"/>
          <c:tx>
            <c:strRef>
              <c:f>'2.3.'!$B$6</c:f>
              <c:strCache>
                <c:ptCount val="1"/>
                <c:pt idx="0">
                  <c:v>Key rate</c:v>
                </c:pt>
              </c:strCache>
            </c:strRef>
          </c:tx>
          <c:spPr>
            <a:ln w="28575" cap="rnd">
              <a:solidFill>
                <a:schemeClr val="tx2"/>
              </a:solidFill>
              <a:round/>
            </a:ln>
            <a:effectLst/>
          </c:spPr>
          <c:marker>
            <c:symbol val="none"/>
          </c:marker>
          <c:cat>
            <c:numRef>
              <c:f>'2.3.'!$A$7:$A$114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'2.3.'!$B$7:$B$114</c:f>
              <c:numCache>
                <c:formatCode>0.00</c:formatCode>
                <c:ptCount val="108"/>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7</c:v>
                </c:pt>
                <c:pt idx="15">
                  <c:v>7.0681818181818183</c:v>
                </c:pt>
                <c:pt idx="16">
                  <c:v>7.5</c:v>
                </c:pt>
                <c:pt idx="17">
                  <c:v>7.5</c:v>
                </c:pt>
                <c:pt idx="18">
                  <c:v>7.5869565217391308</c:v>
                </c:pt>
                <c:pt idx="19">
                  <c:v>8</c:v>
                </c:pt>
                <c:pt idx="20">
                  <c:v>8</c:v>
                </c:pt>
                <c:pt idx="21">
                  <c:v>8</c:v>
                </c:pt>
                <c:pt idx="22">
                  <c:v>9.5</c:v>
                </c:pt>
                <c:pt idx="23">
                  <c:v>13.5</c:v>
                </c:pt>
                <c:pt idx="24">
                  <c:v>17</c:v>
                </c:pt>
                <c:pt idx="25">
                  <c:v>15</c:v>
                </c:pt>
                <c:pt idx="26">
                  <c:v>14.428571428571429</c:v>
                </c:pt>
                <c:pt idx="27">
                  <c:v>14</c:v>
                </c:pt>
                <c:pt idx="28">
                  <c:v>12.5</c:v>
                </c:pt>
                <c:pt idx="29">
                  <c:v>11.976190476190476</c:v>
                </c:pt>
                <c:pt idx="30">
                  <c:v>11.5</c:v>
                </c:pt>
                <c:pt idx="31">
                  <c:v>11</c:v>
                </c:pt>
                <c:pt idx="32">
                  <c:v>11</c:v>
                </c:pt>
                <c:pt idx="33">
                  <c:v>11</c:v>
                </c:pt>
                <c:pt idx="34">
                  <c:v>11</c:v>
                </c:pt>
                <c:pt idx="35">
                  <c:v>11</c:v>
                </c:pt>
                <c:pt idx="36">
                  <c:v>11</c:v>
                </c:pt>
                <c:pt idx="37">
                  <c:v>11</c:v>
                </c:pt>
                <c:pt idx="38">
                  <c:v>11</c:v>
                </c:pt>
                <c:pt idx="39">
                  <c:v>11</c:v>
                </c:pt>
                <c:pt idx="40">
                  <c:v>11</c:v>
                </c:pt>
                <c:pt idx="41">
                  <c:v>10.69047619047619</c:v>
                </c:pt>
                <c:pt idx="42">
                  <c:v>10.5</c:v>
                </c:pt>
                <c:pt idx="43">
                  <c:v>10.5</c:v>
                </c:pt>
                <c:pt idx="44">
                  <c:v>10.272727272727273</c:v>
                </c:pt>
                <c:pt idx="45">
                  <c:v>10</c:v>
                </c:pt>
                <c:pt idx="46">
                  <c:v>10</c:v>
                </c:pt>
                <c:pt idx="47">
                  <c:v>10</c:v>
                </c:pt>
                <c:pt idx="48">
                  <c:v>10</c:v>
                </c:pt>
                <c:pt idx="49">
                  <c:v>10</c:v>
                </c:pt>
                <c:pt idx="50">
                  <c:v>9.9431818181818183</c:v>
                </c:pt>
                <c:pt idx="51">
                  <c:v>9.75</c:v>
                </c:pt>
                <c:pt idx="52">
                  <c:v>9.25</c:v>
                </c:pt>
                <c:pt idx="53">
                  <c:v>9.1309523809523814</c:v>
                </c:pt>
                <c:pt idx="54">
                  <c:v>9</c:v>
                </c:pt>
                <c:pt idx="55">
                  <c:v>9</c:v>
                </c:pt>
                <c:pt idx="56">
                  <c:v>8.7619047619047628</c:v>
                </c:pt>
                <c:pt idx="57">
                  <c:v>8.4772727272727266</c:v>
                </c:pt>
                <c:pt idx="58">
                  <c:v>8.25</c:v>
                </c:pt>
                <c:pt idx="59">
                  <c:v>8.0119047619047628</c:v>
                </c:pt>
                <c:pt idx="60">
                  <c:v>7.75</c:v>
                </c:pt>
                <c:pt idx="61">
                  <c:v>7.5921052631578947</c:v>
                </c:pt>
                <c:pt idx="62">
                  <c:v>7.4375</c:v>
                </c:pt>
                <c:pt idx="63">
                  <c:v>7.25</c:v>
                </c:pt>
                <c:pt idx="64">
                  <c:v>7.25</c:v>
                </c:pt>
                <c:pt idx="65">
                  <c:v>7.25</c:v>
                </c:pt>
                <c:pt idx="66">
                  <c:v>7.25</c:v>
                </c:pt>
                <c:pt idx="67">
                  <c:v>7.25</c:v>
                </c:pt>
                <c:pt idx="68">
                  <c:v>7.375</c:v>
                </c:pt>
                <c:pt idx="69">
                  <c:v>7.5</c:v>
                </c:pt>
                <c:pt idx="70">
                  <c:v>7.5</c:v>
                </c:pt>
                <c:pt idx="71">
                  <c:v>7.6309523809523814</c:v>
                </c:pt>
                <c:pt idx="72">
                  <c:v>7.75</c:v>
                </c:pt>
                <c:pt idx="73">
                  <c:v>7.75</c:v>
                </c:pt>
                <c:pt idx="74">
                  <c:v>7.75</c:v>
                </c:pt>
                <c:pt idx="75">
                  <c:v>7.75</c:v>
                </c:pt>
                <c:pt idx="76">
                  <c:v>7.75</c:v>
                </c:pt>
                <c:pt idx="77">
                  <c:v>7.6184210526315788</c:v>
                </c:pt>
                <c:pt idx="78">
                  <c:v>7.4673913043478262</c:v>
                </c:pt>
                <c:pt idx="79">
                  <c:v>7.25</c:v>
                </c:pt>
                <c:pt idx="80">
                  <c:v>7.0595238095238093</c:v>
                </c:pt>
                <c:pt idx="81">
                  <c:v>6.9130434782608692</c:v>
                </c:pt>
                <c:pt idx="82">
                  <c:v>6.5</c:v>
                </c:pt>
                <c:pt idx="83">
                  <c:v>6.3636363636363633</c:v>
                </c:pt>
                <c:pt idx="84">
                  <c:v>6.25</c:v>
                </c:pt>
                <c:pt idx="85">
                  <c:v>6.0657894736842106</c:v>
                </c:pt>
                <c:pt idx="86">
                  <c:v>6</c:v>
                </c:pt>
                <c:pt idx="87">
                  <c:v>5.8947368421052628</c:v>
                </c:pt>
                <c:pt idx="88">
                  <c:v>5.5</c:v>
                </c:pt>
                <c:pt idx="89">
                  <c:v>5.2</c:v>
                </c:pt>
                <c:pt idx="90">
                  <c:v>4.4431818181818183</c:v>
                </c:pt>
                <c:pt idx="91">
                  <c:v>4.25</c:v>
                </c:pt>
                <c:pt idx="92">
                  <c:v>4.25</c:v>
                </c:pt>
                <c:pt idx="93">
                  <c:v>4.25</c:v>
                </c:pt>
                <c:pt idx="94">
                  <c:v>4.25</c:v>
                </c:pt>
                <c:pt idx="95">
                  <c:v>4.25</c:v>
                </c:pt>
                <c:pt idx="96">
                  <c:v>4.25</c:v>
                </c:pt>
                <c:pt idx="97">
                  <c:v>4.25</c:v>
                </c:pt>
                <c:pt idx="98">
                  <c:v>4.3409090909090908</c:v>
                </c:pt>
                <c:pt idx="99">
                  <c:v>4.6136363636363633</c:v>
                </c:pt>
                <c:pt idx="100">
                  <c:v>5</c:v>
                </c:pt>
                <c:pt idx="101">
                  <c:v>5.2857142857142856</c:v>
                </c:pt>
                <c:pt idx="102">
                  <c:v>5.7272727272727275</c:v>
                </c:pt>
                <c:pt idx="103">
                  <c:v>6.5</c:v>
                </c:pt>
                <c:pt idx="104">
                  <c:v>6.6704545454545459</c:v>
                </c:pt>
                <c:pt idx="105">
                  <c:v>6.9285714285714288</c:v>
                </c:pt>
                <c:pt idx="106">
                  <c:v>7.5</c:v>
                </c:pt>
                <c:pt idx="107">
                  <c:v>7.9090909090909092</c:v>
                </c:pt>
              </c:numCache>
            </c:numRef>
          </c:val>
          <c:smooth val="0"/>
          <c:extLst xmlns:c16r2="http://schemas.microsoft.com/office/drawing/2015/06/chart">
            <c:ext xmlns:c16="http://schemas.microsoft.com/office/drawing/2014/chart" uri="{C3380CC4-5D6E-409C-BE32-E72D297353CC}">
              <c16:uniqueId val="{00000000-7E30-4726-BE02-24CFFDFD07FC}"/>
            </c:ext>
          </c:extLst>
        </c:ser>
        <c:ser>
          <c:idx val="1"/>
          <c:order val="1"/>
          <c:tx>
            <c:strRef>
              <c:f>'2.3.'!$C$6</c:f>
              <c:strCache>
                <c:ptCount val="1"/>
                <c:pt idx="0">
                  <c:v>Yields on 3Y OFZs</c:v>
                </c:pt>
              </c:strCache>
            </c:strRef>
          </c:tx>
          <c:spPr>
            <a:ln w="28575" cap="rnd">
              <a:solidFill>
                <a:srgbClr val="7030A0"/>
              </a:solidFill>
              <a:round/>
            </a:ln>
            <a:effectLst/>
          </c:spPr>
          <c:marker>
            <c:symbol val="none"/>
          </c:marker>
          <c:cat>
            <c:numRef>
              <c:f>'2.3.'!$A$7:$A$114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'2.3.'!$C$7:$C$114</c:f>
              <c:numCache>
                <c:formatCode>0.00</c:formatCode>
                <c:ptCount val="108"/>
                <c:pt idx="0">
                  <c:v>6.1627777777777792</c:v>
                </c:pt>
                <c:pt idx="1">
                  <c:v>6.0785</c:v>
                </c:pt>
                <c:pt idx="2">
                  <c:v>6.1090000000000009</c:v>
                </c:pt>
                <c:pt idx="3">
                  <c:v>5.9359090909090915</c:v>
                </c:pt>
                <c:pt idx="4">
                  <c:v>6.0342857142857138</c:v>
                </c:pt>
                <c:pt idx="5">
                  <c:v>6.6142105263157909</c:v>
                </c:pt>
                <c:pt idx="6">
                  <c:v>6.3526086956521732</c:v>
                </c:pt>
                <c:pt idx="7">
                  <c:v>6.3140909090909085</c:v>
                </c:pt>
                <c:pt idx="8">
                  <c:v>6.4571428571428573</c:v>
                </c:pt>
                <c:pt idx="9">
                  <c:v>6.522608695652174</c:v>
                </c:pt>
                <c:pt idx="10">
                  <c:v>6.7559999999999985</c:v>
                </c:pt>
                <c:pt idx="11">
                  <c:v>6.9061904761904751</c:v>
                </c:pt>
                <c:pt idx="12">
                  <c:v>6.9984210526315787</c:v>
                </c:pt>
                <c:pt idx="13">
                  <c:v>7.3320000000000007</c:v>
                </c:pt>
                <c:pt idx="14">
                  <c:v>8.5359999999999978</c:v>
                </c:pt>
                <c:pt idx="15">
                  <c:v>8.3459090909090907</c:v>
                </c:pt>
                <c:pt idx="16">
                  <c:v>8.5139999999999958</c:v>
                </c:pt>
                <c:pt idx="17">
                  <c:v>8.2184210526315784</c:v>
                </c:pt>
                <c:pt idx="18">
                  <c:v>8.6521739130434785</c:v>
                </c:pt>
                <c:pt idx="19">
                  <c:v>9.4452380952380963</c:v>
                </c:pt>
                <c:pt idx="20">
                  <c:v>9.5145454545454555</c:v>
                </c:pt>
                <c:pt idx="21">
                  <c:v>9.7691304347826087</c:v>
                </c:pt>
                <c:pt idx="22">
                  <c:v>10.354444444444447</c:v>
                </c:pt>
                <c:pt idx="23">
                  <c:v>13.983636363636366</c:v>
                </c:pt>
                <c:pt idx="24">
                  <c:v>15.799473684210525</c:v>
                </c:pt>
                <c:pt idx="25">
                  <c:v>13.783157894736842</c:v>
                </c:pt>
                <c:pt idx="26">
                  <c:v>13.228095238095241</c:v>
                </c:pt>
                <c:pt idx="27">
                  <c:v>11.444545454545453</c:v>
                </c:pt>
                <c:pt idx="28">
                  <c:v>10.678333333333335</c:v>
                </c:pt>
                <c:pt idx="29">
                  <c:v>11.08285714285714</c:v>
                </c:pt>
                <c:pt idx="30">
                  <c:v>11.086956521739133</c:v>
                </c:pt>
                <c:pt idx="31">
                  <c:v>11.416190476190476</c:v>
                </c:pt>
                <c:pt idx="32">
                  <c:v>11.578636363636365</c:v>
                </c:pt>
                <c:pt idx="33">
                  <c:v>10.359545454545453</c:v>
                </c:pt>
                <c:pt idx="34">
                  <c:v>10.067</c:v>
                </c:pt>
                <c:pt idx="35">
                  <c:v>10.271818181818182</c:v>
                </c:pt>
                <c:pt idx="36">
                  <c:v>10.431111111111111</c:v>
                </c:pt>
                <c:pt idx="37">
                  <c:v>10.124285714285715</c:v>
                </c:pt>
                <c:pt idx="38">
                  <c:v>9.2563636363636341</c:v>
                </c:pt>
                <c:pt idx="39">
                  <c:v>9.3476190476190464</c:v>
                </c:pt>
                <c:pt idx="40">
                  <c:v>9.332105263157894</c:v>
                </c:pt>
                <c:pt idx="41">
                  <c:v>9.2304761904761907</c:v>
                </c:pt>
                <c:pt idx="42">
                  <c:v>9.0519047619047619</c:v>
                </c:pt>
                <c:pt idx="43">
                  <c:v>8.9565217391304355</c:v>
                </c:pt>
                <c:pt idx="44">
                  <c:v>8.5449999999999999</c:v>
                </c:pt>
                <c:pt idx="45">
                  <c:v>8.715714285714288</c:v>
                </c:pt>
                <c:pt idx="46">
                  <c:v>8.8138095238095246</c:v>
                </c:pt>
                <c:pt idx="47">
                  <c:v>8.4840909090909111</c:v>
                </c:pt>
                <c:pt idx="48">
                  <c:v>8.0333333333333332</c:v>
                </c:pt>
                <c:pt idx="49">
                  <c:v>8.2647368421052629</c:v>
                </c:pt>
                <c:pt idx="50">
                  <c:v>8.2436363636363641</c:v>
                </c:pt>
                <c:pt idx="51">
                  <c:v>8.1300000000000008</c:v>
                </c:pt>
                <c:pt idx="52">
                  <c:v>7.9855</c:v>
                </c:pt>
                <c:pt idx="53">
                  <c:v>7.9219047619047629</c:v>
                </c:pt>
                <c:pt idx="54">
                  <c:v>8.033333333333335</c:v>
                </c:pt>
                <c:pt idx="55">
                  <c:v>7.8634782608695657</c:v>
                </c:pt>
                <c:pt idx="56">
                  <c:v>7.5961904761904755</c:v>
                </c:pt>
                <c:pt idx="57">
                  <c:v>7.4345454545454537</c:v>
                </c:pt>
                <c:pt idx="58">
                  <c:v>7.4280952380952403</c:v>
                </c:pt>
                <c:pt idx="59">
                  <c:v>7.1319047619047611</c:v>
                </c:pt>
                <c:pt idx="60">
                  <c:v>6.8525000000000009</c:v>
                </c:pt>
                <c:pt idx="61">
                  <c:v>6.6468421052631586</c:v>
                </c:pt>
                <c:pt idx="62">
                  <c:v>6.4599999999999991</c:v>
                </c:pt>
                <c:pt idx="63">
                  <c:v>6.7866666666666671</c:v>
                </c:pt>
                <c:pt idx="64">
                  <c:v>6.839500000000001</c:v>
                </c:pt>
                <c:pt idx="65">
                  <c:v>7.1133333333333342</c:v>
                </c:pt>
                <c:pt idx="66">
                  <c:v>7.2595454545454547</c:v>
                </c:pt>
                <c:pt idx="67">
                  <c:v>7.9726086956521725</c:v>
                </c:pt>
                <c:pt idx="68">
                  <c:v>8.2240000000000002</c:v>
                </c:pt>
                <c:pt idx="69">
                  <c:v>8.1834782608695633</c:v>
                </c:pt>
                <c:pt idx="70">
                  <c:v>8.2995238095238086</c:v>
                </c:pt>
                <c:pt idx="71">
                  <c:v>8.2728571428571431</c:v>
                </c:pt>
                <c:pt idx="72">
                  <c:v>7.9980000000000002</c:v>
                </c:pt>
                <c:pt idx="73">
                  <c:v>7.911999999999999</c:v>
                </c:pt>
                <c:pt idx="74">
                  <c:v>7.8509999999999991</c:v>
                </c:pt>
                <c:pt idx="75">
                  <c:v>7.8413636363636385</c:v>
                </c:pt>
                <c:pt idx="76">
                  <c:v>7.6561904761904778</c:v>
                </c:pt>
                <c:pt idx="77">
                  <c:v>7.3489473684210527</c:v>
                </c:pt>
                <c:pt idx="78">
                  <c:v>7.101304347826086</c:v>
                </c:pt>
                <c:pt idx="79">
                  <c:v>6.9854545454545445</c:v>
                </c:pt>
                <c:pt idx="80">
                  <c:v>6.6961904761904751</c:v>
                </c:pt>
                <c:pt idx="81">
                  <c:v>6.3404347826086953</c:v>
                </c:pt>
                <c:pt idx="82">
                  <c:v>5.9749999999999996</c:v>
                </c:pt>
                <c:pt idx="83">
                  <c:v>5.8966666666666674</c:v>
                </c:pt>
                <c:pt idx="84">
                  <c:v>5.69</c:v>
                </c:pt>
                <c:pt idx="85">
                  <c:v>5.5910526315789468</c:v>
                </c:pt>
                <c:pt idx="86">
                  <c:v>6.7138095238095232</c:v>
                </c:pt>
                <c:pt idx="87">
                  <c:v>5.9663636363636359</c:v>
                </c:pt>
                <c:pt idx="88">
                  <c:v>4.9442105263157892</c:v>
                </c:pt>
                <c:pt idx="89">
                  <c:v>4.770999999999999</c:v>
                </c:pt>
                <c:pt idx="90">
                  <c:v>4.6981818181818191</c:v>
                </c:pt>
                <c:pt idx="91">
                  <c:v>4.7842857142857138</c:v>
                </c:pt>
                <c:pt idx="92">
                  <c:v>4.918636363636363</c:v>
                </c:pt>
                <c:pt idx="93">
                  <c:v>4.8963636363636365</c:v>
                </c:pt>
                <c:pt idx="94">
                  <c:v>4.8180000000000005</c:v>
                </c:pt>
                <c:pt idx="95">
                  <c:v>4.8959090909090905</c:v>
                </c:pt>
                <c:pt idx="96">
                  <c:v>5.0268421052631576</c:v>
                </c:pt>
                <c:pt idx="97">
                  <c:v>5.3689999999999998</c:v>
                </c:pt>
                <c:pt idx="98">
                  <c:v>5.996818181818182</c:v>
                </c:pt>
                <c:pt idx="99">
                  <c:v>6.2336363636363634</c:v>
                </c:pt>
                <c:pt idx="100">
                  <c:v>6.2555000000000005</c:v>
                </c:pt>
                <c:pt idx="101">
                  <c:v>6.6790909090909079</c:v>
                </c:pt>
                <c:pt idx="102">
                  <c:v>6.8790909090909089</c:v>
                </c:pt>
                <c:pt idx="103">
                  <c:v>6.8022727272727304</c:v>
                </c:pt>
                <c:pt idx="104">
                  <c:v>6.995454545454546</c:v>
                </c:pt>
                <c:pt idx="105">
                  <c:v>7.6490476190476189</c:v>
                </c:pt>
                <c:pt idx="106">
                  <c:v>8.6028571428571432</c:v>
                </c:pt>
                <c:pt idx="107">
                  <c:v>8.6581818181818182</c:v>
                </c:pt>
              </c:numCache>
            </c:numRef>
          </c:val>
          <c:smooth val="0"/>
          <c:extLst xmlns:c16r2="http://schemas.microsoft.com/office/drawing/2015/06/chart">
            <c:ext xmlns:c16="http://schemas.microsoft.com/office/drawing/2014/chart" uri="{C3380CC4-5D6E-409C-BE32-E72D297353CC}">
              <c16:uniqueId val="{00000001-7E30-4726-BE02-24CFFDFD07FC}"/>
            </c:ext>
          </c:extLst>
        </c:ser>
        <c:ser>
          <c:idx val="2"/>
          <c:order val="2"/>
          <c:tx>
            <c:strRef>
              <c:f>'2.3.'!$D$6</c:f>
              <c:strCache>
                <c:ptCount val="1"/>
                <c:pt idx="0">
                  <c:v>Loans to non-financial organisations</c:v>
                </c:pt>
              </c:strCache>
            </c:strRef>
          </c:tx>
          <c:spPr>
            <a:ln w="28575" cap="rnd">
              <a:solidFill>
                <a:schemeClr val="accent3"/>
              </a:solidFill>
              <a:round/>
            </a:ln>
            <a:effectLst/>
          </c:spPr>
          <c:marker>
            <c:symbol val="none"/>
          </c:marker>
          <c:cat>
            <c:numRef>
              <c:f>'2.3.'!$A$7:$A$114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'2.3.'!$D$7:$D$114</c:f>
              <c:numCache>
                <c:formatCode>0.00</c:formatCode>
                <c:ptCount val="108"/>
                <c:pt idx="0">
                  <c:v>12.188000000000001</c:v>
                </c:pt>
                <c:pt idx="1">
                  <c:v>12.161</c:v>
                </c:pt>
                <c:pt idx="2">
                  <c:v>11.843999999999999</c:v>
                </c:pt>
                <c:pt idx="3">
                  <c:v>11.938000000000001</c:v>
                </c:pt>
                <c:pt idx="4">
                  <c:v>11.821</c:v>
                </c:pt>
                <c:pt idx="5">
                  <c:v>11.335000000000001</c:v>
                </c:pt>
                <c:pt idx="6">
                  <c:v>11.313000000000001</c:v>
                </c:pt>
                <c:pt idx="7">
                  <c:v>11.202999999999999</c:v>
                </c:pt>
                <c:pt idx="8">
                  <c:v>11.22</c:v>
                </c:pt>
                <c:pt idx="9">
                  <c:v>11.449</c:v>
                </c:pt>
                <c:pt idx="10">
                  <c:v>10.925000000000001</c:v>
                </c:pt>
                <c:pt idx="11">
                  <c:v>10.641</c:v>
                </c:pt>
                <c:pt idx="12">
                  <c:v>10.64</c:v>
                </c:pt>
                <c:pt idx="13">
                  <c:v>11.11</c:v>
                </c:pt>
                <c:pt idx="14">
                  <c:v>10.6</c:v>
                </c:pt>
                <c:pt idx="15">
                  <c:v>10.97</c:v>
                </c:pt>
                <c:pt idx="16">
                  <c:v>11.23</c:v>
                </c:pt>
                <c:pt idx="17">
                  <c:v>11.67</c:v>
                </c:pt>
                <c:pt idx="18">
                  <c:v>11.92</c:v>
                </c:pt>
                <c:pt idx="19">
                  <c:v>11.83</c:v>
                </c:pt>
                <c:pt idx="20">
                  <c:v>12.05</c:v>
                </c:pt>
                <c:pt idx="21">
                  <c:v>12.24</c:v>
                </c:pt>
                <c:pt idx="22">
                  <c:v>12.56</c:v>
                </c:pt>
                <c:pt idx="23">
                  <c:v>12.94</c:v>
                </c:pt>
                <c:pt idx="24">
                  <c:v>15.09</c:v>
                </c:pt>
                <c:pt idx="25">
                  <c:v>16.36</c:v>
                </c:pt>
                <c:pt idx="26">
                  <c:v>16.45</c:v>
                </c:pt>
                <c:pt idx="27">
                  <c:v>15.8</c:v>
                </c:pt>
                <c:pt idx="28">
                  <c:v>16.25</c:v>
                </c:pt>
                <c:pt idx="29">
                  <c:v>15.12</c:v>
                </c:pt>
                <c:pt idx="30">
                  <c:v>14.87</c:v>
                </c:pt>
                <c:pt idx="31">
                  <c:v>14.58</c:v>
                </c:pt>
                <c:pt idx="32">
                  <c:v>14.19</c:v>
                </c:pt>
                <c:pt idx="33">
                  <c:v>14.39</c:v>
                </c:pt>
                <c:pt idx="34">
                  <c:v>14.17</c:v>
                </c:pt>
                <c:pt idx="35">
                  <c:v>12.95</c:v>
                </c:pt>
                <c:pt idx="36">
                  <c:v>13.67</c:v>
                </c:pt>
                <c:pt idx="37">
                  <c:v>13.32</c:v>
                </c:pt>
                <c:pt idx="38">
                  <c:v>13.78</c:v>
                </c:pt>
                <c:pt idx="39">
                  <c:v>13.88</c:v>
                </c:pt>
                <c:pt idx="40">
                  <c:v>13.97</c:v>
                </c:pt>
                <c:pt idx="41">
                  <c:v>13.67</c:v>
                </c:pt>
                <c:pt idx="42">
                  <c:v>12.97</c:v>
                </c:pt>
                <c:pt idx="43">
                  <c:v>12.98</c:v>
                </c:pt>
                <c:pt idx="44">
                  <c:v>12.76</c:v>
                </c:pt>
                <c:pt idx="45">
                  <c:v>11.9</c:v>
                </c:pt>
                <c:pt idx="46">
                  <c:v>11.82</c:v>
                </c:pt>
                <c:pt idx="47">
                  <c:v>11.7</c:v>
                </c:pt>
                <c:pt idx="48">
                  <c:v>12.46</c:v>
                </c:pt>
                <c:pt idx="49">
                  <c:v>11.67</c:v>
                </c:pt>
                <c:pt idx="50">
                  <c:v>11.45</c:v>
                </c:pt>
                <c:pt idx="51">
                  <c:v>11.31</c:v>
                </c:pt>
                <c:pt idx="52">
                  <c:v>10.99</c:v>
                </c:pt>
                <c:pt idx="53">
                  <c:v>10.36</c:v>
                </c:pt>
                <c:pt idx="54">
                  <c:v>9.98</c:v>
                </c:pt>
                <c:pt idx="55">
                  <c:v>10.42</c:v>
                </c:pt>
                <c:pt idx="56">
                  <c:v>10.199999999999999</c:v>
                </c:pt>
                <c:pt idx="57">
                  <c:v>9.82</c:v>
                </c:pt>
                <c:pt idx="58">
                  <c:v>9.74</c:v>
                </c:pt>
                <c:pt idx="59">
                  <c:v>9.41</c:v>
                </c:pt>
                <c:pt idx="60">
                  <c:v>8.61</c:v>
                </c:pt>
                <c:pt idx="61">
                  <c:v>9.23</c:v>
                </c:pt>
                <c:pt idx="62">
                  <c:v>9.2200000000000006</c:v>
                </c:pt>
                <c:pt idx="63">
                  <c:v>8.51</c:v>
                </c:pt>
                <c:pt idx="64">
                  <c:v>8.61</c:v>
                </c:pt>
                <c:pt idx="65">
                  <c:v>8.4499999999999993</c:v>
                </c:pt>
                <c:pt idx="66">
                  <c:v>8.61</c:v>
                </c:pt>
                <c:pt idx="67">
                  <c:v>9.0500000000000007</c:v>
                </c:pt>
                <c:pt idx="68">
                  <c:v>9.24</c:v>
                </c:pt>
                <c:pt idx="69">
                  <c:v>9.16</c:v>
                </c:pt>
                <c:pt idx="70">
                  <c:v>9.4499999999999993</c:v>
                </c:pt>
                <c:pt idx="71">
                  <c:v>9.17</c:v>
                </c:pt>
                <c:pt idx="72">
                  <c:v>9.56</c:v>
                </c:pt>
                <c:pt idx="73">
                  <c:v>9.74</c:v>
                </c:pt>
                <c:pt idx="74">
                  <c:v>9.85</c:v>
                </c:pt>
                <c:pt idx="75">
                  <c:v>9.6300000000000008</c:v>
                </c:pt>
                <c:pt idx="76">
                  <c:v>9.66</c:v>
                </c:pt>
                <c:pt idx="77">
                  <c:v>9.35</c:v>
                </c:pt>
                <c:pt idx="78">
                  <c:v>9.51</c:v>
                </c:pt>
                <c:pt idx="79">
                  <c:v>8.9700000000000006</c:v>
                </c:pt>
                <c:pt idx="80">
                  <c:v>9.01</c:v>
                </c:pt>
                <c:pt idx="81">
                  <c:v>9.3000000000000007</c:v>
                </c:pt>
                <c:pt idx="82">
                  <c:v>9.0299999999999994</c:v>
                </c:pt>
                <c:pt idx="83">
                  <c:v>8.26</c:v>
                </c:pt>
                <c:pt idx="84">
                  <c:v>8.43</c:v>
                </c:pt>
                <c:pt idx="85">
                  <c:v>8.0299999999999994</c:v>
                </c:pt>
                <c:pt idx="86">
                  <c:v>8.1999999999999993</c:v>
                </c:pt>
                <c:pt idx="87">
                  <c:v>9.01</c:v>
                </c:pt>
                <c:pt idx="88">
                  <c:v>8.26</c:v>
                </c:pt>
                <c:pt idx="89">
                  <c:v>7.13</c:v>
                </c:pt>
                <c:pt idx="90">
                  <c:v>7.42</c:v>
                </c:pt>
                <c:pt idx="91">
                  <c:v>6.97</c:v>
                </c:pt>
                <c:pt idx="92">
                  <c:v>6.81</c:v>
                </c:pt>
                <c:pt idx="93">
                  <c:v>7.04</c:v>
                </c:pt>
                <c:pt idx="94">
                  <c:v>6.58</c:v>
                </c:pt>
                <c:pt idx="95">
                  <c:v>6.78</c:v>
                </c:pt>
                <c:pt idx="96">
                  <c:v>6.98</c:v>
                </c:pt>
                <c:pt idx="97">
                  <c:v>7.23</c:v>
                </c:pt>
                <c:pt idx="98">
                  <c:v>6.98</c:v>
                </c:pt>
                <c:pt idx="99">
                  <c:v>7.08</c:v>
                </c:pt>
                <c:pt idx="100">
                  <c:v>7.21</c:v>
                </c:pt>
                <c:pt idx="101">
                  <c:v>7.64</c:v>
                </c:pt>
                <c:pt idx="102">
                  <c:v>7.69</c:v>
                </c:pt>
                <c:pt idx="103">
                  <c:v>8.3699999999999992</c:v>
                </c:pt>
                <c:pt idx="104">
                  <c:v>8.36</c:v>
                </c:pt>
                <c:pt idx="105">
                  <c:v>8.69</c:v>
                </c:pt>
                <c:pt idx="106">
                  <c:v>8.52</c:v>
                </c:pt>
              </c:numCache>
            </c:numRef>
          </c:val>
          <c:smooth val="0"/>
          <c:extLst xmlns:c16r2="http://schemas.microsoft.com/office/drawing/2015/06/chart">
            <c:ext xmlns:c16="http://schemas.microsoft.com/office/drawing/2014/chart" uri="{C3380CC4-5D6E-409C-BE32-E72D297353CC}">
              <c16:uniqueId val="{00000002-7E30-4726-BE02-24CFFDFD07FC}"/>
            </c:ext>
          </c:extLst>
        </c:ser>
        <c:ser>
          <c:idx val="3"/>
          <c:order val="3"/>
          <c:tx>
            <c:strRef>
              <c:f>'2.3.'!$E$6</c:f>
              <c:strCache>
                <c:ptCount val="1"/>
                <c:pt idx="0">
                  <c:v>Household loans</c:v>
                </c:pt>
              </c:strCache>
            </c:strRef>
          </c:tx>
          <c:spPr>
            <a:ln w="28575" cap="rnd">
              <a:solidFill>
                <a:schemeClr val="accent5"/>
              </a:solidFill>
              <a:round/>
            </a:ln>
            <a:effectLst/>
          </c:spPr>
          <c:marker>
            <c:symbol val="none"/>
          </c:marker>
          <c:cat>
            <c:numRef>
              <c:f>'2.3.'!$A$7:$A$114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'2.3.'!$E$7:$E$114</c:f>
              <c:numCache>
                <c:formatCode>0.00</c:formatCode>
                <c:ptCount val="108"/>
                <c:pt idx="0">
                  <c:v>20.785</c:v>
                </c:pt>
                <c:pt idx="1">
                  <c:v>20.477</c:v>
                </c:pt>
                <c:pt idx="2">
                  <c:v>20.390999999999998</c:v>
                </c:pt>
                <c:pt idx="3">
                  <c:v>20.222000000000001</c:v>
                </c:pt>
                <c:pt idx="4">
                  <c:v>20.128</c:v>
                </c:pt>
                <c:pt idx="5">
                  <c:v>19.309000000000001</c:v>
                </c:pt>
                <c:pt idx="6">
                  <c:v>19.265999999999998</c:v>
                </c:pt>
                <c:pt idx="7">
                  <c:v>18.725999999999999</c:v>
                </c:pt>
                <c:pt idx="8">
                  <c:v>18.64</c:v>
                </c:pt>
                <c:pt idx="9">
                  <c:v>17.942</c:v>
                </c:pt>
                <c:pt idx="10">
                  <c:v>17.808</c:v>
                </c:pt>
                <c:pt idx="11">
                  <c:v>17.315000000000001</c:v>
                </c:pt>
                <c:pt idx="12">
                  <c:v>18.309999999999999</c:v>
                </c:pt>
                <c:pt idx="13">
                  <c:v>18</c:v>
                </c:pt>
                <c:pt idx="14">
                  <c:v>17.78</c:v>
                </c:pt>
                <c:pt idx="15">
                  <c:v>17.739999999999998</c:v>
                </c:pt>
                <c:pt idx="16">
                  <c:v>17.670000000000002</c:v>
                </c:pt>
                <c:pt idx="17">
                  <c:v>17.53</c:v>
                </c:pt>
                <c:pt idx="18">
                  <c:v>17.53</c:v>
                </c:pt>
                <c:pt idx="19">
                  <c:v>17.39</c:v>
                </c:pt>
                <c:pt idx="20">
                  <c:v>17.66</c:v>
                </c:pt>
                <c:pt idx="21">
                  <c:v>17.600000000000001</c:v>
                </c:pt>
                <c:pt idx="22">
                  <c:v>17.72</c:v>
                </c:pt>
                <c:pt idx="23">
                  <c:v>17.37</c:v>
                </c:pt>
                <c:pt idx="24">
                  <c:v>19.46</c:v>
                </c:pt>
                <c:pt idx="25">
                  <c:v>20.51</c:v>
                </c:pt>
                <c:pt idx="26">
                  <c:v>21.83</c:v>
                </c:pt>
                <c:pt idx="27">
                  <c:v>20.74</c:v>
                </c:pt>
                <c:pt idx="28">
                  <c:v>20.48</c:v>
                </c:pt>
                <c:pt idx="29">
                  <c:v>19.53</c:v>
                </c:pt>
                <c:pt idx="30">
                  <c:v>19.29</c:v>
                </c:pt>
                <c:pt idx="31">
                  <c:v>18.899999999999999</c:v>
                </c:pt>
                <c:pt idx="32">
                  <c:v>18.45</c:v>
                </c:pt>
                <c:pt idx="33">
                  <c:v>18.27</c:v>
                </c:pt>
                <c:pt idx="34">
                  <c:v>18.02</c:v>
                </c:pt>
                <c:pt idx="35">
                  <c:v>17.45</c:v>
                </c:pt>
                <c:pt idx="36">
                  <c:v>18.11</c:v>
                </c:pt>
                <c:pt idx="37">
                  <c:v>16.809999999999999</c:v>
                </c:pt>
                <c:pt idx="38">
                  <c:v>17.54</c:v>
                </c:pt>
                <c:pt idx="39">
                  <c:v>17.489999999999998</c:v>
                </c:pt>
                <c:pt idx="40">
                  <c:v>17.62</c:v>
                </c:pt>
                <c:pt idx="41">
                  <c:v>17.41</c:v>
                </c:pt>
                <c:pt idx="42">
                  <c:v>17.309999999999999</c:v>
                </c:pt>
                <c:pt idx="43">
                  <c:v>16.87</c:v>
                </c:pt>
                <c:pt idx="44">
                  <c:v>16.61</c:v>
                </c:pt>
                <c:pt idx="45">
                  <c:v>16.45</c:v>
                </c:pt>
                <c:pt idx="46">
                  <c:v>15.98</c:v>
                </c:pt>
                <c:pt idx="47">
                  <c:v>15.48</c:v>
                </c:pt>
                <c:pt idx="48">
                  <c:v>16.23</c:v>
                </c:pt>
                <c:pt idx="49">
                  <c:v>16</c:v>
                </c:pt>
                <c:pt idx="50">
                  <c:v>15.66</c:v>
                </c:pt>
                <c:pt idx="51">
                  <c:v>15.42</c:v>
                </c:pt>
                <c:pt idx="52">
                  <c:v>15.32</c:v>
                </c:pt>
                <c:pt idx="53">
                  <c:v>15.08</c:v>
                </c:pt>
                <c:pt idx="54">
                  <c:v>14.94</c:v>
                </c:pt>
                <c:pt idx="55">
                  <c:v>14.5</c:v>
                </c:pt>
                <c:pt idx="56">
                  <c:v>14.01</c:v>
                </c:pt>
                <c:pt idx="57">
                  <c:v>13.66</c:v>
                </c:pt>
                <c:pt idx="58">
                  <c:v>13.38</c:v>
                </c:pt>
                <c:pt idx="59">
                  <c:v>12.92</c:v>
                </c:pt>
                <c:pt idx="60">
                  <c:v>13.52</c:v>
                </c:pt>
                <c:pt idx="61">
                  <c:v>13.42</c:v>
                </c:pt>
                <c:pt idx="62">
                  <c:v>13.39</c:v>
                </c:pt>
                <c:pt idx="63">
                  <c:v>13.25</c:v>
                </c:pt>
                <c:pt idx="64">
                  <c:v>13.2</c:v>
                </c:pt>
                <c:pt idx="65">
                  <c:v>13</c:v>
                </c:pt>
                <c:pt idx="66">
                  <c:v>12.94</c:v>
                </c:pt>
                <c:pt idx="67">
                  <c:v>12.87</c:v>
                </c:pt>
                <c:pt idx="68">
                  <c:v>12.5</c:v>
                </c:pt>
                <c:pt idx="69">
                  <c:v>12.5</c:v>
                </c:pt>
                <c:pt idx="70">
                  <c:v>12.38</c:v>
                </c:pt>
                <c:pt idx="71">
                  <c:v>12.5</c:v>
                </c:pt>
                <c:pt idx="72">
                  <c:v>13.1</c:v>
                </c:pt>
                <c:pt idx="73">
                  <c:v>13.08</c:v>
                </c:pt>
                <c:pt idx="74">
                  <c:v>13.29</c:v>
                </c:pt>
                <c:pt idx="75">
                  <c:v>13.37</c:v>
                </c:pt>
                <c:pt idx="76">
                  <c:v>13.63</c:v>
                </c:pt>
                <c:pt idx="77">
                  <c:v>13.35</c:v>
                </c:pt>
                <c:pt idx="78">
                  <c:v>13.34</c:v>
                </c:pt>
                <c:pt idx="79">
                  <c:v>13.05</c:v>
                </c:pt>
                <c:pt idx="80">
                  <c:v>12.83</c:v>
                </c:pt>
                <c:pt idx="81">
                  <c:v>12.67</c:v>
                </c:pt>
                <c:pt idx="82">
                  <c:v>12.39</c:v>
                </c:pt>
                <c:pt idx="83">
                  <c:v>12.05</c:v>
                </c:pt>
                <c:pt idx="84">
                  <c:v>12.38</c:v>
                </c:pt>
                <c:pt idx="85">
                  <c:v>12.09</c:v>
                </c:pt>
                <c:pt idx="86">
                  <c:v>11.84</c:v>
                </c:pt>
                <c:pt idx="87">
                  <c:v>11.77</c:v>
                </c:pt>
                <c:pt idx="88">
                  <c:v>11.59</c:v>
                </c:pt>
                <c:pt idx="89">
                  <c:v>11.39</c:v>
                </c:pt>
                <c:pt idx="90">
                  <c:v>10.85</c:v>
                </c:pt>
                <c:pt idx="91">
                  <c:v>10.72</c:v>
                </c:pt>
                <c:pt idx="92">
                  <c:v>10.36</c:v>
                </c:pt>
                <c:pt idx="93">
                  <c:v>10.07</c:v>
                </c:pt>
                <c:pt idx="94">
                  <c:v>10.29</c:v>
                </c:pt>
                <c:pt idx="95">
                  <c:v>10.050000000000001</c:v>
                </c:pt>
                <c:pt idx="96">
                  <c:v>10.63</c:v>
                </c:pt>
                <c:pt idx="97">
                  <c:v>10.210000000000001</c:v>
                </c:pt>
                <c:pt idx="98">
                  <c:v>10.17</c:v>
                </c:pt>
                <c:pt idx="99">
                  <c:v>10.1</c:v>
                </c:pt>
                <c:pt idx="100">
                  <c:v>10.45</c:v>
                </c:pt>
                <c:pt idx="101">
                  <c:v>10.18</c:v>
                </c:pt>
                <c:pt idx="102">
                  <c:v>10.75</c:v>
                </c:pt>
                <c:pt idx="103">
                  <c:v>10.79</c:v>
                </c:pt>
                <c:pt idx="104">
                  <c:v>10.66</c:v>
                </c:pt>
                <c:pt idx="105">
                  <c:v>10.763872911010788</c:v>
                </c:pt>
                <c:pt idx="106">
                  <c:v>10.83</c:v>
                </c:pt>
                <c:pt idx="107">
                  <c:v>10.73</c:v>
                </c:pt>
              </c:numCache>
            </c:numRef>
          </c:val>
          <c:smooth val="0"/>
          <c:extLst xmlns:c16r2="http://schemas.microsoft.com/office/drawing/2015/06/chart">
            <c:ext xmlns:c16="http://schemas.microsoft.com/office/drawing/2014/chart" uri="{C3380CC4-5D6E-409C-BE32-E72D297353CC}">
              <c16:uniqueId val="{00000003-7E30-4726-BE02-24CFFDFD07FC}"/>
            </c:ext>
          </c:extLst>
        </c:ser>
        <c:ser>
          <c:idx val="4"/>
          <c:order val="4"/>
          <c:tx>
            <c:strRef>
              <c:f>'2.3.'!$F$6</c:f>
              <c:strCache>
                <c:ptCount val="1"/>
                <c:pt idx="0">
                  <c:v>Household deposits</c:v>
                </c:pt>
              </c:strCache>
            </c:strRef>
          </c:tx>
          <c:spPr>
            <a:ln w="28575" cap="rnd">
              <a:solidFill>
                <a:schemeClr val="accent1">
                  <a:lumMod val="75000"/>
                </a:schemeClr>
              </a:solidFill>
              <a:round/>
            </a:ln>
            <a:effectLst/>
          </c:spPr>
          <c:marker>
            <c:symbol val="none"/>
          </c:marker>
          <c:cat>
            <c:numRef>
              <c:f>'2.3.'!$A$7:$A$114</c:f>
              <c:numCache>
                <c:formatCode>dd/mm/yy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'2.3.'!$F$7:$F$114</c:f>
              <c:numCache>
                <c:formatCode>0.00</c:formatCode>
                <c:ptCount val="108"/>
                <c:pt idx="0">
                  <c:v>8.51</c:v>
                </c:pt>
                <c:pt idx="1">
                  <c:v>8.2639999999999993</c:v>
                </c:pt>
                <c:pt idx="2">
                  <c:v>8.1910000000000007</c:v>
                </c:pt>
                <c:pt idx="3">
                  <c:v>8.2409999999999997</c:v>
                </c:pt>
                <c:pt idx="4">
                  <c:v>8.0440000000000005</c:v>
                </c:pt>
                <c:pt idx="5">
                  <c:v>7.8220000000000001</c:v>
                </c:pt>
                <c:pt idx="6">
                  <c:v>7.66</c:v>
                </c:pt>
                <c:pt idx="7">
                  <c:v>7.5289999999999999</c:v>
                </c:pt>
                <c:pt idx="8">
                  <c:v>7.74</c:v>
                </c:pt>
                <c:pt idx="9">
                  <c:v>7.5629999999999997</c:v>
                </c:pt>
                <c:pt idx="10">
                  <c:v>7.3730000000000002</c:v>
                </c:pt>
                <c:pt idx="11">
                  <c:v>7.3860000000000001</c:v>
                </c:pt>
                <c:pt idx="12">
                  <c:v>7.33</c:v>
                </c:pt>
                <c:pt idx="13">
                  <c:v>7.3</c:v>
                </c:pt>
                <c:pt idx="14">
                  <c:v>7.17</c:v>
                </c:pt>
                <c:pt idx="15">
                  <c:v>7.56</c:v>
                </c:pt>
                <c:pt idx="16">
                  <c:v>7.78</c:v>
                </c:pt>
                <c:pt idx="17">
                  <c:v>7.72</c:v>
                </c:pt>
                <c:pt idx="18">
                  <c:v>7.8</c:v>
                </c:pt>
                <c:pt idx="19">
                  <c:v>7.89</c:v>
                </c:pt>
                <c:pt idx="20">
                  <c:v>8.02</c:v>
                </c:pt>
                <c:pt idx="21">
                  <c:v>8.15</c:v>
                </c:pt>
                <c:pt idx="22">
                  <c:v>8.41</c:v>
                </c:pt>
                <c:pt idx="23">
                  <c:v>11.74</c:v>
                </c:pt>
                <c:pt idx="24">
                  <c:v>13.11</c:v>
                </c:pt>
                <c:pt idx="25">
                  <c:v>11.46</c:v>
                </c:pt>
                <c:pt idx="26">
                  <c:v>11.08</c:v>
                </c:pt>
                <c:pt idx="27">
                  <c:v>10.74</c:v>
                </c:pt>
                <c:pt idx="28">
                  <c:v>10.29</c:v>
                </c:pt>
                <c:pt idx="29">
                  <c:v>10.220000000000001</c:v>
                </c:pt>
                <c:pt idx="30">
                  <c:v>9.52</c:v>
                </c:pt>
                <c:pt idx="31">
                  <c:v>9.25</c:v>
                </c:pt>
                <c:pt idx="32">
                  <c:v>9.2799999999999994</c:v>
                </c:pt>
                <c:pt idx="33">
                  <c:v>8.8699999999999992</c:v>
                </c:pt>
                <c:pt idx="34">
                  <c:v>8.8800000000000008</c:v>
                </c:pt>
                <c:pt idx="35">
                  <c:v>9.25</c:v>
                </c:pt>
                <c:pt idx="36">
                  <c:v>9.41</c:v>
                </c:pt>
                <c:pt idx="37">
                  <c:v>9.07</c:v>
                </c:pt>
                <c:pt idx="38">
                  <c:v>8.86</c:v>
                </c:pt>
                <c:pt idx="39">
                  <c:v>8.99</c:v>
                </c:pt>
                <c:pt idx="40">
                  <c:v>8.74</c:v>
                </c:pt>
                <c:pt idx="41">
                  <c:v>8.66</c:v>
                </c:pt>
                <c:pt idx="42">
                  <c:v>8.33</c:v>
                </c:pt>
                <c:pt idx="43">
                  <c:v>8.1</c:v>
                </c:pt>
                <c:pt idx="44">
                  <c:v>8.09</c:v>
                </c:pt>
                <c:pt idx="45">
                  <c:v>7.65</c:v>
                </c:pt>
                <c:pt idx="46">
                  <c:v>7.4</c:v>
                </c:pt>
                <c:pt idx="47">
                  <c:v>7.57</c:v>
                </c:pt>
                <c:pt idx="48">
                  <c:v>7.84</c:v>
                </c:pt>
                <c:pt idx="49">
                  <c:v>7.3</c:v>
                </c:pt>
                <c:pt idx="50">
                  <c:v>7.16</c:v>
                </c:pt>
                <c:pt idx="51">
                  <c:v>7.13</c:v>
                </c:pt>
                <c:pt idx="52">
                  <c:v>6.98</c:v>
                </c:pt>
                <c:pt idx="53">
                  <c:v>6.73</c:v>
                </c:pt>
                <c:pt idx="54">
                  <c:v>6.87</c:v>
                </c:pt>
                <c:pt idx="55">
                  <c:v>6.89</c:v>
                </c:pt>
                <c:pt idx="56">
                  <c:v>6.78</c:v>
                </c:pt>
                <c:pt idx="57">
                  <c:v>6.28</c:v>
                </c:pt>
                <c:pt idx="58">
                  <c:v>6.94</c:v>
                </c:pt>
                <c:pt idx="59">
                  <c:v>6.39</c:v>
                </c:pt>
                <c:pt idx="60">
                  <c:v>6.66</c:v>
                </c:pt>
                <c:pt idx="61">
                  <c:v>6.37</c:v>
                </c:pt>
                <c:pt idx="62">
                  <c:v>6.21</c:v>
                </c:pt>
                <c:pt idx="63">
                  <c:v>5.84</c:v>
                </c:pt>
                <c:pt idx="64">
                  <c:v>5.98</c:v>
                </c:pt>
                <c:pt idx="65">
                  <c:v>5.69</c:v>
                </c:pt>
                <c:pt idx="66">
                  <c:v>5.73</c:v>
                </c:pt>
                <c:pt idx="67">
                  <c:v>5.7</c:v>
                </c:pt>
                <c:pt idx="68">
                  <c:v>6.02</c:v>
                </c:pt>
                <c:pt idx="69">
                  <c:v>6.56</c:v>
                </c:pt>
                <c:pt idx="70">
                  <c:v>6.75</c:v>
                </c:pt>
                <c:pt idx="71">
                  <c:v>6.83</c:v>
                </c:pt>
                <c:pt idx="72">
                  <c:v>6.91</c:v>
                </c:pt>
                <c:pt idx="73">
                  <c:v>7.02</c:v>
                </c:pt>
                <c:pt idx="74">
                  <c:v>7.07</c:v>
                </c:pt>
                <c:pt idx="75">
                  <c:v>6.92</c:v>
                </c:pt>
                <c:pt idx="76">
                  <c:v>6.85</c:v>
                </c:pt>
                <c:pt idx="77">
                  <c:v>6.75</c:v>
                </c:pt>
                <c:pt idx="78">
                  <c:v>6.69</c:v>
                </c:pt>
                <c:pt idx="79">
                  <c:v>6.49</c:v>
                </c:pt>
                <c:pt idx="80">
                  <c:v>6.28</c:v>
                </c:pt>
                <c:pt idx="81">
                  <c:v>6.16</c:v>
                </c:pt>
                <c:pt idx="82">
                  <c:v>5.84</c:v>
                </c:pt>
                <c:pt idx="83">
                  <c:v>5.56</c:v>
                </c:pt>
                <c:pt idx="84">
                  <c:v>5.48</c:v>
                </c:pt>
                <c:pt idx="85">
                  <c:v>5.18</c:v>
                </c:pt>
                <c:pt idx="86">
                  <c:v>4.8899999999999997</c:v>
                </c:pt>
                <c:pt idx="87">
                  <c:v>5</c:v>
                </c:pt>
                <c:pt idx="88">
                  <c:v>4.9000000000000004</c:v>
                </c:pt>
                <c:pt idx="89">
                  <c:v>4.74</c:v>
                </c:pt>
                <c:pt idx="90">
                  <c:v>4.3099999999999996</c:v>
                </c:pt>
                <c:pt idx="91">
                  <c:v>4.07</c:v>
                </c:pt>
                <c:pt idx="92">
                  <c:v>4.0999999999999996</c:v>
                </c:pt>
                <c:pt idx="93">
                  <c:v>4.13</c:v>
                </c:pt>
                <c:pt idx="94">
                  <c:v>4.1500000000000004</c:v>
                </c:pt>
                <c:pt idx="95">
                  <c:v>4.17</c:v>
                </c:pt>
                <c:pt idx="96">
                  <c:v>4.18</c:v>
                </c:pt>
                <c:pt idx="97">
                  <c:v>4.26</c:v>
                </c:pt>
                <c:pt idx="98">
                  <c:v>4.2</c:v>
                </c:pt>
                <c:pt idx="99">
                  <c:v>4.49</c:v>
                </c:pt>
                <c:pt idx="100">
                  <c:v>4.4800000000000004</c:v>
                </c:pt>
                <c:pt idx="101">
                  <c:v>4.76</c:v>
                </c:pt>
                <c:pt idx="102">
                  <c:v>5.14</c:v>
                </c:pt>
                <c:pt idx="103">
                  <c:v>5.8</c:v>
                </c:pt>
                <c:pt idx="104">
                  <c:v>5.93</c:v>
                </c:pt>
                <c:pt idx="105">
                  <c:v>6.0669033958099448</c:v>
                </c:pt>
                <c:pt idx="106">
                  <c:v>6.5</c:v>
                </c:pt>
                <c:pt idx="107">
                  <c:v>7.44</c:v>
                </c:pt>
              </c:numCache>
            </c:numRef>
          </c:val>
          <c:smooth val="0"/>
          <c:extLst xmlns:c16r2="http://schemas.microsoft.com/office/drawing/2015/06/chart">
            <c:ext xmlns:c16="http://schemas.microsoft.com/office/drawing/2014/chart" uri="{C3380CC4-5D6E-409C-BE32-E72D297353CC}">
              <c16:uniqueId val="{00000004-7E30-4726-BE02-24CFFDFD07FC}"/>
            </c:ext>
          </c:extLst>
        </c:ser>
        <c:dLbls>
          <c:showLegendKey val="0"/>
          <c:showVal val="0"/>
          <c:showCatName val="0"/>
          <c:showSerName val="0"/>
          <c:showPercent val="0"/>
          <c:showBubbleSize val="0"/>
        </c:dLbls>
        <c:smooth val="0"/>
        <c:axId val="1310597824"/>
        <c:axId val="1310574976"/>
      </c:lineChart>
      <c:dateAx>
        <c:axId val="1310597824"/>
        <c:scaling>
          <c:orientation val="minMax"/>
          <c:min val="43101"/>
        </c:scaling>
        <c:delete val="0"/>
        <c:axPos val="b"/>
        <c:majorGridlines>
          <c:spPr>
            <a:ln>
              <a:solidFill>
                <a:schemeClr val="bg2"/>
              </a:solidFill>
            </a:ln>
          </c:spPr>
        </c:majorGridlines>
        <c:numFmt formatCode="yyyy"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Calibri" panose="020F0502020204030204" pitchFamily="34" charset="0"/>
                <a:ea typeface="+mn-ea"/>
                <a:cs typeface="Calibri" panose="020F0502020204030204" pitchFamily="34" charset="0"/>
              </a:defRPr>
            </a:pPr>
            <a:endParaRPr lang="ru-RU"/>
          </a:p>
        </c:txPr>
        <c:crossAx val="1310574976"/>
        <c:crosses val="autoZero"/>
        <c:auto val="1"/>
        <c:lblOffset val="100"/>
        <c:baseTimeUnit val="months"/>
        <c:majorUnit val="12"/>
        <c:majorTimeUnit val="months"/>
        <c:minorUnit val="12"/>
        <c:minorTimeUnit val="months"/>
      </c:dateAx>
      <c:valAx>
        <c:axId val="1310574976"/>
        <c:scaling>
          <c:orientation val="minMax"/>
          <c:max val="15"/>
          <c:min val="3"/>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ru-RU"/>
          </a:p>
        </c:txPr>
        <c:crossAx val="1310597824"/>
        <c:crosses val="autoZero"/>
        <c:crossBetween val="between"/>
        <c:majorUnit val="3"/>
      </c:valAx>
      <c:spPr>
        <a:noFill/>
        <a:ln>
          <a:noFill/>
        </a:ln>
        <a:effectLst/>
      </c:spPr>
    </c:plotArea>
    <c:legend>
      <c:legendPos val="b"/>
      <c:layout>
        <c:manualLayout>
          <c:xMode val="edge"/>
          <c:yMode val="edge"/>
          <c:x val="0"/>
          <c:y val="0.87307596415310507"/>
          <c:w val="0.9582216276183505"/>
          <c:h val="9.459113213797672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j-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000000000000144" l="0.70000000000000062" r="0.70000000000000062" t="0.75000000000000144"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863235294117819E-2"/>
          <c:y val="4.6487199917281521E-2"/>
          <c:w val="0.9218980118117307"/>
          <c:h val="0.80085496062824235"/>
        </c:manualLayout>
      </c:layout>
      <c:lineChart>
        <c:grouping val="standard"/>
        <c:varyColors val="0"/>
        <c:ser>
          <c:idx val="0"/>
          <c:order val="0"/>
          <c:tx>
            <c:strRef>
              <c:f>'2.4.'!$B$6</c:f>
              <c:strCache>
                <c:ptCount val="1"/>
                <c:pt idx="0">
                  <c:v>Loans to non-financial organisations</c:v>
                </c:pt>
              </c:strCache>
            </c:strRef>
          </c:tx>
          <c:marker>
            <c:symbol val="none"/>
          </c:marker>
          <c:cat>
            <c:numRef>
              <c:f>'2.4.'!$A$7:$A$114</c:f>
              <c:numCache>
                <c:formatCode>m/d/yyyy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'2.4.'!$B$7:$B$114</c:f>
              <c:numCache>
                <c:formatCode>0.00</c:formatCode>
                <c:ptCount val="108"/>
                <c:pt idx="0">
                  <c:v>13.809109953757918</c:v>
                </c:pt>
                <c:pt idx="1">
                  <c:v>13.636748667110004</c:v>
                </c:pt>
                <c:pt idx="2">
                  <c:v>12.543805750294382</c:v>
                </c:pt>
                <c:pt idx="3">
                  <c:v>12.084854550835182</c:v>
                </c:pt>
                <c:pt idx="4">
                  <c:v>12.487136683639566</c:v>
                </c:pt>
                <c:pt idx="5">
                  <c:v>11.910340989966878</c:v>
                </c:pt>
                <c:pt idx="6">
                  <c:v>12.396875527872469</c:v>
                </c:pt>
                <c:pt idx="7">
                  <c:v>11.57533816211561</c:v>
                </c:pt>
                <c:pt idx="8">
                  <c:v>11.702237224084628</c:v>
                </c:pt>
                <c:pt idx="9">
                  <c:v>12.408002887065212</c:v>
                </c:pt>
                <c:pt idx="10">
                  <c:v>12.730102444999904</c:v>
                </c:pt>
                <c:pt idx="11">
                  <c:v>10.837631106193415</c:v>
                </c:pt>
                <c:pt idx="12">
                  <c:v>12.079330249938128</c:v>
                </c:pt>
                <c:pt idx="13">
                  <c:v>12.86138660832253</c:v>
                </c:pt>
                <c:pt idx="14">
                  <c:v>14.525642911847314</c:v>
                </c:pt>
                <c:pt idx="15">
                  <c:v>14.548652923705168</c:v>
                </c:pt>
                <c:pt idx="16">
                  <c:v>15.056176269638282</c:v>
                </c:pt>
                <c:pt idx="17">
                  <c:v>15.029862746798173</c:v>
                </c:pt>
                <c:pt idx="18">
                  <c:v>13.860713081705173</c:v>
                </c:pt>
                <c:pt idx="19">
                  <c:v>13.140449844858441</c:v>
                </c:pt>
                <c:pt idx="20">
                  <c:v>12.100782072761492</c:v>
                </c:pt>
                <c:pt idx="21">
                  <c:v>11.712230024338018</c:v>
                </c:pt>
                <c:pt idx="22">
                  <c:v>12.021408218743616</c:v>
                </c:pt>
                <c:pt idx="23">
                  <c:v>13.558024854089982</c:v>
                </c:pt>
                <c:pt idx="24">
                  <c:v>12.150215373722666</c:v>
                </c:pt>
                <c:pt idx="25">
                  <c:v>10.402389403022395</c:v>
                </c:pt>
                <c:pt idx="26">
                  <c:v>7.848472061175193</c:v>
                </c:pt>
                <c:pt idx="27">
                  <c:v>6.0486613329665326</c:v>
                </c:pt>
                <c:pt idx="28">
                  <c:v>5.3237116275464347</c:v>
                </c:pt>
                <c:pt idx="29">
                  <c:v>4.8393823231404935</c:v>
                </c:pt>
                <c:pt idx="30">
                  <c:v>5.3347115387640303</c:v>
                </c:pt>
                <c:pt idx="31">
                  <c:v>5.3134766009645293</c:v>
                </c:pt>
                <c:pt idx="32">
                  <c:v>4.8228131145762756</c:v>
                </c:pt>
                <c:pt idx="33">
                  <c:v>4.3458174726223415</c:v>
                </c:pt>
                <c:pt idx="34">
                  <c:v>4.6797976657844718</c:v>
                </c:pt>
                <c:pt idx="35">
                  <c:v>2.7023501439866116</c:v>
                </c:pt>
                <c:pt idx="36">
                  <c:v>4.3170204668003374</c:v>
                </c:pt>
                <c:pt idx="37">
                  <c:v>4.1016868710096519</c:v>
                </c:pt>
                <c:pt idx="38">
                  <c:v>3.8208114014260395</c:v>
                </c:pt>
                <c:pt idx="39">
                  <c:v>3.5343727594010157</c:v>
                </c:pt>
                <c:pt idx="40">
                  <c:v>0.80024715480886066</c:v>
                </c:pt>
                <c:pt idx="41">
                  <c:v>1.1521933777047209</c:v>
                </c:pt>
                <c:pt idx="42">
                  <c:v>0.1849612077577189</c:v>
                </c:pt>
                <c:pt idx="43">
                  <c:v>-0.25767737103008076</c:v>
                </c:pt>
                <c:pt idx="44">
                  <c:v>-0.56665705338865657</c:v>
                </c:pt>
                <c:pt idx="45">
                  <c:v>-0.73134732480020681</c:v>
                </c:pt>
                <c:pt idx="46">
                  <c:v>-2.1093121460068609</c:v>
                </c:pt>
                <c:pt idx="47">
                  <c:v>-3.2397810817461887</c:v>
                </c:pt>
                <c:pt idx="48">
                  <c:v>-4.2720282497866124</c:v>
                </c:pt>
                <c:pt idx="49">
                  <c:v>-4.3400673883347185</c:v>
                </c:pt>
                <c:pt idx="50">
                  <c:v>-4.0697740032495684</c:v>
                </c:pt>
                <c:pt idx="51">
                  <c:v>-3.2540548624713379</c:v>
                </c:pt>
                <c:pt idx="52">
                  <c:v>-0.73764252882726822</c:v>
                </c:pt>
                <c:pt idx="53">
                  <c:v>-1.2371425293523945</c:v>
                </c:pt>
                <c:pt idx="54">
                  <c:v>-1.3592646314976951</c:v>
                </c:pt>
                <c:pt idx="55">
                  <c:v>-1.4122711764155931</c:v>
                </c:pt>
                <c:pt idx="56">
                  <c:v>-0.55490503771611344</c:v>
                </c:pt>
                <c:pt idx="57">
                  <c:v>-1.0393815570100242</c:v>
                </c:pt>
                <c:pt idx="58">
                  <c:v>-0.71142473144526897</c:v>
                </c:pt>
                <c:pt idx="59">
                  <c:v>1.7925833204602524</c:v>
                </c:pt>
                <c:pt idx="60">
                  <c:v>2.8221132133531532</c:v>
                </c:pt>
                <c:pt idx="61">
                  <c:v>3.5336127086037163</c:v>
                </c:pt>
                <c:pt idx="62">
                  <c:v>4.3847566684350578</c:v>
                </c:pt>
                <c:pt idx="63">
                  <c:v>3.6772177906545758</c:v>
                </c:pt>
                <c:pt idx="64">
                  <c:v>2.6000165888378817</c:v>
                </c:pt>
                <c:pt idx="65">
                  <c:v>2.7850074832716394</c:v>
                </c:pt>
                <c:pt idx="66">
                  <c:v>3.3166826348093252</c:v>
                </c:pt>
                <c:pt idx="67">
                  <c:v>4.2914590381880684</c:v>
                </c:pt>
                <c:pt idx="68">
                  <c:v>5.6542713114463492</c:v>
                </c:pt>
                <c:pt idx="69">
                  <c:v>5.9506213241220411</c:v>
                </c:pt>
                <c:pt idx="70">
                  <c:v>5.5887744643180843</c:v>
                </c:pt>
                <c:pt idx="71">
                  <c:v>4.7490630139539656</c:v>
                </c:pt>
                <c:pt idx="72">
                  <c:v>4.8084063522566654</c:v>
                </c:pt>
                <c:pt idx="73">
                  <c:v>5.5598436267232261</c:v>
                </c:pt>
                <c:pt idx="74">
                  <c:v>5.7406379666268892</c:v>
                </c:pt>
                <c:pt idx="75">
                  <c:v>5.4026666205510159</c:v>
                </c:pt>
                <c:pt idx="76">
                  <c:v>6.2393686378745592</c:v>
                </c:pt>
                <c:pt idx="77">
                  <c:v>6.4076304670515309</c:v>
                </c:pt>
                <c:pt idx="78">
                  <c:v>5.6934580959437797</c:v>
                </c:pt>
                <c:pt idx="79">
                  <c:v>4.9764651532095696</c:v>
                </c:pt>
                <c:pt idx="80">
                  <c:v>3.4410106223837142</c:v>
                </c:pt>
                <c:pt idx="81">
                  <c:v>4.053070133863816</c:v>
                </c:pt>
                <c:pt idx="82">
                  <c:v>4.0074036385498744</c:v>
                </c:pt>
                <c:pt idx="83">
                  <c:v>4.3127170210460131</c:v>
                </c:pt>
                <c:pt idx="84">
                  <c:v>3.2113070689138183</c:v>
                </c:pt>
                <c:pt idx="85">
                  <c:v>2.0202077321662788</c:v>
                </c:pt>
                <c:pt idx="86">
                  <c:v>3.5822030824548068</c:v>
                </c:pt>
                <c:pt idx="87">
                  <c:v>4.7884420838299908</c:v>
                </c:pt>
                <c:pt idx="88">
                  <c:v>4.8033286655962577</c:v>
                </c:pt>
                <c:pt idx="89">
                  <c:v>4.4256175613644544</c:v>
                </c:pt>
                <c:pt idx="90">
                  <c:v>5.9723593109646931</c:v>
                </c:pt>
                <c:pt idx="91">
                  <c:v>6.2856168254011049</c:v>
                </c:pt>
                <c:pt idx="92">
                  <c:v>6.3084644580505653</c:v>
                </c:pt>
                <c:pt idx="93">
                  <c:v>6.63289613998018</c:v>
                </c:pt>
                <c:pt idx="94">
                  <c:v>7.412177892578085</c:v>
                </c:pt>
                <c:pt idx="95">
                  <c:v>6.9667182098586773</c:v>
                </c:pt>
                <c:pt idx="96">
                  <c:v>7.3288973070127401</c:v>
                </c:pt>
                <c:pt idx="97">
                  <c:v>8.423734797672374</c:v>
                </c:pt>
                <c:pt idx="98">
                  <c:v>5.8881907743192281</c:v>
                </c:pt>
                <c:pt idx="99">
                  <c:v>7.9294521033141212</c:v>
                </c:pt>
                <c:pt idx="100">
                  <c:v>9.2290525963848786</c:v>
                </c:pt>
                <c:pt idx="101">
                  <c:v>9.847792075433853</c:v>
                </c:pt>
                <c:pt idx="102">
                  <c:v>9.8363837229727977</c:v>
                </c:pt>
                <c:pt idx="103">
                  <c:v>9.6463174862368479</c:v>
                </c:pt>
                <c:pt idx="104">
                  <c:v>10.709836781809416</c:v>
                </c:pt>
                <c:pt idx="105">
                  <c:v>11.523718166229063</c:v>
                </c:pt>
                <c:pt idx="106">
                  <c:v>11.682324379178588</c:v>
                </c:pt>
                <c:pt idx="107">
                  <c:v>12.695932618613234</c:v>
                </c:pt>
              </c:numCache>
            </c:numRef>
          </c:val>
          <c:smooth val="0"/>
          <c:extLst xmlns:c16r2="http://schemas.microsoft.com/office/drawing/2015/06/chart">
            <c:ext xmlns:c16="http://schemas.microsoft.com/office/drawing/2014/chart" uri="{C3380CC4-5D6E-409C-BE32-E72D297353CC}">
              <c16:uniqueId val="{00000000-198A-4C90-AB90-A59748AD1280}"/>
            </c:ext>
          </c:extLst>
        </c:ser>
        <c:ser>
          <c:idx val="1"/>
          <c:order val="1"/>
          <c:tx>
            <c:strRef>
              <c:f>'2.4.'!$C$6</c:f>
              <c:strCache>
                <c:ptCount val="1"/>
                <c:pt idx="0">
                  <c:v>Household loans</c:v>
                </c:pt>
              </c:strCache>
            </c:strRef>
          </c:tx>
          <c:spPr>
            <a:ln>
              <a:solidFill>
                <a:schemeClr val="accent6"/>
              </a:solidFill>
            </a:ln>
          </c:spPr>
          <c:marker>
            <c:symbol val="none"/>
          </c:marker>
          <c:cat>
            <c:numRef>
              <c:f>'2.4.'!$A$7:$A$114</c:f>
              <c:numCache>
                <c:formatCode>m/d/yyyy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'2.4.'!$C$7:$C$114</c:f>
              <c:numCache>
                <c:formatCode>0.00</c:formatCode>
                <c:ptCount val="108"/>
                <c:pt idx="0">
                  <c:v>39.699487273938004</c:v>
                </c:pt>
                <c:pt idx="1">
                  <c:v>38.817931536125521</c:v>
                </c:pt>
                <c:pt idx="2">
                  <c:v>37.106784249684566</c:v>
                </c:pt>
                <c:pt idx="3">
                  <c:v>36.282023367187357</c:v>
                </c:pt>
                <c:pt idx="4">
                  <c:v>34.895671359332617</c:v>
                </c:pt>
                <c:pt idx="5">
                  <c:v>33.867761843248978</c:v>
                </c:pt>
                <c:pt idx="6">
                  <c:v>33.705105565886427</c:v>
                </c:pt>
                <c:pt idx="7">
                  <c:v>32.347292409624202</c:v>
                </c:pt>
                <c:pt idx="8">
                  <c:v>30.855604075913394</c:v>
                </c:pt>
                <c:pt idx="9">
                  <c:v>30.079698429687912</c:v>
                </c:pt>
                <c:pt idx="10">
                  <c:v>28.914557588058571</c:v>
                </c:pt>
                <c:pt idx="11">
                  <c:v>28.460462870771423</c:v>
                </c:pt>
                <c:pt idx="12">
                  <c:v>27.512447284765969</c:v>
                </c:pt>
                <c:pt idx="13">
                  <c:v>26.894564295927051</c:v>
                </c:pt>
                <c:pt idx="14">
                  <c:v>25.893840817795979</c:v>
                </c:pt>
                <c:pt idx="15">
                  <c:v>24.241651631309928</c:v>
                </c:pt>
                <c:pt idx="16">
                  <c:v>22.35723012524333</c:v>
                </c:pt>
                <c:pt idx="17">
                  <c:v>20.861760760608583</c:v>
                </c:pt>
                <c:pt idx="18">
                  <c:v>19.441598844885846</c:v>
                </c:pt>
                <c:pt idx="19">
                  <c:v>17.934275406389968</c:v>
                </c:pt>
                <c:pt idx="20">
                  <c:v>17.507796725804337</c:v>
                </c:pt>
                <c:pt idx="21">
                  <c:v>15.774033013597647</c:v>
                </c:pt>
                <c:pt idx="22">
                  <c:v>14.802855335362073</c:v>
                </c:pt>
                <c:pt idx="23">
                  <c:v>12.30714871375481</c:v>
                </c:pt>
                <c:pt idx="24">
                  <c:v>10.672664254793775</c:v>
                </c:pt>
                <c:pt idx="25">
                  <c:v>8.2842558266822728</c:v>
                </c:pt>
                <c:pt idx="26">
                  <c:v>5.6455853031090637</c:v>
                </c:pt>
                <c:pt idx="27">
                  <c:v>3.0546803042182709</c:v>
                </c:pt>
                <c:pt idx="28">
                  <c:v>1.4395547706179928</c:v>
                </c:pt>
                <c:pt idx="29">
                  <c:v>-0.31778727867966589</c:v>
                </c:pt>
                <c:pt idx="30">
                  <c:v>-1.9301879193041744</c:v>
                </c:pt>
                <c:pt idx="31">
                  <c:v>-3.1932915563851108</c:v>
                </c:pt>
                <c:pt idx="32">
                  <c:v>-4.318394310275135</c:v>
                </c:pt>
                <c:pt idx="33">
                  <c:v>-5.3607720283283946</c:v>
                </c:pt>
                <c:pt idx="34">
                  <c:v>-6.4525057715546792</c:v>
                </c:pt>
                <c:pt idx="35">
                  <c:v>-6.3872290880481994</c:v>
                </c:pt>
                <c:pt idx="36">
                  <c:v>-5.9094692913916678</c:v>
                </c:pt>
                <c:pt idx="37">
                  <c:v>-4.9038759267619856</c:v>
                </c:pt>
                <c:pt idx="38">
                  <c:v>-3.89224143188612</c:v>
                </c:pt>
                <c:pt idx="39">
                  <c:v>-3.0162803298027843</c:v>
                </c:pt>
                <c:pt idx="40">
                  <c:v>-2.3934198808486578</c:v>
                </c:pt>
                <c:pt idx="41">
                  <c:v>-1.7543312996579985</c:v>
                </c:pt>
                <c:pt idx="42">
                  <c:v>-1.429160617308086</c:v>
                </c:pt>
                <c:pt idx="43">
                  <c:v>-0.61890331554019373</c:v>
                </c:pt>
                <c:pt idx="44">
                  <c:v>-0.18714518645654596</c:v>
                </c:pt>
                <c:pt idx="45">
                  <c:v>0.35711454522912128</c:v>
                </c:pt>
                <c:pt idx="46">
                  <c:v>1.1771382492641003</c:v>
                </c:pt>
                <c:pt idx="47">
                  <c:v>1.4972040449839079</c:v>
                </c:pt>
                <c:pt idx="48">
                  <c:v>1.8433394806580068</c:v>
                </c:pt>
                <c:pt idx="49">
                  <c:v>2.2642818602516228</c:v>
                </c:pt>
                <c:pt idx="50">
                  <c:v>3.3057337999937495</c:v>
                </c:pt>
                <c:pt idx="51">
                  <c:v>4.2681325403187529</c:v>
                </c:pt>
                <c:pt idx="52">
                  <c:v>4.8890893531648993</c:v>
                </c:pt>
                <c:pt idx="53">
                  <c:v>5.9234564280711739</c:v>
                </c:pt>
                <c:pt idx="54">
                  <c:v>6.9071430602632473</c:v>
                </c:pt>
                <c:pt idx="55">
                  <c:v>7.8005105785362652</c:v>
                </c:pt>
                <c:pt idx="56">
                  <c:v>8.8693874793811229</c:v>
                </c:pt>
                <c:pt idx="57">
                  <c:v>9.985615101123086</c:v>
                </c:pt>
                <c:pt idx="58">
                  <c:v>11.376147822903734</c:v>
                </c:pt>
                <c:pt idx="59">
                  <c:v>12.742231281791788</c:v>
                </c:pt>
                <c:pt idx="60">
                  <c:v>13.971817864455955</c:v>
                </c:pt>
                <c:pt idx="61">
                  <c:v>14.691458745134838</c:v>
                </c:pt>
                <c:pt idx="62">
                  <c:v>15.639159249237192</c:v>
                </c:pt>
                <c:pt idx="63">
                  <c:v>16.508531857870889</c:v>
                </c:pt>
                <c:pt idx="64">
                  <c:v>17.95053703806845</c:v>
                </c:pt>
                <c:pt idx="65">
                  <c:v>18.814125786533637</c:v>
                </c:pt>
                <c:pt idx="66">
                  <c:v>19.64953632702878</c:v>
                </c:pt>
                <c:pt idx="67">
                  <c:v>20.536565283762489</c:v>
                </c:pt>
                <c:pt idx="68">
                  <c:v>21.39834412695313</c:v>
                </c:pt>
                <c:pt idx="69">
                  <c:v>21.980291929924402</c:v>
                </c:pt>
                <c:pt idx="70">
                  <c:v>22.603062146964096</c:v>
                </c:pt>
                <c:pt idx="71">
                  <c:v>22.237207426059445</c:v>
                </c:pt>
                <c:pt idx="72">
                  <c:v>22.954061240811861</c:v>
                </c:pt>
                <c:pt idx="73">
                  <c:v>23.350462228383375</c:v>
                </c:pt>
                <c:pt idx="74">
                  <c:v>23.469836236836485</c:v>
                </c:pt>
                <c:pt idx="75">
                  <c:v>23.759322782926475</c:v>
                </c:pt>
                <c:pt idx="76">
                  <c:v>23.299338961234373</c:v>
                </c:pt>
                <c:pt idx="77">
                  <c:v>22.8016858808463</c:v>
                </c:pt>
                <c:pt idx="78">
                  <c:v>21.867597380987721</c:v>
                </c:pt>
                <c:pt idx="79">
                  <c:v>21.162097159254284</c:v>
                </c:pt>
                <c:pt idx="80">
                  <c:v>20.690015082843331</c:v>
                </c:pt>
                <c:pt idx="81">
                  <c:v>19.680801064681649</c:v>
                </c:pt>
                <c:pt idx="82">
                  <c:v>18.627180309028223</c:v>
                </c:pt>
                <c:pt idx="83">
                  <c:v>18.524486871967678</c:v>
                </c:pt>
                <c:pt idx="84">
                  <c:v>17.886117974190501</c:v>
                </c:pt>
                <c:pt idx="85">
                  <c:v>17.810083590686105</c:v>
                </c:pt>
                <c:pt idx="86">
                  <c:v>17.706516901989882</c:v>
                </c:pt>
                <c:pt idx="87">
                  <c:v>14.586068532566095</c:v>
                </c:pt>
                <c:pt idx="88">
                  <c:v>13.045518770951801</c:v>
                </c:pt>
                <c:pt idx="89">
                  <c:v>12.552004128628967</c:v>
                </c:pt>
                <c:pt idx="90">
                  <c:v>13.074823695175107</c:v>
                </c:pt>
                <c:pt idx="91">
                  <c:v>13.200921751062994</c:v>
                </c:pt>
                <c:pt idx="92">
                  <c:v>13.433352205568299</c:v>
                </c:pt>
                <c:pt idx="93">
                  <c:v>14.589106973036092</c:v>
                </c:pt>
                <c:pt idx="94">
                  <c:v>13.8666996868534</c:v>
                </c:pt>
                <c:pt idx="95">
                  <c:v>13.468494378502678</c:v>
                </c:pt>
                <c:pt idx="96">
                  <c:v>13.494858049081158</c:v>
                </c:pt>
                <c:pt idx="97">
                  <c:v>13.786919396568003</c:v>
                </c:pt>
                <c:pt idx="98">
                  <c:v>14.374735595183299</c:v>
                </c:pt>
                <c:pt idx="99">
                  <c:v>17.627469090480133</c:v>
                </c:pt>
                <c:pt idx="100">
                  <c:v>19.908403005864347</c:v>
                </c:pt>
                <c:pt idx="101">
                  <c:v>21.638483800462687</c:v>
                </c:pt>
                <c:pt idx="102">
                  <c:v>21.731825106138849</c:v>
                </c:pt>
                <c:pt idx="103">
                  <c:v>21.811343637681404</c:v>
                </c:pt>
                <c:pt idx="104">
                  <c:v>21.837148294362045</c:v>
                </c:pt>
                <c:pt idx="105">
                  <c:v>21.496042830323091</c:v>
                </c:pt>
                <c:pt idx="106">
                  <c:v>21.800081226570864</c:v>
                </c:pt>
                <c:pt idx="107">
                  <c:v>22.745369601303373</c:v>
                </c:pt>
              </c:numCache>
            </c:numRef>
          </c:val>
          <c:smooth val="0"/>
          <c:extLst xmlns:c16r2="http://schemas.microsoft.com/office/drawing/2015/06/chart">
            <c:ext xmlns:c16="http://schemas.microsoft.com/office/drawing/2014/chart" uri="{C3380CC4-5D6E-409C-BE32-E72D297353CC}">
              <c16:uniqueId val="{00000001-198A-4C90-AB90-A59748AD1280}"/>
            </c:ext>
          </c:extLst>
        </c:ser>
        <c:ser>
          <c:idx val="2"/>
          <c:order val="2"/>
          <c:tx>
            <c:strRef>
              <c:f>'2.4.'!$D$6</c:f>
              <c:strCache>
                <c:ptCount val="1"/>
                <c:pt idx="0">
                  <c:v>Mortgage loans</c:v>
                </c:pt>
              </c:strCache>
            </c:strRef>
          </c:tx>
          <c:marker>
            <c:symbol val="none"/>
          </c:marker>
          <c:cat>
            <c:numRef>
              <c:f>'2.4.'!$A$7:$A$114</c:f>
              <c:numCache>
                <c:formatCode>m/d/yyyy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'2.4.'!$D$7:$D$114</c:f>
              <c:numCache>
                <c:formatCode>0.00</c:formatCode>
                <c:ptCount val="108"/>
                <c:pt idx="0">
                  <c:v>36.101384368349443</c:v>
                </c:pt>
                <c:pt idx="1">
                  <c:v>36.266590996827908</c:v>
                </c:pt>
                <c:pt idx="2">
                  <c:v>35.550598004311624</c:v>
                </c:pt>
                <c:pt idx="3">
                  <c:v>35.677182700291041</c:v>
                </c:pt>
                <c:pt idx="4">
                  <c:v>35.164726611130568</c:v>
                </c:pt>
                <c:pt idx="5">
                  <c:v>34.940412114216358</c:v>
                </c:pt>
                <c:pt idx="6">
                  <c:v>35.680508395636267</c:v>
                </c:pt>
                <c:pt idx="7">
                  <c:v>34.57921893360421</c:v>
                </c:pt>
                <c:pt idx="8">
                  <c:v>31.491183767805879</c:v>
                </c:pt>
                <c:pt idx="9">
                  <c:v>31.712462149490737</c:v>
                </c:pt>
                <c:pt idx="10">
                  <c:v>31.646110016369935</c:v>
                </c:pt>
                <c:pt idx="11">
                  <c:v>32.187863004490893</c:v>
                </c:pt>
                <c:pt idx="12">
                  <c:v>32.429813801203615</c:v>
                </c:pt>
                <c:pt idx="13">
                  <c:v>32.7995731961283</c:v>
                </c:pt>
                <c:pt idx="14">
                  <c:v>33.358769215537599</c:v>
                </c:pt>
                <c:pt idx="15">
                  <c:v>33.705923834671466</c:v>
                </c:pt>
                <c:pt idx="16">
                  <c:v>33.932315493270899</c:v>
                </c:pt>
                <c:pt idx="17">
                  <c:v>33.343352890132174</c:v>
                </c:pt>
                <c:pt idx="18">
                  <c:v>33.373207228322208</c:v>
                </c:pt>
                <c:pt idx="19">
                  <c:v>33.020958064736774</c:v>
                </c:pt>
                <c:pt idx="20">
                  <c:v>35.69445936625997</c:v>
                </c:pt>
                <c:pt idx="21">
                  <c:v>33.839308347717058</c:v>
                </c:pt>
                <c:pt idx="22">
                  <c:v>32.819280711834374</c:v>
                </c:pt>
                <c:pt idx="23">
                  <c:v>30.606471382417915</c:v>
                </c:pt>
                <c:pt idx="24">
                  <c:v>29.065257217315352</c:v>
                </c:pt>
                <c:pt idx="25">
                  <c:v>27.242723994438531</c:v>
                </c:pt>
                <c:pt idx="26">
                  <c:v>24.473470688964657</c:v>
                </c:pt>
                <c:pt idx="27">
                  <c:v>21.19061544571332</c:v>
                </c:pt>
                <c:pt idx="28">
                  <c:v>18.944861939675434</c:v>
                </c:pt>
                <c:pt idx="29">
                  <c:v>17.019905458092826</c:v>
                </c:pt>
                <c:pt idx="30">
                  <c:v>14.562746752846943</c:v>
                </c:pt>
                <c:pt idx="31">
                  <c:v>13.42975994931439</c:v>
                </c:pt>
                <c:pt idx="32">
                  <c:v>12.300750034296909</c:v>
                </c:pt>
                <c:pt idx="33">
                  <c:v>11.4239324912971</c:v>
                </c:pt>
                <c:pt idx="34">
                  <c:v>10.192832119459009</c:v>
                </c:pt>
                <c:pt idx="35">
                  <c:v>11.867818430095687</c:v>
                </c:pt>
                <c:pt idx="36">
                  <c:v>12.062995785179096</c:v>
                </c:pt>
                <c:pt idx="37">
                  <c:v>13.361036646165235</c:v>
                </c:pt>
                <c:pt idx="38">
                  <c:v>14.564205217165663</c:v>
                </c:pt>
                <c:pt idx="39">
                  <c:v>15.11727969304313</c:v>
                </c:pt>
                <c:pt idx="40">
                  <c:v>15.260732766319007</c:v>
                </c:pt>
                <c:pt idx="41">
                  <c:v>15.565250767878771</c:v>
                </c:pt>
                <c:pt idx="42">
                  <c:v>15.594241867773178</c:v>
                </c:pt>
                <c:pt idx="43">
                  <c:v>15.544146634411479</c:v>
                </c:pt>
                <c:pt idx="44">
                  <c:v>15.460122742217131</c:v>
                </c:pt>
                <c:pt idx="45">
                  <c:v>15.310860234663489</c:v>
                </c:pt>
                <c:pt idx="46">
                  <c:v>15.334238428302607</c:v>
                </c:pt>
                <c:pt idx="47">
                  <c:v>13.294185278624306</c:v>
                </c:pt>
                <c:pt idx="48">
                  <c:v>12.391198872055536</c:v>
                </c:pt>
                <c:pt idx="49">
                  <c:v>11.060831625369751</c:v>
                </c:pt>
                <c:pt idx="50">
                  <c:v>11.319662853474318</c:v>
                </c:pt>
                <c:pt idx="51">
                  <c:v>11.911004013269086</c:v>
                </c:pt>
                <c:pt idx="52">
                  <c:v>11.1133097251774</c:v>
                </c:pt>
                <c:pt idx="53">
                  <c:v>11.723538485179919</c:v>
                </c:pt>
                <c:pt idx="54">
                  <c:v>12.107054701214778</c:v>
                </c:pt>
                <c:pt idx="55">
                  <c:v>12.681410154871779</c:v>
                </c:pt>
                <c:pt idx="56">
                  <c:v>13.571011291220323</c:v>
                </c:pt>
                <c:pt idx="57">
                  <c:v>13.45050125930325</c:v>
                </c:pt>
                <c:pt idx="58">
                  <c:v>14.527220028438082</c:v>
                </c:pt>
                <c:pt idx="59">
                  <c:v>15.509555780806181</c:v>
                </c:pt>
                <c:pt idx="60">
                  <c:v>16.815652336581323</c:v>
                </c:pt>
                <c:pt idx="61">
                  <c:v>18.174537801168384</c:v>
                </c:pt>
                <c:pt idx="62">
                  <c:v>19.235439786554981</c:v>
                </c:pt>
                <c:pt idx="63">
                  <c:v>20.157136941330638</c:v>
                </c:pt>
                <c:pt idx="64">
                  <c:v>22.307007709361084</c:v>
                </c:pt>
                <c:pt idx="65">
                  <c:v>23.206135225667037</c:v>
                </c:pt>
                <c:pt idx="66">
                  <c:v>23.886035142079681</c:v>
                </c:pt>
                <c:pt idx="67">
                  <c:v>24.462178081386952</c:v>
                </c:pt>
                <c:pt idx="68">
                  <c:v>24.826727093565683</c:v>
                </c:pt>
                <c:pt idx="69">
                  <c:v>25.265807298096892</c:v>
                </c:pt>
                <c:pt idx="70">
                  <c:v>25.484386031887723</c:v>
                </c:pt>
                <c:pt idx="71">
                  <c:v>23.435251325902975</c:v>
                </c:pt>
                <c:pt idx="72">
                  <c:v>26.916440398337954</c:v>
                </c:pt>
                <c:pt idx="73">
                  <c:v>26.984264265267914</c:v>
                </c:pt>
                <c:pt idx="74">
                  <c:v>26.353763955785556</c:v>
                </c:pt>
                <c:pt idx="75">
                  <c:v>25.686540228939148</c:v>
                </c:pt>
                <c:pt idx="76">
                  <c:v>24.862429471058725</c:v>
                </c:pt>
                <c:pt idx="77">
                  <c:v>23.676550553481555</c:v>
                </c:pt>
                <c:pt idx="78">
                  <c:v>21.649227575663666</c:v>
                </c:pt>
                <c:pt idx="79">
                  <c:v>20.913062621498629</c:v>
                </c:pt>
                <c:pt idx="80">
                  <c:v>20.209841118571802</c:v>
                </c:pt>
                <c:pt idx="81">
                  <c:v>19.075330434933967</c:v>
                </c:pt>
                <c:pt idx="82">
                  <c:v>18.389200490783125</c:v>
                </c:pt>
                <c:pt idx="83">
                  <c:v>19.181399765353746</c:v>
                </c:pt>
                <c:pt idx="84">
                  <c:v>15.928028130843051</c:v>
                </c:pt>
                <c:pt idx="85">
                  <c:v>15.861289493770251</c:v>
                </c:pt>
                <c:pt idx="86">
                  <c:v>15.913169472906517</c:v>
                </c:pt>
                <c:pt idx="87">
                  <c:v>14.958743258276105</c:v>
                </c:pt>
                <c:pt idx="88">
                  <c:v>14.684633785151728</c:v>
                </c:pt>
                <c:pt idx="89">
                  <c:v>15.066669822860547</c:v>
                </c:pt>
                <c:pt idx="90">
                  <c:v>17.374299342913226</c:v>
                </c:pt>
                <c:pt idx="91">
                  <c:v>18.360546932421649</c:v>
                </c:pt>
                <c:pt idx="92">
                  <c:v>20.125353589522771</c:v>
                </c:pt>
                <c:pt idx="93">
                  <c:v>23.490325126595835</c:v>
                </c:pt>
                <c:pt idx="94">
                  <c:v>21.56558222396956</c:v>
                </c:pt>
                <c:pt idx="95">
                  <c:v>21.612360861639434</c:v>
                </c:pt>
                <c:pt idx="96">
                  <c:v>21.803329388358272</c:v>
                </c:pt>
                <c:pt idx="97">
                  <c:v>22.183431234248527</c:v>
                </c:pt>
                <c:pt idx="98">
                  <c:v>23.169919272022717</c:v>
                </c:pt>
                <c:pt idx="99">
                  <c:v>25.674205874093378</c:v>
                </c:pt>
                <c:pt idx="100">
                  <c:v>27.201791289293332</c:v>
                </c:pt>
                <c:pt idx="101">
                  <c:v>28.996818217621104</c:v>
                </c:pt>
                <c:pt idx="102">
                  <c:v>28.67190119969786</c:v>
                </c:pt>
                <c:pt idx="103">
                  <c:v>27.836601453251255</c:v>
                </c:pt>
                <c:pt idx="104">
                  <c:v>26.751296526493189</c:v>
                </c:pt>
                <c:pt idx="105">
                  <c:v>25.278052815123438</c:v>
                </c:pt>
                <c:pt idx="106">
                  <c:v>25.135055709755576</c:v>
                </c:pt>
                <c:pt idx="107" formatCode="#,##0.00">
                  <c:v>26.657923012814006</c:v>
                </c:pt>
              </c:numCache>
            </c:numRef>
          </c:val>
          <c:smooth val="0"/>
          <c:extLst xmlns:c16r2="http://schemas.microsoft.com/office/drawing/2015/06/chart">
            <c:ext xmlns:c16="http://schemas.microsoft.com/office/drawing/2014/chart" uri="{C3380CC4-5D6E-409C-BE32-E72D297353CC}">
              <c16:uniqueId val="{00000002-198A-4C90-AB90-A59748AD1280}"/>
            </c:ext>
          </c:extLst>
        </c:ser>
        <c:dLbls>
          <c:showLegendKey val="0"/>
          <c:showVal val="0"/>
          <c:showCatName val="0"/>
          <c:showSerName val="0"/>
          <c:showPercent val="0"/>
          <c:showBubbleSize val="0"/>
        </c:dLbls>
        <c:smooth val="0"/>
        <c:axId val="1310591296"/>
        <c:axId val="1310600000"/>
      </c:lineChart>
      <c:dateAx>
        <c:axId val="1310591296"/>
        <c:scaling>
          <c:orientation val="minMax"/>
          <c:min val="43101"/>
        </c:scaling>
        <c:delete val="0"/>
        <c:axPos val="b"/>
        <c:numFmt formatCode="yyyy" sourceLinked="0"/>
        <c:majorTickMark val="cross"/>
        <c:minorTickMark val="none"/>
        <c:tickLblPos val="low"/>
        <c:spPr>
          <a:noFill/>
          <a:ln w="3175" cap="flat" cmpd="sng" algn="ctr">
            <a:solidFill>
              <a:schemeClr val="tx1"/>
            </a:solidFill>
            <a:round/>
          </a:ln>
          <a:effectLst/>
        </c:spPr>
        <c:txPr>
          <a:bodyPr rot="-60000000" vert="horz"/>
          <a:lstStyle/>
          <a:p>
            <a:pPr>
              <a:defRPr>
                <a:latin typeface="+mn-lt"/>
              </a:defRPr>
            </a:pPr>
            <a:endParaRPr lang="ru-RU"/>
          </a:p>
        </c:txPr>
        <c:crossAx val="1310600000"/>
        <c:crosses val="autoZero"/>
        <c:auto val="0"/>
        <c:lblOffset val="100"/>
        <c:baseTimeUnit val="months"/>
        <c:majorUnit val="12"/>
      </c:dateAx>
      <c:valAx>
        <c:axId val="1310600000"/>
        <c:scaling>
          <c:orientation val="minMax"/>
          <c:max val="30"/>
          <c:min val="0"/>
        </c:scaling>
        <c:delete val="0"/>
        <c:axPos val="l"/>
        <c:majorGridlines>
          <c:spPr>
            <a:ln w="9525" cap="flat" cmpd="sng" algn="ctr">
              <a:solidFill>
                <a:srgbClr val="BFBFBF"/>
              </a:solidFill>
              <a:round/>
            </a:ln>
            <a:effectLst/>
          </c:spPr>
        </c:majorGridlines>
        <c:numFmt formatCode="0" sourceLinked="0"/>
        <c:majorTickMark val="cross"/>
        <c:minorTickMark val="none"/>
        <c:tickLblPos val="nextTo"/>
        <c:spPr>
          <a:noFill/>
          <a:ln w="3175">
            <a:solidFill>
              <a:schemeClr val="tx1"/>
            </a:solidFill>
          </a:ln>
          <a:effectLst/>
        </c:spPr>
        <c:txPr>
          <a:bodyPr rot="-60000000" vert="horz"/>
          <a:lstStyle/>
          <a:p>
            <a:pPr>
              <a:defRPr>
                <a:latin typeface="+mn-lt"/>
              </a:defRPr>
            </a:pPr>
            <a:endParaRPr lang="ru-RU"/>
          </a:p>
        </c:txPr>
        <c:crossAx val="1310591296"/>
        <c:crosses val="autoZero"/>
        <c:crossBetween val="between"/>
        <c:majorUnit val="6"/>
      </c:valAx>
      <c:spPr>
        <a:noFill/>
        <a:ln>
          <a:solidFill>
            <a:srgbClr val="BFBFBF"/>
          </a:solidFill>
        </a:ln>
        <a:effectLst/>
      </c:spPr>
    </c:plotArea>
    <c:legend>
      <c:legendPos val="b"/>
      <c:layout>
        <c:manualLayout>
          <c:xMode val="edge"/>
          <c:yMode val="edge"/>
          <c:x val="0"/>
          <c:y val="0.91105042244154966"/>
          <c:w val="1"/>
          <c:h val="8.8949577558450163E-2"/>
        </c:manualLayout>
      </c:layout>
      <c:overlay val="0"/>
      <c:spPr>
        <a:noFill/>
        <a:ln>
          <a:noFill/>
        </a:ln>
        <a:effectLst/>
      </c:spPr>
      <c:txPr>
        <a:bodyPr rot="0" vert="horz"/>
        <a:lstStyle/>
        <a:p>
          <a:pPr>
            <a:defRPr sz="1000">
              <a:latin typeface="+mn-lt"/>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latin typeface="TornadoC" panose="00000500000000000000" pitchFamily="50" charset="0"/>
        </a:defRPr>
      </a:pPr>
      <a:endParaRPr lang="ru-RU"/>
    </a:p>
  </c:txPr>
  <c:printSettings>
    <c:headerFooter/>
    <c:pageMargins b="0" l="0" r="0" t="0" header="0" footer="0.31496062992126123"/>
    <c:pageSetup paperSize="295"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863235294117819E-2"/>
          <c:y val="4.6487199917281521E-2"/>
          <c:w val="0.9218980118117307"/>
          <c:h val="0.75865880721960322"/>
        </c:manualLayout>
      </c:layout>
      <c:lineChart>
        <c:grouping val="standard"/>
        <c:varyColors val="0"/>
        <c:ser>
          <c:idx val="0"/>
          <c:order val="0"/>
          <c:tx>
            <c:strRef>
              <c:f>'2.5.'!$B$7</c:f>
              <c:strCache>
                <c:ptCount val="1"/>
                <c:pt idx="0">
                  <c:v>All deposits and current accounts</c:v>
                </c:pt>
              </c:strCache>
            </c:strRef>
          </c:tx>
          <c:spPr>
            <a:ln w="19050" cap="rnd">
              <a:solidFill>
                <a:srgbClr val="0088BB"/>
              </a:solidFill>
              <a:round/>
            </a:ln>
            <a:effectLst/>
          </c:spPr>
          <c:marker>
            <c:symbol val="none"/>
          </c:marker>
          <c:cat>
            <c:numRef>
              <c:f>'2.5.'!$A$8:$A$139</c:f>
              <c:numCache>
                <c:formatCode>m/d/yyyy</c:formatCode>
                <c:ptCount val="132"/>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pt idx="126">
                  <c:v>44408</c:v>
                </c:pt>
                <c:pt idx="127">
                  <c:v>44439</c:v>
                </c:pt>
                <c:pt idx="128">
                  <c:v>44469</c:v>
                </c:pt>
                <c:pt idx="129">
                  <c:v>44500</c:v>
                </c:pt>
                <c:pt idx="130">
                  <c:v>44530</c:v>
                </c:pt>
                <c:pt idx="131">
                  <c:v>44561</c:v>
                </c:pt>
              </c:numCache>
            </c:numRef>
          </c:cat>
          <c:val>
            <c:numRef>
              <c:f>'2.5.'!$B$8:$B$139</c:f>
              <c:numCache>
                <c:formatCode>0.00</c:formatCode>
                <c:ptCount val="132"/>
                <c:pt idx="0">
                  <c:v>41.632929877841107</c:v>
                </c:pt>
                <c:pt idx="1">
                  <c:v>39.080565104790274</c:v>
                </c:pt>
                <c:pt idx="2">
                  <c:v>36.503439547784147</c:v>
                </c:pt>
                <c:pt idx="3">
                  <c:v>33.980253037195475</c:v>
                </c:pt>
                <c:pt idx="4">
                  <c:v>31.260058195576068</c:v>
                </c:pt>
                <c:pt idx="5">
                  <c:v>30.166374428097086</c:v>
                </c:pt>
                <c:pt idx="6">
                  <c:v>28.703037895856397</c:v>
                </c:pt>
                <c:pt idx="7">
                  <c:v>26.977470518955428</c:v>
                </c:pt>
                <c:pt idx="8">
                  <c:v>25.642473462445125</c:v>
                </c:pt>
                <c:pt idx="9">
                  <c:v>23.354805656291845</c:v>
                </c:pt>
                <c:pt idx="10">
                  <c:v>22.277665402064727</c:v>
                </c:pt>
                <c:pt idx="11">
                  <c:v>22.526017850447566</c:v>
                </c:pt>
                <c:pt idx="12">
                  <c:v>21.608367491153089</c:v>
                </c:pt>
                <c:pt idx="13">
                  <c:v>20.985421547707507</c:v>
                </c:pt>
                <c:pt idx="14">
                  <c:v>20.78436261718084</c:v>
                </c:pt>
                <c:pt idx="15">
                  <c:v>20.72925824547367</c:v>
                </c:pt>
                <c:pt idx="16">
                  <c:v>21.033043217485535</c:v>
                </c:pt>
                <c:pt idx="17">
                  <c:v>21.034087574575501</c:v>
                </c:pt>
                <c:pt idx="18">
                  <c:v>19.340566303996031</c:v>
                </c:pt>
                <c:pt idx="19">
                  <c:v>20.490033018208909</c:v>
                </c:pt>
                <c:pt idx="20">
                  <c:v>20.6016702883677</c:v>
                </c:pt>
                <c:pt idx="21">
                  <c:v>21.205584517616739</c:v>
                </c:pt>
                <c:pt idx="22">
                  <c:v>22.158759780934112</c:v>
                </c:pt>
                <c:pt idx="23">
                  <c:v>21.245244772741589</c:v>
                </c:pt>
                <c:pt idx="24">
                  <c:v>21.427169136344926</c:v>
                </c:pt>
                <c:pt idx="25">
                  <c:v>22.317610523424356</c:v>
                </c:pt>
                <c:pt idx="26">
                  <c:v>23.443417049516956</c:v>
                </c:pt>
                <c:pt idx="27">
                  <c:v>24.230198442866026</c:v>
                </c:pt>
                <c:pt idx="28">
                  <c:v>23.238743239043114</c:v>
                </c:pt>
                <c:pt idx="29">
                  <c:v>22.892094421411514</c:v>
                </c:pt>
                <c:pt idx="30">
                  <c:v>23.481431399993944</c:v>
                </c:pt>
                <c:pt idx="31">
                  <c:v>22.984834778292694</c:v>
                </c:pt>
                <c:pt idx="32">
                  <c:v>22.285803789262527</c:v>
                </c:pt>
                <c:pt idx="33">
                  <c:v>22.333882911283776</c:v>
                </c:pt>
                <c:pt idx="34">
                  <c:v>20.811445344555768</c:v>
                </c:pt>
                <c:pt idx="35">
                  <c:v>19.016659576394048</c:v>
                </c:pt>
                <c:pt idx="36">
                  <c:v>16.040594599682144</c:v>
                </c:pt>
                <c:pt idx="37">
                  <c:v>13.83379030041365</c:v>
                </c:pt>
                <c:pt idx="38">
                  <c:v>8.9945618367320179</c:v>
                </c:pt>
                <c:pt idx="39">
                  <c:v>7.8345295997284348</c:v>
                </c:pt>
                <c:pt idx="40">
                  <c:v>7.9057517162893776</c:v>
                </c:pt>
                <c:pt idx="41">
                  <c:v>6.7987468624775671</c:v>
                </c:pt>
                <c:pt idx="42">
                  <c:v>6.8993539497109291</c:v>
                </c:pt>
                <c:pt idx="43">
                  <c:v>7.1986261502936522</c:v>
                </c:pt>
                <c:pt idx="44">
                  <c:v>6.7519505262279678</c:v>
                </c:pt>
                <c:pt idx="45">
                  <c:v>5.6116477428145295</c:v>
                </c:pt>
                <c:pt idx="46">
                  <c:v>4.1374965963252741</c:v>
                </c:pt>
                <c:pt idx="47">
                  <c:v>-2.0889702978363789</c:v>
                </c:pt>
                <c:pt idx="48">
                  <c:v>0.64153797289241421</c:v>
                </c:pt>
                <c:pt idx="49">
                  <c:v>2.7988877735827034</c:v>
                </c:pt>
                <c:pt idx="50">
                  <c:v>6.573170330735767</c:v>
                </c:pt>
                <c:pt idx="51">
                  <c:v>7.4162380320082377</c:v>
                </c:pt>
                <c:pt idx="52">
                  <c:v>7.8550383064603269</c:v>
                </c:pt>
                <c:pt idx="53">
                  <c:v>8.0973560109643294</c:v>
                </c:pt>
                <c:pt idx="54">
                  <c:v>8.6818986677071663</c:v>
                </c:pt>
                <c:pt idx="55">
                  <c:v>7.7038945048762297</c:v>
                </c:pt>
                <c:pt idx="56">
                  <c:v>8.6541637055155718</c:v>
                </c:pt>
                <c:pt idx="57">
                  <c:v>9.8975244877208546</c:v>
                </c:pt>
                <c:pt idx="58">
                  <c:v>11.459380956157506</c:v>
                </c:pt>
                <c:pt idx="59">
                  <c:v>19.622375087711831</c:v>
                </c:pt>
                <c:pt idx="60">
                  <c:v>17.928761400879733</c:v>
                </c:pt>
                <c:pt idx="61">
                  <c:v>16.736116706150316</c:v>
                </c:pt>
                <c:pt idx="62">
                  <c:v>16.236307761003999</c:v>
                </c:pt>
                <c:pt idx="63">
                  <c:v>15.377148894712711</c:v>
                </c:pt>
                <c:pt idx="64">
                  <c:v>15.734435031600679</c:v>
                </c:pt>
                <c:pt idx="65">
                  <c:v>15.679632168505808</c:v>
                </c:pt>
                <c:pt idx="66">
                  <c:v>14.909484743091461</c:v>
                </c:pt>
                <c:pt idx="67">
                  <c:v>15.469553685727156</c:v>
                </c:pt>
                <c:pt idx="68">
                  <c:v>15.028216268198991</c:v>
                </c:pt>
                <c:pt idx="69">
                  <c:v>14.589142221170249</c:v>
                </c:pt>
                <c:pt idx="70">
                  <c:v>14.473779957621913</c:v>
                </c:pt>
                <c:pt idx="71">
                  <c:v>12.675169043734535</c:v>
                </c:pt>
                <c:pt idx="72">
                  <c:v>14.920096646584046</c:v>
                </c:pt>
                <c:pt idx="73">
                  <c:v>14.608137150021117</c:v>
                </c:pt>
                <c:pt idx="74">
                  <c:v>13.987684815713418</c:v>
                </c:pt>
                <c:pt idx="75">
                  <c:v>12.372856852759217</c:v>
                </c:pt>
                <c:pt idx="76">
                  <c:v>12.084025978656765</c:v>
                </c:pt>
                <c:pt idx="77">
                  <c:v>12.578377712675737</c:v>
                </c:pt>
                <c:pt idx="78">
                  <c:v>11.794895482045821</c:v>
                </c:pt>
                <c:pt idx="79">
                  <c:v>11.326213383144768</c:v>
                </c:pt>
                <c:pt idx="80">
                  <c:v>11.571692059022819</c:v>
                </c:pt>
                <c:pt idx="81">
                  <c:v>11.442054838322701</c:v>
                </c:pt>
                <c:pt idx="82">
                  <c:v>11.606903581319195</c:v>
                </c:pt>
                <c:pt idx="83">
                  <c:v>11.7204563125749</c:v>
                </c:pt>
                <c:pt idx="84">
                  <c:v>10.190575080994503</c:v>
                </c:pt>
                <c:pt idx="85">
                  <c:v>10.699675300835043</c:v>
                </c:pt>
                <c:pt idx="86">
                  <c:v>11.432699231873244</c:v>
                </c:pt>
                <c:pt idx="87">
                  <c:v>12.861482960757709</c:v>
                </c:pt>
                <c:pt idx="88">
                  <c:v>12.273961987485048</c:v>
                </c:pt>
                <c:pt idx="89">
                  <c:v>11.501440843994937</c:v>
                </c:pt>
                <c:pt idx="90">
                  <c:v>11.74988121321563</c:v>
                </c:pt>
                <c:pt idx="91">
                  <c:v>11.165338938487878</c:v>
                </c:pt>
                <c:pt idx="92">
                  <c:v>9.8693094362233715</c:v>
                </c:pt>
                <c:pt idx="93">
                  <c:v>10.360892443875391</c:v>
                </c:pt>
                <c:pt idx="94">
                  <c:v>8.8527162546391036</c:v>
                </c:pt>
                <c:pt idx="95">
                  <c:v>8.2786577508479287</c:v>
                </c:pt>
                <c:pt idx="96">
                  <c:v>7.8024848385926937</c:v>
                </c:pt>
                <c:pt idx="97">
                  <c:v>7.459079708637395</c:v>
                </c:pt>
                <c:pt idx="98">
                  <c:v>6.5961794710229338</c:v>
                </c:pt>
                <c:pt idx="99">
                  <c:v>7.001075467419593</c:v>
                </c:pt>
                <c:pt idx="100">
                  <c:v>6.6679467053530228</c:v>
                </c:pt>
                <c:pt idx="101">
                  <c:v>6.5468040617475909</c:v>
                </c:pt>
                <c:pt idx="102">
                  <c:v>6.4455060940625808</c:v>
                </c:pt>
                <c:pt idx="103">
                  <c:v>7.6768794054418166</c:v>
                </c:pt>
                <c:pt idx="104">
                  <c:v>8.6598208498877671</c:v>
                </c:pt>
                <c:pt idx="105">
                  <c:v>8.2075906874596427</c:v>
                </c:pt>
                <c:pt idx="106">
                  <c:v>9.4829529009570415</c:v>
                </c:pt>
                <c:pt idx="107">
                  <c:v>9.3274340823289457</c:v>
                </c:pt>
                <c:pt idx="108">
                  <c:v>10.040344956103709</c:v>
                </c:pt>
                <c:pt idx="109">
                  <c:v>9.9426668960589826</c:v>
                </c:pt>
                <c:pt idx="110">
                  <c:v>9.571672337996052</c:v>
                </c:pt>
                <c:pt idx="111">
                  <c:v>8.6496097332069652</c:v>
                </c:pt>
                <c:pt idx="112">
                  <c:v>8.4204124261236135</c:v>
                </c:pt>
                <c:pt idx="113">
                  <c:v>9.2689177906650322</c:v>
                </c:pt>
                <c:pt idx="114">
                  <c:v>9.4131312048548068</c:v>
                </c:pt>
                <c:pt idx="115">
                  <c:v>8.3042805468586565</c:v>
                </c:pt>
                <c:pt idx="116">
                  <c:v>8.3229065437437697</c:v>
                </c:pt>
                <c:pt idx="117">
                  <c:v>6.9291138427293175</c:v>
                </c:pt>
                <c:pt idx="118">
                  <c:v>5.6848437491682002</c:v>
                </c:pt>
                <c:pt idx="119">
                  <c:v>6.5384506460377745</c:v>
                </c:pt>
                <c:pt idx="120">
                  <c:v>5.1719903492643438</c:v>
                </c:pt>
                <c:pt idx="121">
                  <c:v>4.1444832121056541</c:v>
                </c:pt>
                <c:pt idx="122">
                  <c:v>4.1742264650632244</c:v>
                </c:pt>
                <c:pt idx="123">
                  <c:v>5.9645689489350895</c:v>
                </c:pt>
                <c:pt idx="124">
                  <c:v>4.4451738038282951</c:v>
                </c:pt>
                <c:pt idx="125">
                  <c:v>2.5176495259376264</c:v>
                </c:pt>
                <c:pt idx="126">
                  <c:v>3.0130112316387514</c:v>
                </c:pt>
                <c:pt idx="127">
                  <c:v>3.4219696091945639</c:v>
                </c:pt>
                <c:pt idx="128">
                  <c:v>3.9953338851385967</c:v>
                </c:pt>
                <c:pt idx="129">
                  <c:v>5.4772517354187755</c:v>
                </c:pt>
                <c:pt idx="130">
                  <c:v>6.2647580382069412</c:v>
                </c:pt>
                <c:pt idx="131">
                  <c:v>6.7780689115462645</c:v>
                </c:pt>
              </c:numCache>
            </c:numRef>
          </c:val>
          <c:smooth val="0"/>
          <c:extLst xmlns:c16r2="http://schemas.microsoft.com/office/drawing/2015/06/chart">
            <c:ext xmlns:c16="http://schemas.microsoft.com/office/drawing/2014/chart" uri="{C3380CC4-5D6E-409C-BE32-E72D297353CC}">
              <c16:uniqueId val="{00000000-198A-4C90-AB90-A59748AD1280}"/>
            </c:ext>
          </c:extLst>
        </c:ser>
        <c:ser>
          <c:idx val="1"/>
          <c:order val="1"/>
          <c:tx>
            <c:strRef>
              <c:f>'2.5.'!$C$7</c:f>
              <c:strCache>
                <c:ptCount val="1"/>
                <c:pt idx="0">
                  <c:v>Current accounts*</c:v>
                </c:pt>
              </c:strCache>
            </c:strRef>
          </c:tx>
          <c:spPr>
            <a:ln w="19050" cap="rnd">
              <a:solidFill>
                <a:srgbClr val="EE1133"/>
              </a:solidFill>
              <a:round/>
            </a:ln>
            <a:effectLst/>
          </c:spPr>
          <c:marker>
            <c:symbol val="none"/>
          </c:marker>
          <c:cat>
            <c:numRef>
              <c:f>'2.5.'!$A$8:$A$139</c:f>
              <c:numCache>
                <c:formatCode>m/d/yyyy</c:formatCode>
                <c:ptCount val="132"/>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pt idx="126">
                  <c:v>44408</c:v>
                </c:pt>
                <c:pt idx="127">
                  <c:v>44439</c:v>
                </c:pt>
                <c:pt idx="128">
                  <c:v>44469</c:v>
                </c:pt>
                <c:pt idx="129">
                  <c:v>44500</c:v>
                </c:pt>
                <c:pt idx="130">
                  <c:v>44530</c:v>
                </c:pt>
                <c:pt idx="131">
                  <c:v>44561</c:v>
                </c:pt>
              </c:numCache>
            </c:numRef>
          </c:cat>
          <c:val>
            <c:numRef>
              <c:f>'2.5.'!$C$8:$C$139</c:f>
              <c:numCache>
                <c:formatCode>0.00</c:formatCode>
                <c:ptCount val="132"/>
                <c:pt idx="0">
                  <c:v>43.743321540006377</c:v>
                </c:pt>
                <c:pt idx="1">
                  <c:v>42.94170912775013</c:v>
                </c:pt>
                <c:pt idx="2">
                  <c:v>43.769203569787592</c:v>
                </c:pt>
                <c:pt idx="3">
                  <c:v>44.42568042103472</c:v>
                </c:pt>
                <c:pt idx="4">
                  <c:v>39.082631523951839</c:v>
                </c:pt>
                <c:pt idx="5">
                  <c:v>41.039274266444203</c:v>
                </c:pt>
                <c:pt idx="6">
                  <c:v>39.639026827893709</c:v>
                </c:pt>
                <c:pt idx="7">
                  <c:v>38.007848152619282</c:v>
                </c:pt>
                <c:pt idx="8">
                  <c:v>39.485201603577622</c:v>
                </c:pt>
                <c:pt idx="9">
                  <c:v>35.700415035713775</c:v>
                </c:pt>
                <c:pt idx="10">
                  <c:v>34.923684477390097</c:v>
                </c:pt>
                <c:pt idx="11">
                  <c:v>33.034589508323009</c:v>
                </c:pt>
                <c:pt idx="12">
                  <c:v>30.813545301473113</c:v>
                </c:pt>
                <c:pt idx="13">
                  <c:v>29.884902677137394</c:v>
                </c:pt>
                <c:pt idx="14">
                  <c:v>28.886683052385955</c:v>
                </c:pt>
                <c:pt idx="15">
                  <c:v>25.37001054893031</c:v>
                </c:pt>
                <c:pt idx="16">
                  <c:v>25.556722698348764</c:v>
                </c:pt>
                <c:pt idx="17">
                  <c:v>24.400898438350758</c:v>
                </c:pt>
                <c:pt idx="18">
                  <c:v>19.006277237829885</c:v>
                </c:pt>
                <c:pt idx="19">
                  <c:v>22.996672048241784</c:v>
                </c:pt>
                <c:pt idx="20">
                  <c:v>20.488016614454764</c:v>
                </c:pt>
                <c:pt idx="21">
                  <c:v>17.326354494593943</c:v>
                </c:pt>
                <c:pt idx="22">
                  <c:v>21.784111668826856</c:v>
                </c:pt>
                <c:pt idx="23">
                  <c:v>19.4865922896178</c:v>
                </c:pt>
                <c:pt idx="24">
                  <c:v>15.663201212528444</c:v>
                </c:pt>
                <c:pt idx="25">
                  <c:v>16.552527785384473</c:v>
                </c:pt>
                <c:pt idx="26">
                  <c:v>20.296495281586747</c:v>
                </c:pt>
                <c:pt idx="27">
                  <c:v>22.927145203385525</c:v>
                </c:pt>
                <c:pt idx="28">
                  <c:v>20.019635202721254</c:v>
                </c:pt>
                <c:pt idx="29">
                  <c:v>19.203778312685159</c:v>
                </c:pt>
                <c:pt idx="30">
                  <c:v>20.115712919873687</c:v>
                </c:pt>
                <c:pt idx="31">
                  <c:v>18.541041916297416</c:v>
                </c:pt>
                <c:pt idx="32">
                  <c:v>17.581715771487371</c:v>
                </c:pt>
                <c:pt idx="33">
                  <c:v>19.541142255697117</c:v>
                </c:pt>
                <c:pt idx="34">
                  <c:v>17.897034061896999</c:v>
                </c:pt>
                <c:pt idx="35">
                  <c:v>17.380440223087067</c:v>
                </c:pt>
                <c:pt idx="36">
                  <c:v>14.948934365070388</c:v>
                </c:pt>
                <c:pt idx="37">
                  <c:v>14.307169054925438</c:v>
                </c:pt>
                <c:pt idx="38">
                  <c:v>8.0318311602959547</c:v>
                </c:pt>
                <c:pt idx="39">
                  <c:v>8.2064722904830347</c:v>
                </c:pt>
                <c:pt idx="40">
                  <c:v>9.4267514732508051</c:v>
                </c:pt>
                <c:pt idx="41">
                  <c:v>5.3680563123754022</c:v>
                </c:pt>
                <c:pt idx="42">
                  <c:v>6.4274558616042254</c:v>
                </c:pt>
                <c:pt idx="43">
                  <c:v>9.0945092958551577</c:v>
                </c:pt>
                <c:pt idx="44">
                  <c:v>6.7656885799024735</c:v>
                </c:pt>
                <c:pt idx="45">
                  <c:v>9.6482346746171501</c:v>
                </c:pt>
                <c:pt idx="46">
                  <c:v>6.8532127201690551</c:v>
                </c:pt>
                <c:pt idx="47">
                  <c:v>-8.2628032483764162</c:v>
                </c:pt>
                <c:pt idx="48">
                  <c:v>-5.7040963302538277</c:v>
                </c:pt>
                <c:pt idx="49">
                  <c:v>-5.4558752961635264</c:v>
                </c:pt>
                <c:pt idx="50">
                  <c:v>-4.4740326838515472</c:v>
                </c:pt>
                <c:pt idx="51">
                  <c:v>-3.8719582288662679</c:v>
                </c:pt>
                <c:pt idx="52">
                  <c:v>-2.793794332452737</c:v>
                </c:pt>
                <c:pt idx="53">
                  <c:v>-2.2175136522802563</c:v>
                </c:pt>
                <c:pt idx="54">
                  <c:v>0.73739387386513311</c:v>
                </c:pt>
                <c:pt idx="55">
                  <c:v>-4.940199439738457</c:v>
                </c:pt>
                <c:pt idx="56">
                  <c:v>-1.2108794417838409</c:v>
                </c:pt>
                <c:pt idx="57">
                  <c:v>-2.6981712475566022</c:v>
                </c:pt>
                <c:pt idx="58">
                  <c:v>-2.5248536236257779</c:v>
                </c:pt>
                <c:pt idx="59">
                  <c:v>18.970852678023121</c:v>
                </c:pt>
                <c:pt idx="60">
                  <c:v>15.893848180053594</c:v>
                </c:pt>
                <c:pt idx="61">
                  <c:v>15.110491034211048</c:v>
                </c:pt>
                <c:pt idx="62">
                  <c:v>18.141572114876393</c:v>
                </c:pt>
                <c:pt idx="63">
                  <c:v>16.367861620378775</c:v>
                </c:pt>
                <c:pt idx="64">
                  <c:v>19.399083465402512</c:v>
                </c:pt>
                <c:pt idx="65">
                  <c:v>21.842708647768294</c:v>
                </c:pt>
                <c:pt idx="66">
                  <c:v>19.082085484478249</c:v>
                </c:pt>
                <c:pt idx="67">
                  <c:v>23.564370030233505</c:v>
                </c:pt>
                <c:pt idx="68">
                  <c:v>23.621994185201899</c:v>
                </c:pt>
                <c:pt idx="69">
                  <c:v>21.764292207712209</c:v>
                </c:pt>
                <c:pt idx="70">
                  <c:v>20.549606016558975</c:v>
                </c:pt>
                <c:pt idx="71">
                  <c:v>11.92734003230591</c:v>
                </c:pt>
                <c:pt idx="72">
                  <c:v>22.323167707949221</c:v>
                </c:pt>
                <c:pt idx="73">
                  <c:v>23.252823177750258</c:v>
                </c:pt>
                <c:pt idx="74">
                  <c:v>22.235276101053024</c:v>
                </c:pt>
                <c:pt idx="75">
                  <c:v>17.104704330904873</c:v>
                </c:pt>
                <c:pt idx="76">
                  <c:v>15.977081945279004</c:v>
                </c:pt>
                <c:pt idx="77">
                  <c:v>18.561101680731106</c:v>
                </c:pt>
                <c:pt idx="78">
                  <c:v>18.640395012353906</c:v>
                </c:pt>
                <c:pt idx="79">
                  <c:v>17.680196081353785</c:v>
                </c:pt>
                <c:pt idx="80">
                  <c:v>17.39121244931119</c:v>
                </c:pt>
                <c:pt idx="81">
                  <c:v>18.534973490085594</c:v>
                </c:pt>
                <c:pt idx="82">
                  <c:v>21.37264477983085</c:v>
                </c:pt>
                <c:pt idx="83">
                  <c:v>22.40880398276952</c:v>
                </c:pt>
                <c:pt idx="84">
                  <c:v>18.322470308330317</c:v>
                </c:pt>
                <c:pt idx="85">
                  <c:v>23.311309750106048</c:v>
                </c:pt>
                <c:pt idx="86">
                  <c:v>24.272601172603437</c:v>
                </c:pt>
                <c:pt idx="87">
                  <c:v>30.812444963362129</c:v>
                </c:pt>
                <c:pt idx="88">
                  <c:v>31.703907632318785</c:v>
                </c:pt>
                <c:pt idx="89">
                  <c:v>28.702682376275803</c:v>
                </c:pt>
                <c:pt idx="90">
                  <c:v>29.630466287623602</c:v>
                </c:pt>
                <c:pt idx="91">
                  <c:v>30.831769812556466</c:v>
                </c:pt>
                <c:pt idx="92">
                  <c:v>29.669332506715172</c:v>
                </c:pt>
                <c:pt idx="93">
                  <c:v>34.333171089453373</c:v>
                </c:pt>
                <c:pt idx="94">
                  <c:v>26.564152938105167</c:v>
                </c:pt>
                <c:pt idx="95">
                  <c:v>23.891932846266251</c:v>
                </c:pt>
                <c:pt idx="96">
                  <c:v>23.355407970461361</c:v>
                </c:pt>
                <c:pt idx="97">
                  <c:v>18.545353924664653</c:v>
                </c:pt>
                <c:pt idx="98">
                  <c:v>17.033380245204</c:v>
                </c:pt>
                <c:pt idx="99">
                  <c:v>17.834187955182081</c:v>
                </c:pt>
                <c:pt idx="100">
                  <c:v>15.182663671568397</c:v>
                </c:pt>
                <c:pt idx="101">
                  <c:v>13.490904998783538</c:v>
                </c:pt>
                <c:pt idx="102">
                  <c:v>11.659363253940413</c:v>
                </c:pt>
                <c:pt idx="103">
                  <c:v>13.23856611578902</c:v>
                </c:pt>
                <c:pt idx="104">
                  <c:v>15.540786360553561</c:v>
                </c:pt>
                <c:pt idx="105">
                  <c:v>13.130991923050249</c:v>
                </c:pt>
                <c:pt idx="106">
                  <c:v>21.458725523927956</c:v>
                </c:pt>
                <c:pt idx="107">
                  <c:v>19.87813324353467</c:v>
                </c:pt>
                <c:pt idx="108">
                  <c:v>26.117719820936891</c:v>
                </c:pt>
                <c:pt idx="109">
                  <c:v>27.429250417208696</c:v>
                </c:pt>
                <c:pt idx="110">
                  <c:v>33.020908181359587</c:v>
                </c:pt>
                <c:pt idx="111">
                  <c:v>34.060908419357048</c:v>
                </c:pt>
                <c:pt idx="112">
                  <c:v>37.150794213819772</c:v>
                </c:pt>
                <c:pt idx="113">
                  <c:v>40.812470462987974</c:v>
                </c:pt>
                <c:pt idx="114">
                  <c:v>43.725759819158561</c:v>
                </c:pt>
                <c:pt idx="115">
                  <c:v>45.73928836423007</c:v>
                </c:pt>
                <c:pt idx="116">
                  <c:v>49.179042469529065</c:v>
                </c:pt>
                <c:pt idx="117">
                  <c:v>51.222608474762389</c:v>
                </c:pt>
                <c:pt idx="118">
                  <c:v>51.483034927989223</c:v>
                </c:pt>
                <c:pt idx="119">
                  <c:v>51.678388268985032</c:v>
                </c:pt>
                <c:pt idx="120">
                  <c:v>53.222318369075204</c:v>
                </c:pt>
                <c:pt idx="121">
                  <c:v>50.451346322348797</c:v>
                </c:pt>
                <c:pt idx="122">
                  <c:v>47.465299594570155</c:v>
                </c:pt>
                <c:pt idx="123">
                  <c:v>47.770095899683042</c:v>
                </c:pt>
                <c:pt idx="124">
                  <c:v>42.240779585480759</c:v>
                </c:pt>
                <c:pt idx="125">
                  <c:v>34.722705743765438</c:v>
                </c:pt>
                <c:pt idx="126">
                  <c:v>35.053390644202764</c:v>
                </c:pt>
                <c:pt idx="127">
                  <c:v>30.795458357133509</c:v>
                </c:pt>
                <c:pt idx="128">
                  <c:v>27.002966998030576</c:v>
                </c:pt>
                <c:pt idx="129">
                  <c:v>25.433808406678171</c:v>
                </c:pt>
                <c:pt idx="130">
                  <c:v>21.031161485554463</c:v>
                </c:pt>
                <c:pt idx="131">
                  <c:v>14.049129004517402</c:v>
                </c:pt>
              </c:numCache>
            </c:numRef>
          </c:val>
          <c:smooth val="0"/>
          <c:extLst xmlns:c16r2="http://schemas.microsoft.com/office/drawing/2015/06/chart">
            <c:ext xmlns:c16="http://schemas.microsoft.com/office/drawing/2014/chart" uri="{C3380CC4-5D6E-409C-BE32-E72D297353CC}">
              <c16:uniqueId val="{00000001-198A-4C90-AB90-A59748AD1280}"/>
            </c:ext>
          </c:extLst>
        </c:ser>
        <c:ser>
          <c:idx val="2"/>
          <c:order val="2"/>
          <c:tx>
            <c:strRef>
              <c:f>'2.5.'!$D$7</c:f>
              <c:strCache>
                <c:ptCount val="1"/>
                <c:pt idx="0">
                  <c:v>Time deposits</c:v>
                </c:pt>
              </c:strCache>
            </c:strRef>
          </c:tx>
          <c:spPr>
            <a:ln w="19050" cap="rnd">
              <a:solidFill>
                <a:schemeClr val="accent3"/>
              </a:solidFill>
              <a:prstDash val="solid"/>
              <a:round/>
            </a:ln>
            <a:effectLst/>
          </c:spPr>
          <c:marker>
            <c:symbol val="none"/>
          </c:marker>
          <c:cat>
            <c:numRef>
              <c:f>'2.5.'!$A$8:$A$139</c:f>
              <c:numCache>
                <c:formatCode>m/d/yyyy</c:formatCode>
                <c:ptCount val="132"/>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pt idx="126">
                  <c:v>44408</c:v>
                </c:pt>
                <c:pt idx="127">
                  <c:v>44439</c:v>
                </c:pt>
                <c:pt idx="128">
                  <c:v>44469</c:v>
                </c:pt>
                <c:pt idx="129">
                  <c:v>44500</c:v>
                </c:pt>
                <c:pt idx="130">
                  <c:v>44530</c:v>
                </c:pt>
                <c:pt idx="131">
                  <c:v>44561</c:v>
                </c:pt>
              </c:numCache>
            </c:numRef>
          </c:cat>
          <c:val>
            <c:numRef>
              <c:f>'2.5.'!$D$8:$D$139</c:f>
              <c:numCache>
                <c:formatCode>0.00</c:formatCode>
                <c:ptCount val="132"/>
                <c:pt idx="0">
                  <c:v>41.193668824256456</c:v>
                </c:pt>
                <c:pt idx="1">
                  <c:v>38.274052469804687</c:v>
                </c:pt>
                <c:pt idx="2">
                  <c:v>35.049678575910484</c:v>
                </c:pt>
                <c:pt idx="3">
                  <c:v>31.799969875735901</c:v>
                </c:pt>
                <c:pt idx="4">
                  <c:v>29.638115557572121</c:v>
                </c:pt>
                <c:pt idx="5">
                  <c:v>27.802888481709353</c:v>
                </c:pt>
                <c:pt idx="6">
                  <c:v>26.31327869594957</c:v>
                </c:pt>
                <c:pt idx="7">
                  <c:v>24.663867743714405</c:v>
                </c:pt>
                <c:pt idx="8">
                  <c:v>22.796261651679472</c:v>
                </c:pt>
                <c:pt idx="9">
                  <c:v>20.827826705579366</c:v>
                </c:pt>
                <c:pt idx="10">
                  <c:v>19.732373968902639</c:v>
                </c:pt>
                <c:pt idx="11">
                  <c:v>19.98886114216285</c:v>
                </c:pt>
                <c:pt idx="12">
                  <c:v>19.657785225918012</c:v>
                </c:pt>
                <c:pt idx="13">
                  <c:v>19.063754512884756</c:v>
                </c:pt>
                <c:pt idx="14">
                  <c:v>19.05855077900236</c:v>
                </c:pt>
                <c:pt idx="15">
                  <c:v>19.667796891958279</c:v>
                </c:pt>
                <c:pt idx="16">
                  <c:v>20.026765482226061</c:v>
                </c:pt>
                <c:pt idx="17">
                  <c:v>20.226432823922913</c:v>
                </c:pt>
                <c:pt idx="18">
                  <c:v>19.421322537939069</c:v>
                </c:pt>
                <c:pt idx="19">
                  <c:v>19.907992256366413</c:v>
                </c:pt>
                <c:pt idx="20">
                  <c:v>20.62821463222835</c:v>
                </c:pt>
                <c:pt idx="21">
                  <c:v>22.097346260633223</c:v>
                </c:pt>
                <c:pt idx="22">
                  <c:v>22.243733344256334</c:v>
                </c:pt>
                <c:pt idx="23">
                  <c:v>21.716013141406698</c:v>
                </c:pt>
                <c:pt idx="24">
                  <c:v>22.762427788035279</c:v>
                </c:pt>
                <c:pt idx="25">
                  <c:v>23.675605295592248</c:v>
                </c:pt>
                <c:pt idx="26">
                  <c:v>24.169050726899567</c:v>
                </c:pt>
                <c:pt idx="27">
                  <c:v>24.54244260314773</c:v>
                </c:pt>
                <c:pt idx="28">
                  <c:v>23.987815057419091</c:v>
                </c:pt>
                <c:pt idx="29">
                  <c:v>23.807595210129584</c:v>
                </c:pt>
                <c:pt idx="30">
                  <c:v>24.291682568540484</c:v>
                </c:pt>
                <c:pt idx="31">
                  <c:v>24.043261119019999</c:v>
                </c:pt>
                <c:pt idx="32">
                  <c:v>23.383188512612474</c:v>
                </c:pt>
                <c:pt idx="33">
                  <c:v>22.950794976346025</c:v>
                </c:pt>
                <c:pt idx="34">
                  <c:v>21.469974715073505</c:v>
                </c:pt>
                <c:pt idx="35">
                  <c:v>19.446631627999132</c:v>
                </c:pt>
                <c:pt idx="36">
                  <c:v>16.278860051941592</c:v>
                </c:pt>
                <c:pt idx="37">
                  <c:v>13.728705726272693</c:v>
                </c:pt>
                <c:pt idx="38">
                  <c:v>9.2096298920922859</c:v>
                </c:pt>
                <c:pt idx="39">
                  <c:v>7.7465587858644547</c:v>
                </c:pt>
                <c:pt idx="40">
                  <c:v>7.5631493594169097</c:v>
                </c:pt>
                <c:pt idx="41">
                  <c:v>7.1406625514093491</c:v>
                </c:pt>
                <c:pt idx="42">
                  <c:v>7.0091401748324289</c:v>
                </c:pt>
                <c:pt idx="43">
                  <c:v>6.7670931995718053</c:v>
                </c:pt>
                <c:pt idx="44">
                  <c:v>6.7488963613140385</c:v>
                </c:pt>
                <c:pt idx="45">
                  <c:v>4.744699787576967</c:v>
                </c:pt>
                <c:pt idx="46">
                  <c:v>3.5419131489762723</c:v>
                </c:pt>
                <c:pt idx="47">
                  <c:v>-0.49465063262678077</c:v>
                </c:pt>
                <c:pt idx="48">
                  <c:v>2.0106935792004066</c:v>
                </c:pt>
                <c:pt idx="49">
                  <c:v>4.6406696318452845</c:v>
                </c:pt>
                <c:pt idx="50">
                  <c:v>9.0144314545676618</c:v>
                </c:pt>
                <c:pt idx="51">
                  <c:v>10.097485892203583</c:v>
                </c:pt>
                <c:pt idx="52">
                  <c:v>10.295225818746179</c:v>
                </c:pt>
                <c:pt idx="53">
                  <c:v>10.521685846526685</c:v>
                </c:pt>
                <c:pt idx="54">
                  <c:v>10.520126224256888</c:v>
                </c:pt>
                <c:pt idx="55">
                  <c:v>10.644627439159127</c:v>
                </c:pt>
                <c:pt idx="56">
                  <c:v>10.847648234576891</c:v>
                </c:pt>
                <c:pt idx="57">
                  <c:v>12.729375922341045</c:v>
                </c:pt>
                <c:pt idx="58">
                  <c:v>14.624341849121869</c:v>
                </c:pt>
                <c:pt idx="59">
                  <c:v>19.77748834687376</c:v>
                </c:pt>
                <c:pt idx="60">
                  <c:v>18.334616296230145</c:v>
                </c:pt>
                <c:pt idx="61">
                  <c:v>17.063825550593382</c:v>
                </c:pt>
                <c:pt idx="62">
                  <c:v>15.867368738921828</c:v>
                </c:pt>
                <c:pt idx="63">
                  <c:v>15.17168626309835</c:v>
                </c:pt>
                <c:pt idx="64">
                  <c:v>14.994334369122919</c:v>
                </c:pt>
                <c:pt idx="65">
                  <c:v>14.398071725727469</c:v>
                </c:pt>
                <c:pt idx="66">
                  <c:v>14.029472709862301</c:v>
                </c:pt>
                <c:pt idx="67">
                  <c:v>13.852064300236222</c:v>
                </c:pt>
                <c:pt idx="68">
                  <c:v>13.325264496865262</c:v>
                </c:pt>
                <c:pt idx="69">
                  <c:v>13.196744870673971</c:v>
                </c:pt>
                <c:pt idx="70">
                  <c:v>13.304409761097169</c:v>
                </c:pt>
                <c:pt idx="71">
                  <c:v>12.852011788269158</c:v>
                </c:pt>
                <c:pt idx="72">
                  <c:v>13.474039719769548</c:v>
                </c:pt>
                <c:pt idx="73">
                  <c:v>12.894538812620237</c:v>
                </c:pt>
                <c:pt idx="74">
                  <c:v>12.35925861152689</c:v>
                </c:pt>
                <c:pt idx="75">
                  <c:v>11.381332990172544</c:v>
                </c:pt>
                <c:pt idx="76">
                  <c:v>11.2676811004079</c:v>
                </c:pt>
                <c:pt idx="77">
                  <c:v>11.253361038554388</c:v>
                </c:pt>
                <c:pt idx="78">
                  <c:v>10.287190949018665</c:v>
                </c:pt>
                <c:pt idx="79">
                  <c:v>9.9482654195664608</c:v>
                </c:pt>
                <c:pt idx="80">
                  <c:v>10.313710078671324</c:v>
                </c:pt>
                <c:pt idx="81">
                  <c:v>9.961436262537493</c:v>
                </c:pt>
                <c:pt idx="82">
                  <c:v>9.6071757907021613</c:v>
                </c:pt>
                <c:pt idx="83">
                  <c:v>9.2136407252814365</c:v>
                </c:pt>
                <c:pt idx="84">
                  <c:v>8.4782845721554025</c:v>
                </c:pt>
                <c:pt idx="85">
                  <c:v>7.9703511139798788</c:v>
                </c:pt>
                <c:pt idx="86">
                  <c:v>8.6747240665260286</c:v>
                </c:pt>
                <c:pt idx="87">
                  <c:v>8.9067051251732199</c:v>
                </c:pt>
                <c:pt idx="88">
                  <c:v>8.0272016647502831</c:v>
                </c:pt>
                <c:pt idx="89">
                  <c:v>7.4415789729060045</c:v>
                </c:pt>
                <c:pt idx="90">
                  <c:v>7.5134483368311189</c:v>
                </c:pt>
                <c:pt idx="91">
                  <c:v>6.6004802225025916</c:v>
                </c:pt>
                <c:pt idx="92">
                  <c:v>5.3146173815340036</c:v>
                </c:pt>
                <c:pt idx="93">
                  <c:v>4.9666105870713295</c:v>
                </c:pt>
                <c:pt idx="94">
                  <c:v>4.836646104826503</c:v>
                </c:pt>
                <c:pt idx="95">
                  <c:v>4.17433414130568</c:v>
                </c:pt>
                <c:pt idx="96">
                  <c:v>4.2303970816673253</c:v>
                </c:pt>
                <c:pt idx="97">
                  <c:v>4.7189711876952867</c:v>
                </c:pt>
                <c:pt idx="98">
                  <c:v>4.0325247998234781</c:v>
                </c:pt>
                <c:pt idx="99">
                  <c:v>4.134376694500963</c:v>
                </c:pt>
                <c:pt idx="100">
                  <c:v>4.3990124282015541</c:v>
                </c:pt>
                <c:pt idx="101">
                  <c:v>4.5835219708003416</c:v>
                </c:pt>
                <c:pt idx="102">
                  <c:v>4.9560694821008777</c:v>
                </c:pt>
                <c:pt idx="103">
                  <c:v>6.0924884040169491</c:v>
                </c:pt>
                <c:pt idx="104">
                  <c:v>6.7109129090149544</c:v>
                </c:pt>
                <c:pt idx="105">
                  <c:v>6.7897689149986062</c:v>
                </c:pt>
                <c:pt idx="106">
                  <c:v>6.2046533132157133</c:v>
                </c:pt>
                <c:pt idx="107">
                  <c:v>6.0289748615835803</c:v>
                </c:pt>
                <c:pt idx="108">
                  <c:v>5.6702685121895691</c:v>
                </c:pt>
                <c:pt idx="109">
                  <c:v>5.0499928462418131</c:v>
                </c:pt>
                <c:pt idx="110">
                  <c:v>3.0921231427589735</c:v>
                </c:pt>
                <c:pt idx="111">
                  <c:v>1.0405172948708241</c:v>
                </c:pt>
                <c:pt idx="112">
                  <c:v>-2.6224451392875547E-2</c:v>
                </c:pt>
                <c:pt idx="113">
                  <c:v>-0.40884741369635602</c:v>
                </c:pt>
                <c:pt idx="114">
                  <c:v>-1.014951678773035</c:v>
                </c:pt>
                <c:pt idx="115">
                  <c:v>-3.0783725276787188</c:v>
                </c:pt>
                <c:pt idx="116">
                  <c:v>-4.2063619944704094</c:v>
                </c:pt>
                <c:pt idx="117">
                  <c:v>-6.5837781473770391</c:v>
                </c:pt>
                <c:pt idx="118">
                  <c:v>-8.6528268076052619</c:v>
                </c:pt>
                <c:pt idx="119">
                  <c:v>-9.416895955312377</c:v>
                </c:pt>
                <c:pt idx="120">
                  <c:v>-10.416122885841217</c:v>
                </c:pt>
                <c:pt idx="121">
                  <c:v>-11.572159521803194</c:v>
                </c:pt>
                <c:pt idx="122">
                  <c:v>-11.260853124067493</c:v>
                </c:pt>
                <c:pt idx="123">
                  <c:v>-10.644538630509793</c:v>
                </c:pt>
                <c:pt idx="124">
                  <c:v>-10.798721966963887</c:v>
                </c:pt>
                <c:pt idx="125">
                  <c:v>-11.452752278072287</c:v>
                </c:pt>
                <c:pt idx="126">
                  <c:v>-11.125808220689015</c:v>
                </c:pt>
                <c:pt idx="127">
                  <c:v>-9.0936302445448263</c:v>
                </c:pt>
                <c:pt idx="128">
                  <c:v>-6.9924856870891006</c:v>
                </c:pt>
                <c:pt idx="129">
                  <c:v>-4.378469140339492</c:v>
                </c:pt>
                <c:pt idx="130">
                  <c:v>-1.4013314881636818</c:v>
                </c:pt>
                <c:pt idx="131">
                  <c:v>2.4745914901425525</c:v>
                </c:pt>
              </c:numCache>
            </c:numRef>
          </c:val>
          <c:smooth val="0"/>
          <c:extLst xmlns:c16r2="http://schemas.microsoft.com/office/drawing/2015/06/chart">
            <c:ext xmlns:c16="http://schemas.microsoft.com/office/drawing/2014/chart" uri="{C3380CC4-5D6E-409C-BE32-E72D297353CC}">
              <c16:uniqueId val="{00000002-198A-4C90-AB90-A59748AD1280}"/>
            </c:ext>
          </c:extLst>
        </c:ser>
        <c:dLbls>
          <c:showLegendKey val="0"/>
          <c:showVal val="0"/>
          <c:showCatName val="0"/>
          <c:showSerName val="0"/>
          <c:showPercent val="0"/>
          <c:showBubbleSize val="0"/>
        </c:dLbls>
        <c:smooth val="0"/>
        <c:axId val="1310589664"/>
        <c:axId val="1310578240"/>
      </c:lineChart>
      <c:dateAx>
        <c:axId val="1310589664"/>
        <c:scaling>
          <c:orientation val="minMax"/>
          <c:min val="43101"/>
        </c:scaling>
        <c:delete val="0"/>
        <c:axPos val="b"/>
        <c:numFmt formatCode="yyyy" sourceLinked="0"/>
        <c:majorTickMark val="cross"/>
        <c:minorTickMark val="none"/>
        <c:tickLblPos val="low"/>
        <c:spPr>
          <a:noFill/>
          <a:ln w="3175" cap="flat" cmpd="sng" algn="ctr">
            <a:solidFill>
              <a:schemeClr val="tx1"/>
            </a:solidFill>
            <a:round/>
          </a:ln>
          <a:effectLst/>
        </c:spPr>
        <c:txPr>
          <a:bodyPr rot="-60000000" vert="horz"/>
          <a:lstStyle/>
          <a:p>
            <a:pPr>
              <a:defRPr>
                <a:latin typeface="+mn-lt"/>
              </a:defRPr>
            </a:pPr>
            <a:endParaRPr lang="ru-RU"/>
          </a:p>
        </c:txPr>
        <c:crossAx val="1310578240"/>
        <c:crosses val="autoZero"/>
        <c:auto val="0"/>
        <c:lblOffset val="100"/>
        <c:baseTimeUnit val="months"/>
        <c:majorUnit val="12"/>
      </c:dateAx>
      <c:valAx>
        <c:axId val="1310578240"/>
        <c:scaling>
          <c:orientation val="minMax"/>
          <c:max val="60"/>
          <c:min val="-12"/>
        </c:scaling>
        <c:delete val="0"/>
        <c:axPos val="l"/>
        <c:majorGridlines>
          <c:spPr>
            <a:ln w="9525" cap="flat" cmpd="sng" algn="ctr">
              <a:solidFill>
                <a:srgbClr val="BFBFBF"/>
              </a:solidFill>
              <a:round/>
            </a:ln>
            <a:effectLst/>
          </c:spPr>
        </c:majorGridlines>
        <c:numFmt formatCode="0" sourceLinked="0"/>
        <c:majorTickMark val="cross"/>
        <c:minorTickMark val="none"/>
        <c:tickLblPos val="nextTo"/>
        <c:spPr>
          <a:noFill/>
          <a:ln w="3175">
            <a:solidFill>
              <a:schemeClr val="tx1"/>
            </a:solidFill>
          </a:ln>
          <a:effectLst/>
        </c:spPr>
        <c:txPr>
          <a:bodyPr rot="-60000000" vert="horz"/>
          <a:lstStyle/>
          <a:p>
            <a:pPr>
              <a:defRPr>
                <a:latin typeface="+mn-lt"/>
              </a:defRPr>
            </a:pPr>
            <a:endParaRPr lang="ru-RU"/>
          </a:p>
        </c:txPr>
        <c:crossAx val="1310589664"/>
        <c:crosses val="autoZero"/>
        <c:crossBetween val="between"/>
        <c:majorUnit val="12"/>
      </c:valAx>
      <c:spPr>
        <a:noFill/>
        <a:ln>
          <a:solidFill>
            <a:srgbClr val="BFBFBF"/>
          </a:solidFill>
        </a:ln>
        <a:effectLst/>
      </c:spPr>
    </c:plotArea>
    <c:legend>
      <c:legendPos val="b"/>
      <c:layout>
        <c:manualLayout>
          <c:xMode val="edge"/>
          <c:yMode val="edge"/>
          <c:x val="0"/>
          <c:y val="0.88569681049265137"/>
          <c:w val="1"/>
          <c:h val="9.7831523115425617E-2"/>
        </c:manualLayout>
      </c:layout>
      <c:overlay val="0"/>
      <c:spPr>
        <a:noFill/>
        <a:ln>
          <a:noFill/>
        </a:ln>
        <a:effectLst/>
      </c:spPr>
      <c:txPr>
        <a:bodyPr rot="0" vert="horz"/>
        <a:lstStyle/>
        <a:p>
          <a:pPr>
            <a:defRPr sz="1000">
              <a:latin typeface="+mn-lt"/>
            </a:defRPr>
          </a:pPr>
          <a:endParaRPr lang="ru-RU"/>
        </a:p>
      </c:txPr>
    </c:legend>
    <c:plotVisOnly val="1"/>
    <c:dispBlanksAs val="gap"/>
    <c:showDLblsOverMax val="0"/>
  </c:chart>
  <c:spPr>
    <a:solidFill>
      <a:schemeClr val="bg1"/>
    </a:solidFill>
    <a:ln w="9525" cap="flat" cmpd="sng" algn="ctr">
      <a:noFill/>
      <a:round/>
    </a:ln>
    <a:effectLst/>
  </c:spPr>
  <c:txPr>
    <a:bodyPr/>
    <a:lstStyle/>
    <a:p>
      <a:pPr>
        <a:defRPr sz="800">
          <a:latin typeface="TornadoC" panose="00000500000000000000" pitchFamily="50" charset="0"/>
        </a:defRPr>
      </a:pPr>
      <a:endParaRPr lang="ru-RU"/>
    </a:p>
  </c:txPr>
  <c:printSettings>
    <c:headerFooter/>
    <c:pageMargins b="0" l="0" r="0" t="0" header="0" footer="0.31496062992126123"/>
    <c:pageSetup paperSize="295"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'2.6.'!$B$6</c:f>
              <c:strCache>
                <c:ptCount val="1"/>
                <c:pt idx="0">
                  <c:v>Loan &lt; 1 year</c:v>
                </c:pt>
              </c:strCache>
            </c:strRef>
          </c:tx>
          <c:spPr>
            <a:solidFill>
              <a:schemeClr val="accent1"/>
            </a:solidFill>
            <a:ln>
              <a:noFill/>
            </a:ln>
            <a:effectLst/>
          </c:spPr>
          <c:invertIfNegative val="0"/>
          <c:cat>
            <c:strRef>
              <c:f>'2.6.'!$A$7:$A$22</c:f>
              <c:strCache>
                <c:ptCount val="16"/>
                <c:pt idx="0">
                  <c:v>2018 Q1</c:v>
                </c:pt>
                <c:pt idx="1">
                  <c:v>2018 Q2</c:v>
                </c:pt>
                <c:pt idx="2">
                  <c:v>2018 Q3</c:v>
                </c:pt>
                <c:pt idx="3">
                  <c:v>2018 Q4</c:v>
                </c:pt>
                <c:pt idx="4">
                  <c:v>2019 Q1</c:v>
                </c:pt>
                <c:pt idx="5">
                  <c:v>2019 Q2</c:v>
                </c:pt>
                <c:pt idx="6">
                  <c:v>2019 Q3</c:v>
                </c:pt>
                <c:pt idx="7">
                  <c:v>2019 Q4</c:v>
                </c:pt>
                <c:pt idx="8">
                  <c:v>2020 Q1</c:v>
                </c:pt>
                <c:pt idx="9">
                  <c:v>2020 Q2</c:v>
                </c:pt>
                <c:pt idx="10">
                  <c:v>2020 Q3</c:v>
                </c:pt>
                <c:pt idx="11">
                  <c:v>2020 Q4</c:v>
                </c:pt>
                <c:pt idx="12">
                  <c:v>2021 Q1</c:v>
                </c:pt>
                <c:pt idx="13">
                  <c:v>2021 Q2</c:v>
                </c:pt>
                <c:pt idx="14">
                  <c:v>2021 Q3</c:v>
                </c:pt>
                <c:pt idx="15">
                  <c:v>2021 Q4</c:v>
                </c:pt>
              </c:strCache>
            </c:strRef>
          </c:cat>
          <c:val>
            <c:numRef>
              <c:f>'2.6.'!$B$7:$B$22</c:f>
              <c:numCache>
                <c:formatCode>0.00</c:formatCode>
                <c:ptCount val="16"/>
                <c:pt idx="0">
                  <c:v>0.44458999999999999</c:v>
                </c:pt>
                <c:pt idx="1">
                  <c:v>0.37091000000000002</c:v>
                </c:pt>
                <c:pt idx="2">
                  <c:v>0.51449999999999996</c:v>
                </c:pt>
                <c:pt idx="3">
                  <c:v>0.39004</c:v>
                </c:pt>
                <c:pt idx="4">
                  <c:v>0.30443999999999999</c:v>
                </c:pt>
                <c:pt idx="5">
                  <c:v>0.33404</c:v>
                </c:pt>
                <c:pt idx="6">
                  <c:v>0.33995999999999998</c:v>
                </c:pt>
                <c:pt idx="7">
                  <c:v>0.22595999999999999</c:v>
                </c:pt>
                <c:pt idx="8">
                  <c:v>0.33267000000000002</c:v>
                </c:pt>
                <c:pt idx="9">
                  <c:v>0.32462999999999997</c:v>
                </c:pt>
                <c:pt idx="10">
                  <c:v>9.8211000000000007E-2</c:v>
                </c:pt>
                <c:pt idx="11">
                  <c:v>-0.10576000000000001</c:v>
                </c:pt>
                <c:pt idx="12">
                  <c:v>-0.4461</c:v>
                </c:pt>
                <c:pt idx="13">
                  <c:v>-0.68257000000000001</c:v>
                </c:pt>
                <c:pt idx="14">
                  <c:v>-0.39983999999999997</c:v>
                </c:pt>
                <c:pt idx="15">
                  <c:v>-0.47197</c:v>
                </c:pt>
              </c:numCache>
            </c:numRef>
          </c:val>
          <c:extLst xmlns:c16r2="http://schemas.microsoft.com/office/drawing/2015/06/chart">
            <c:ext xmlns:c16="http://schemas.microsoft.com/office/drawing/2014/chart" uri="{C3380CC4-5D6E-409C-BE32-E72D297353CC}">
              <c16:uniqueId val="{00000000-79BE-4E3A-B3BE-6BAB8A4AD338}"/>
            </c:ext>
          </c:extLst>
        </c:ser>
        <c:ser>
          <c:idx val="1"/>
          <c:order val="1"/>
          <c:tx>
            <c:strRef>
              <c:f>'2.6.'!$C$6</c:f>
              <c:strCache>
                <c:ptCount val="1"/>
                <c:pt idx="0">
                  <c:v>Loan &gt; 1 year</c:v>
                </c:pt>
              </c:strCache>
            </c:strRef>
          </c:tx>
          <c:spPr>
            <a:solidFill>
              <a:schemeClr val="accent2"/>
            </a:solidFill>
            <a:ln>
              <a:noFill/>
            </a:ln>
            <a:effectLst/>
          </c:spPr>
          <c:invertIfNegative val="0"/>
          <c:cat>
            <c:strRef>
              <c:f>'2.6.'!$A$7:$A$22</c:f>
              <c:strCache>
                <c:ptCount val="16"/>
                <c:pt idx="0">
                  <c:v>2018 Q1</c:v>
                </c:pt>
                <c:pt idx="1">
                  <c:v>2018 Q2</c:v>
                </c:pt>
                <c:pt idx="2">
                  <c:v>2018 Q3</c:v>
                </c:pt>
                <c:pt idx="3">
                  <c:v>2018 Q4</c:v>
                </c:pt>
                <c:pt idx="4">
                  <c:v>2019 Q1</c:v>
                </c:pt>
                <c:pt idx="5">
                  <c:v>2019 Q2</c:v>
                </c:pt>
                <c:pt idx="6">
                  <c:v>2019 Q3</c:v>
                </c:pt>
                <c:pt idx="7">
                  <c:v>2019 Q4</c:v>
                </c:pt>
                <c:pt idx="8">
                  <c:v>2020 Q1</c:v>
                </c:pt>
                <c:pt idx="9">
                  <c:v>2020 Q2</c:v>
                </c:pt>
                <c:pt idx="10">
                  <c:v>2020 Q3</c:v>
                </c:pt>
                <c:pt idx="11">
                  <c:v>2020 Q4</c:v>
                </c:pt>
                <c:pt idx="12">
                  <c:v>2021 Q1</c:v>
                </c:pt>
                <c:pt idx="13">
                  <c:v>2021 Q2</c:v>
                </c:pt>
                <c:pt idx="14">
                  <c:v>2021 Q3</c:v>
                </c:pt>
                <c:pt idx="15">
                  <c:v>2021 Q4</c:v>
                </c:pt>
              </c:strCache>
            </c:strRef>
          </c:cat>
          <c:val>
            <c:numRef>
              <c:f>'2.6.'!$C$7:$C$22</c:f>
              <c:numCache>
                <c:formatCode>0.00</c:formatCode>
                <c:ptCount val="16"/>
                <c:pt idx="0">
                  <c:v>0.15318999999999999</c:v>
                </c:pt>
                <c:pt idx="1">
                  <c:v>-4.0268999999999999E-2</c:v>
                </c:pt>
                <c:pt idx="2">
                  <c:v>0.27189999999999998</c:v>
                </c:pt>
                <c:pt idx="3">
                  <c:v>0.32846999999999998</c:v>
                </c:pt>
                <c:pt idx="4">
                  <c:v>0.39645999999999998</c:v>
                </c:pt>
                <c:pt idx="5">
                  <c:v>0.36814999999999998</c:v>
                </c:pt>
                <c:pt idx="6">
                  <c:v>0.33187</c:v>
                </c:pt>
                <c:pt idx="7">
                  <c:v>0.22839999999999999</c:v>
                </c:pt>
                <c:pt idx="8">
                  <c:v>0.17813000000000001</c:v>
                </c:pt>
                <c:pt idx="9">
                  <c:v>0.15845000000000001</c:v>
                </c:pt>
                <c:pt idx="10">
                  <c:v>-6.3700999999999994E-2</c:v>
                </c:pt>
                <c:pt idx="11">
                  <c:v>-0.28391</c:v>
                </c:pt>
                <c:pt idx="12">
                  <c:v>-0.39319999999999999</c:v>
                </c:pt>
                <c:pt idx="13">
                  <c:v>-0.53468000000000004</c:v>
                </c:pt>
                <c:pt idx="14">
                  <c:v>-0.26407999999999998</c:v>
                </c:pt>
                <c:pt idx="15">
                  <c:v>-0.22871</c:v>
                </c:pt>
              </c:numCache>
            </c:numRef>
          </c:val>
          <c:extLst xmlns:c16r2="http://schemas.microsoft.com/office/drawing/2015/06/chart">
            <c:ext xmlns:c16="http://schemas.microsoft.com/office/drawing/2014/chart" uri="{C3380CC4-5D6E-409C-BE32-E72D297353CC}">
              <c16:uniqueId val="{00000001-79BE-4E3A-B3BE-6BAB8A4AD338}"/>
            </c:ext>
          </c:extLst>
        </c:ser>
        <c:ser>
          <c:idx val="2"/>
          <c:order val="2"/>
          <c:tx>
            <c:strRef>
              <c:f>'2.6.'!$D$6</c:f>
              <c:strCache>
                <c:ptCount val="1"/>
                <c:pt idx="0">
                  <c:v>5Y OFZs</c:v>
                </c:pt>
              </c:strCache>
            </c:strRef>
          </c:tx>
          <c:spPr>
            <a:solidFill>
              <a:schemeClr val="accent3"/>
            </a:solidFill>
            <a:ln>
              <a:noFill/>
            </a:ln>
            <a:effectLst/>
          </c:spPr>
          <c:invertIfNegative val="0"/>
          <c:cat>
            <c:strRef>
              <c:f>'2.6.'!$A$7:$A$22</c:f>
              <c:strCache>
                <c:ptCount val="16"/>
                <c:pt idx="0">
                  <c:v>2018 Q1</c:v>
                </c:pt>
                <c:pt idx="1">
                  <c:v>2018 Q2</c:v>
                </c:pt>
                <c:pt idx="2">
                  <c:v>2018 Q3</c:v>
                </c:pt>
                <c:pt idx="3">
                  <c:v>2018 Q4</c:v>
                </c:pt>
                <c:pt idx="4">
                  <c:v>2019 Q1</c:v>
                </c:pt>
                <c:pt idx="5">
                  <c:v>2019 Q2</c:v>
                </c:pt>
                <c:pt idx="6">
                  <c:v>2019 Q3</c:v>
                </c:pt>
                <c:pt idx="7">
                  <c:v>2019 Q4</c:v>
                </c:pt>
                <c:pt idx="8">
                  <c:v>2020 Q1</c:v>
                </c:pt>
                <c:pt idx="9">
                  <c:v>2020 Q2</c:v>
                </c:pt>
                <c:pt idx="10">
                  <c:v>2020 Q3</c:v>
                </c:pt>
                <c:pt idx="11">
                  <c:v>2020 Q4</c:v>
                </c:pt>
                <c:pt idx="12">
                  <c:v>2021 Q1</c:v>
                </c:pt>
                <c:pt idx="13">
                  <c:v>2021 Q2</c:v>
                </c:pt>
                <c:pt idx="14">
                  <c:v>2021 Q3</c:v>
                </c:pt>
                <c:pt idx="15">
                  <c:v>2021 Q4</c:v>
                </c:pt>
              </c:strCache>
            </c:strRef>
          </c:cat>
          <c:val>
            <c:numRef>
              <c:f>'2.6.'!$D$7:$D$22</c:f>
              <c:numCache>
                <c:formatCode>0.00</c:formatCode>
                <c:ptCount val="16"/>
                <c:pt idx="0">
                  <c:v>-1.2439E-2</c:v>
                </c:pt>
                <c:pt idx="1">
                  <c:v>3.1760999999999998E-2</c:v>
                </c:pt>
                <c:pt idx="2">
                  <c:v>0.19195999999999999</c:v>
                </c:pt>
                <c:pt idx="3">
                  <c:v>0.24074000000000001</c:v>
                </c:pt>
                <c:pt idx="4">
                  <c:v>0.16539999999999999</c:v>
                </c:pt>
                <c:pt idx="5">
                  <c:v>0.12529999999999999</c:v>
                </c:pt>
                <c:pt idx="6">
                  <c:v>5.0098999999999998E-2</c:v>
                </c:pt>
                <c:pt idx="7">
                  <c:v>-4.8956E-2</c:v>
                </c:pt>
                <c:pt idx="8">
                  <c:v>-1.2375000000000001E-2</c:v>
                </c:pt>
                <c:pt idx="9">
                  <c:v>-0.11035</c:v>
                </c:pt>
                <c:pt idx="10">
                  <c:v>-9.1555999999999998E-2</c:v>
                </c:pt>
                <c:pt idx="11">
                  <c:v>-0.10435</c:v>
                </c:pt>
                <c:pt idx="12">
                  <c:v>-5.1970000000000002E-2</c:v>
                </c:pt>
                <c:pt idx="13">
                  <c:v>4.1996999999999998E-3</c:v>
                </c:pt>
                <c:pt idx="14">
                  <c:v>1.5480000000000001E-2</c:v>
                </c:pt>
                <c:pt idx="15">
                  <c:v>0.16422999999999999</c:v>
                </c:pt>
              </c:numCache>
            </c:numRef>
          </c:val>
          <c:extLst xmlns:c16r2="http://schemas.microsoft.com/office/drawing/2015/06/chart">
            <c:ext xmlns:c16="http://schemas.microsoft.com/office/drawing/2014/chart" uri="{C3380CC4-5D6E-409C-BE32-E72D297353CC}">
              <c16:uniqueId val="{00000002-79BE-4E3A-B3BE-6BAB8A4AD338}"/>
            </c:ext>
          </c:extLst>
        </c:ser>
        <c:ser>
          <c:idx val="3"/>
          <c:order val="3"/>
          <c:tx>
            <c:strRef>
              <c:f>'2.6.'!$E$6</c:f>
              <c:strCache>
                <c:ptCount val="1"/>
                <c:pt idx="0">
                  <c:v>10Y OFZs</c:v>
                </c:pt>
              </c:strCache>
            </c:strRef>
          </c:tx>
          <c:spPr>
            <a:solidFill>
              <a:schemeClr val="accent4"/>
            </a:solidFill>
            <a:ln>
              <a:noFill/>
            </a:ln>
            <a:effectLst/>
          </c:spPr>
          <c:invertIfNegative val="0"/>
          <c:cat>
            <c:strRef>
              <c:f>'2.6.'!$A$7:$A$22</c:f>
              <c:strCache>
                <c:ptCount val="16"/>
                <c:pt idx="0">
                  <c:v>2018 Q1</c:v>
                </c:pt>
                <c:pt idx="1">
                  <c:v>2018 Q2</c:v>
                </c:pt>
                <c:pt idx="2">
                  <c:v>2018 Q3</c:v>
                </c:pt>
                <c:pt idx="3">
                  <c:v>2018 Q4</c:v>
                </c:pt>
                <c:pt idx="4">
                  <c:v>2019 Q1</c:v>
                </c:pt>
                <c:pt idx="5">
                  <c:v>2019 Q2</c:v>
                </c:pt>
                <c:pt idx="6">
                  <c:v>2019 Q3</c:v>
                </c:pt>
                <c:pt idx="7">
                  <c:v>2019 Q4</c:v>
                </c:pt>
                <c:pt idx="8">
                  <c:v>2020 Q1</c:v>
                </c:pt>
                <c:pt idx="9">
                  <c:v>2020 Q2</c:v>
                </c:pt>
                <c:pt idx="10">
                  <c:v>2020 Q3</c:v>
                </c:pt>
                <c:pt idx="11">
                  <c:v>2020 Q4</c:v>
                </c:pt>
                <c:pt idx="12">
                  <c:v>2021 Q1</c:v>
                </c:pt>
                <c:pt idx="13">
                  <c:v>2021 Q2</c:v>
                </c:pt>
                <c:pt idx="14">
                  <c:v>2021 Q3</c:v>
                </c:pt>
                <c:pt idx="15">
                  <c:v>2021 Q4</c:v>
                </c:pt>
              </c:strCache>
            </c:strRef>
          </c:cat>
          <c:val>
            <c:numRef>
              <c:f>'2.6.'!$E$7:$E$22</c:f>
              <c:numCache>
                <c:formatCode>0.00</c:formatCode>
                <c:ptCount val="16"/>
                <c:pt idx="0">
                  <c:v>-2.4725E-2</c:v>
                </c:pt>
                <c:pt idx="1">
                  <c:v>8.6402000000000007E-3</c:v>
                </c:pt>
                <c:pt idx="2">
                  <c:v>0.11353000000000001</c:v>
                </c:pt>
                <c:pt idx="3">
                  <c:v>0.15411</c:v>
                </c:pt>
                <c:pt idx="4">
                  <c:v>0.10549</c:v>
                </c:pt>
                <c:pt idx="5">
                  <c:v>7.3839000000000002E-2</c:v>
                </c:pt>
                <c:pt idx="6">
                  <c:v>8.2415000000000006E-3</c:v>
                </c:pt>
                <c:pt idx="7">
                  <c:v>-6.1630999999999998E-2</c:v>
                </c:pt>
                <c:pt idx="8">
                  <c:v>-4.4351000000000002E-2</c:v>
                </c:pt>
                <c:pt idx="9">
                  <c:v>-0.10331</c:v>
                </c:pt>
                <c:pt idx="10">
                  <c:v>-7.1484000000000006E-2</c:v>
                </c:pt>
                <c:pt idx="11">
                  <c:v>-7.5985999999999998E-2</c:v>
                </c:pt>
                <c:pt idx="12">
                  <c:v>-3.1442999999999999E-2</c:v>
                </c:pt>
                <c:pt idx="13">
                  <c:v>1.8402E-3</c:v>
                </c:pt>
                <c:pt idx="14">
                  <c:v>-1.1993E-2</c:v>
                </c:pt>
                <c:pt idx="15">
                  <c:v>0.10259</c:v>
                </c:pt>
              </c:numCache>
            </c:numRef>
          </c:val>
          <c:extLst xmlns:c16r2="http://schemas.microsoft.com/office/drawing/2015/06/chart">
            <c:ext xmlns:c16="http://schemas.microsoft.com/office/drawing/2014/chart" uri="{C3380CC4-5D6E-409C-BE32-E72D297353CC}">
              <c16:uniqueId val="{00000003-79BE-4E3A-B3BE-6BAB8A4AD338}"/>
            </c:ext>
          </c:extLst>
        </c:ser>
        <c:dLbls>
          <c:showLegendKey val="0"/>
          <c:showVal val="0"/>
          <c:showCatName val="0"/>
          <c:showSerName val="0"/>
          <c:showPercent val="0"/>
          <c:showBubbleSize val="0"/>
        </c:dLbls>
        <c:gapWidth val="150"/>
        <c:overlap val="100"/>
        <c:axId val="1310578784"/>
        <c:axId val="1310576608"/>
      </c:barChart>
      <c:lineChart>
        <c:grouping val="standard"/>
        <c:varyColors val="0"/>
        <c:ser>
          <c:idx val="4"/>
          <c:order val="4"/>
          <c:tx>
            <c:strRef>
              <c:f>'2.6.'!$F$6</c:f>
              <c:strCache>
                <c:ptCount val="1"/>
                <c:pt idx="0">
                  <c:v>Gap in monetary conditions</c:v>
                </c:pt>
              </c:strCache>
            </c:strRef>
          </c:tx>
          <c:spPr>
            <a:ln w="28575" cap="rnd">
              <a:solidFill>
                <a:schemeClr val="accent5"/>
              </a:solidFill>
              <a:round/>
            </a:ln>
            <a:effectLst/>
          </c:spPr>
          <c:marker>
            <c:symbol val="none"/>
          </c:marker>
          <c:cat>
            <c:strRef>
              <c:f>'2.6.'!$A$7:$A$22</c:f>
              <c:strCache>
                <c:ptCount val="16"/>
                <c:pt idx="0">
                  <c:v>2018 Q1</c:v>
                </c:pt>
                <c:pt idx="1">
                  <c:v>2018 Q2</c:v>
                </c:pt>
                <c:pt idx="2">
                  <c:v>2018 Q3</c:v>
                </c:pt>
                <c:pt idx="3">
                  <c:v>2018 Q4</c:v>
                </c:pt>
                <c:pt idx="4">
                  <c:v>2019 Q1</c:v>
                </c:pt>
                <c:pt idx="5">
                  <c:v>2019 Q2</c:v>
                </c:pt>
                <c:pt idx="6">
                  <c:v>2019 Q3</c:v>
                </c:pt>
                <c:pt idx="7">
                  <c:v>2019 Q4</c:v>
                </c:pt>
                <c:pt idx="8">
                  <c:v>2020 Q1</c:v>
                </c:pt>
                <c:pt idx="9">
                  <c:v>2020 Q2</c:v>
                </c:pt>
                <c:pt idx="10">
                  <c:v>2020 Q3</c:v>
                </c:pt>
                <c:pt idx="11">
                  <c:v>2020 Q4</c:v>
                </c:pt>
                <c:pt idx="12">
                  <c:v>2021 Q1</c:v>
                </c:pt>
                <c:pt idx="13">
                  <c:v>2021 Q2</c:v>
                </c:pt>
                <c:pt idx="14">
                  <c:v>2021 Q3</c:v>
                </c:pt>
                <c:pt idx="15">
                  <c:v>2021 Q4</c:v>
                </c:pt>
              </c:strCache>
            </c:strRef>
          </c:cat>
          <c:val>
            <c:numRef>
              <c:f>'2.6.'!$F$7:$F$22</c:f>
              <c:numCache>
                <c:formatCode>0.00</c:formatCode>
                <c:ptCount val="16"/>
                <c:pt idx="0">
                  <c:v>0.560616</c:v>
                </c:pt>
                <c:pt idx="1">
                  <c:v>0.37104219999999999</c:v>
                </c:pt>
                <c:pt idx="2">
                  <c:v>1.09189</c:v>
                </c:pt>
                <c:pt idx="3">
                  <c:v>1.1133599999999999</c:v>
                </c:pt>
                <c:pt idx="4">
                  <c:v>0.97178999999999993</c:v>
                </c:pt>
                <c:pt idx="5">
                  <c:v>0.90132899999999994</c:v>
                </c:pt>
                <c:pt idx="6">
                  <c:v>0.73017049999999994</c:v>
                </c:pt>
                <c:pt idx="7">
                  <c:v>0.343773</c:v>
                </c:pt>
                <c:pt idx="8">
                  <c:v>0.45407399999999998</c:v>
                </c:pt>
                <c:pt idx="9">
                  <c:v>0.26941999999999994</c:v>
                </c:pt>
                <c:pt idx="10">
                  <c:v>-0.12852999999999998</c:v>
                </c:pt>
                <c:pt idx="11">
                  <c:v>-0.57000600000000001</c:v>
                </c:pt>
                <c:pt idx="12">
                  <c:v>-0.92271299999999989</c:v>
                </c:pt>
                <c:pt idx="13">
                  <c:v>-1.2112101</c:v>
                </c:pt>
                <c:pt idx="14">
                  <c:v>-0.66043299999999994</c:v>
                </c:pt>
                <c:pt idx="15">
                  <c:v>-0.43385999999999997</c:v>
                </c:pt>
              </c:numCache>
            </c:numRef>
          </c:val>
          <c:smooth val="0"/>
          <c:extLst xmlns:c16r2="http://schemas.microsoft.com/office/drawing/2015/06/chart">
            <c:ext xmlns:c16="http://schemas.microsoft.com/office/drawing/2014/chart" uri="{C3380CC4-5D6E-409C-BE32-E72D297353CC}">
              <c16:uniqueId val="{00000004-79BE-4E3A-B3BE-6BAB8A4AD338}"/>
            </c:ext>
          </c:extLst>
        </c:ser>
        <c:dLbls>
          <c:showLegendKey val="0"/>
          <c:showVal val="0"/>
          <c:showCatName val="0"/>
          <c:showSerName val="0"/>
          <c:showPercent val="0"/>
          <c:showBubbleSize val="0"/>
        </c:dLbls>
        <c:marker val="1"/>
        <c:smooth val="0"/>
        <c:axId val="1310578784"/>
        <c:axId val="1310576608"/>
      </c:lineChart>
      <c:dateAx>
        <c:axId val="1310578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76608"/>
        <c:crosses val="autoZero"/>
        <c:auto val="0"/>
        <c:lblOffset val="100"/>
        <c:baseTimeUnit val="days"/>
      </c:dateAx>
      <c:valAx>
        <c:axId val="131057660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7878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1"/>
          <c:tx>
            <c:strRef>
              <c:f>'2.7.'!$A$12</c:f>
              <c:strCache>
                <c:ptCount val="1"/>
                <c:pt idx="0">
                  <c:v>Rosstat**</c:v>
                </c:pt>
              </c:strCache>
            </c:strRef>
          </c:tx>
          <c:spPr>
            <a:solidFill>
              <a:srgbClr val="FF0000"/>
            </a:solidFill>
            <a:ln>
              <a:noFill/>
            </a:ln>
            <a:effectLst/>
          </c:spPr>
          <c:invertIfNegative val="0"/>
          <c:dPt>
            <c:idx val="33"/>
            <c:invertIfNegative val="0"/>
            <c:bubble3D val="0"/>
            <c:spPr>
              <a:solidFill>
                <a:srgbClr val="FF0000"/>
              </a:solidFill>
              <a:ln>
                <a:solidFill>
                  <a:schemeClr val="bg1"/>
                </a:solidFill>
              </a:ln>
              <a:effectLst/>
            </c:spPr>
            <c:extLst xmlns:c16r2="http://schemas.microsoft.com/office/drawing/2015/06/chart">
              <c:ext xmlns:c16="http://schemas.microsoft.com/office/drawing/2014/chart" uri="{C3380CC4-5D6E-409C-BE32-E72D297353CC}">
                <c16:uniqueId val="{00000001-F84C-4429-9490-EC348F3D36ED}"/>
              </c:ext>
            </c:extLst>
          </c:dPt>
          <c:cat>
            <c:multiLvlStrRef>
              <c:f>'2.7.'!$B$9:$AC$10</c:f>
              <c:multiLvlStrCache>
                <c:ptCount val="28"/>
                <c:lvl>
                  <c:pt idx="0">
                    <c:v>Август</c:v>
                  </c:pt>
                  <c:pt idx="1">
                    <c:v>Сентябрь</c:v>
                  </c:pt>
                  <c:pt idx="2">
                    <c:v>Октябрь</c:v>
                  </c:pt>
                  <c:pt idx="3">
                    <c:v>Ноябрь</c:v>
                  </c:pt>
                  <c:pt idx="4">
                    <c:v>Декабрь</c:v>
                  </c:pt>
                  <c:pt idx="5">
                    <c:v>24–30 January</c:v>
                  </c:pt>
                  <c:pt idx="6">
                    <c:v>31 January–6 February</c:v>
                  </c:pt>
                  <c:pt idx="7">
                    <c:v>Август</c:v>
                  </c:pt>
                  <c:pt idx="8">
                    <c:v>Сентябрь</c:v>
                  </c:pt>
                  <c:pt idx="9">
                    <c:v>Октябрь</c:v>
                  </c:pt>
                  <c:pt idx="10">
                    <c:v>Ноябрь</c:v>
                  </c:pt>
                  <c:pt idx="11">
                    <c:v>Декабрь</c:v>
                  </c:pt>
                  <c:pt idx="12">
                    <c:v>24–30 January</c:v>
                  </c:pt>
                  <c:pt idx="13">
                    <c:v>31 January–6 February</c:v>
                  </c:pt>
                  <c:pt idx="14">
                    <c:v>Август</c:v>
                  </c:pt>
                  <c:pt idx="15">
                    <c:v>Сентябрь</c:v>
                  </c:pt>
                  <c:pt idx="16">
                    <c:v>Октябрь</c:v>
                  </c:pt>
                  <c:pt idx="17">
                    <c:v>Ноябрь</c:v>
                  </c:pt>
                  <c:pt idx="18">
                    <c:v>Декабрь</c:v>
                  </c:pt>
                  <c:pt idx="19">
                    <c:v>24–30 January</c:v>
                  </c:pt>
                  <c:pt idx="20">
                    <c:v>31 January–6 February</c:v>
                  </c:pt>
                  <c:pt idx="21">
                    <c:v>Август</c:v>
                  </c:pt>
                  <c:pt idx="22">
                    <c:v>Сентябрь</c:v>
                  </c:pt>
                  <c:pt idx="23">
                    <c:v>Октябрь</c:v>
                  </c:pt>
                  <c:pt idx="24">
                    <c:v>Ноябрь</c:v>
                  </c:pt>
                  <c:pt idx="25">
                    <c:v>Декабрь</c:v>
                  </c:pt>
                  <c:pt idx="26">
                    <c:v>24–30 January</c:v>
                  </c:pt>
                  <c:pt idx="27">
                    <c:v>31 January–6 February</c:v>
                  </c:pt>
                </c:lvl>
                <c:lvl>
                  <c:pt idx="0">
                    <c:v>Consumer activity*</c:v>
                  </c:pt>
                  <c:pt idx="7">
                    <c:v>Food products</c:v>
                  </c:pt>
                  <c:pt idx="14">
                    <c:v>Non-food goods</c:v>
                  </c:pt>
                  <c:pt idx="21">
                    <c:v>Services</c:v>
                  </c:pt>
                </c:lvl>
              </c:multiLvlStrCache>
            </c:multiLvlStrRef>
          </c:cat>
          <c:val>
            <c:numRef>
              <c:f>'2.7.'!$B$12:$AC$12</c:f>
              <c:numCache>
                <c:formatCode>0.0</c:formatCode>
                <c:ptCount val="28"/>
                <c:pt idx="0">
                  <c:v>16</c:v>
                </c:pt>
                <c:pt idx="1">
                  <c:v>16</c:v>
                </c:pt>
                <c:pt idx="2">
                  <c:v>15.6</c:v>
                </c:pt>
                <c:pt idx="3">
                  <c:v>14.7</c:v>
                </c:pt>
                <c:pt idx="7">
                  <c:v>11.5</c:v>
                </c:pt>
                <c:pt idx="8">
                  <c:v>12.8</c:v>
                </c:pt>
                <c:pt idx="9">
                  <c:v>13.8</c:v>
                </c:pt>
                <c:pt idx="10">
                  <c:v>12.9</c:v>
                </c:pt>
                <c:pt idx="14">
                  <c:v>16.100000000000001</c:v>
                </c:pt>
                <c:pt idx="15">
                  <c:v>16.600000000000001</c:v>
                </c:pt>
                <c:pt idx="16">
                  <c:v>14.5</c:v>
                </c:pt>
                <c:pt idx="17">
                  <c:v>12.9</c:v>
                </c:pt>
                <c:pt idx="21">
                  <c:v>22.2</c:v>
                </c:pt>
                <c:pt idx="22">
                  <c:v>19.5</c:v>
                </c:pt>
                <c:pt idx="23">
                  <c:v>20.3</c:v>
                </c:pt>
                <c:pt idx="24">
                  <c:v>21</c:v>
                </c:pt>
              </c:numCache>
            </c:numRef>
          </c:val>
          <c:extLst xmlns:c16r2="http://schemas.microsoft.com/office/drawing/2015/06/chart">
            <c:ext xmlns:c16="http://schemas.microsoft.com/office/drawing/2014/chart" uri="{C3380CC4-5D6E-409C-BE32-E72D297353CC}">
              <c16:uniqueId val="{00000002-F84C-4429-9490-EC348F3D36ED}"/>
            </c:ext>
          </c:extLst>
        </c:ser>
        <c:dLbls>
          <c:showLegendKey val="0"/>
          <c:showVal val="0"/>
          <c:showCatName val="0"/>
          <c:showSerName val="0"/>
          <c:showPercent val="0"/>
          <c:showBubbleSize val="0"/>
        </c:dLbls>
        <c:gapWidth val="30"/>
        <c:overlap val="-15"/>
        <c:axId val="1310586944"/>
        <c:axId val="1310580416"/>
        <c:extLst xmlns:c16r2="http://schemas.microsoft.com/office/drawing/2015/06/chart"/>
      </c:barChart>
      <c:lineChart>
        <c:grouping val="standard"/>
        <c:varyColors val="0"/>
        <c:ser>
          <c:idx val="1"/>
          <c:order val="0"/>
          <c:tx>
            <c:strRef>
              <c:f>'2.7.'!$A$11</c:f>
              <c:strCache>
                <c:ptCount val="1"/>
                <c:pt idx="0">
                  <c:v>SberIndex*** (right-hand scale)</c:v>
                </c:pt>
              </c:strCache>
            </c:strRef>
          </c:tx>
          <c:spPr>
            <a:ln w="28575" cap="rnd">
              <a:solidFill>
                <a:srgbClr val="00B050"/>
              </a:solidFill>
              <a:round/>
            </a:ln>
            <a:effectLst/>
          </c:spPr>
          <c:marker>
            <c:symbol val="circle"/>
            <c:size val="5"/>
            <c:spPr>
              <a:solidFill>
                <a:srgbClr val="00B050"/>
              </a:solidFill>
              <a:ln w="9525">
                <a:solidFill>
                  <a:schemeClr val="bg1"/>
                </a:solidFill>
              </a:ln>
              <a:effectLst/>
            </c:spPr>
          </c:marker>
          <c:dPt>
            <c:idx val="5"/>
            <c:marker>
              <c:symbol val="circle"/>
              <c:size val="5"/>
              <c:spPr>
                <a:solidFill>
                  <a:srgbClr val="00B050"/>
                </a:solidFill>
                <a:ln w="9525">
                  <a:solidFill>
                    <a:schemeClr val="bg1"/>
                  </a:solidFill>
                </a:ln>
                <a:effectLst/>
              </c:spPr>
            </c:marker>
            <c:bubble3D val="0"/>
            <c:spPr>
              <a:ln w="28575" cap="rnd">
                <a:solidFill>
                  <a:srgbClr val="00B050"/>
                </a:solidFill>
                <a:prstDash val="sysDash"/>
                <a:round/>
              </a:ln>
              <a:effectLst/>
            </c:spPr>
            <c:extLst xmlns:c16r2="http://schemas.microsoft.com/office/drawing/2015/06/chart">
              <c:ext xmlns:c16="http://schemas.microsoft.com/office/drawing/2014/chart" uri="{C3380CC4-5D6E-409C-BE32-E72D297353CC}">
                <c16:uniqueId val="{00000004-F84C-4429-9490-EC348F3D36ED}"/>
              </c:ext>
            </c:extLst>
          </c:dPt>
          <c:dPt>
            <c:idx val="7"/>
            <c:marker>
              <c:symbol val="circle"/>
              <c:size val="5"/>
              <c:spPr>
                <a:solidFill>
                  <a:srgbClr val="00B050"/>
                </a:solidFill>
                <a:ln w="9525">
                  <a:solidFill>
                    <a:schemeClr val="bg1"/>
                  </a:solidFill>
                </a:ln>
                <a:effectLst/>
              </c:spPr>
            </c:marker>
            <c:bubble3D val="0"/>
            <c:spPr>
              <a:ln w="28575" cap="rnd">
                <a:noFill/>
                <a:round/>
              </a:ln>
              <a:effectLst/>
            </c:spPr>
            <c:extLst xmlns:c16r2="http://schemas.microsoft.com/office/drawing/2015/06/chart">
              <c:ext xmlns:c16="http://schemas.microsoft.com/office/drawing/2014/chart" uri="{C3380CC4-5D6E-409C-BE32-E72D297353CC}">
                <c16:uniqueId val="{00000006-F84C-4429-9490-EC348F3D36ED}"/>
              </c:ext>
            </c:extLst>
          </c:dPt>
          <c:dPt>
            <c:idx val="8"/>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08-F84C-4429-9490-EC348F3D36ED}"/>
              </c:ext>
            </c:extLst>
          </c:dPt>
          <c:dPt>
            <c:idx val="9"/>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0A-F84C-4429-9490-EC348F3D36ED}"/>
              </c:ext>
            </c:extLst>
          </c:dPt>
          <c:dPt>
            <c:idx val="11"/>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0C-F84C-4429-9490-EC348F3D36ED}"/>
              </c:ext>
            </c:extLst>
          </c:dPt>
          <c:dPt>
            <c:idx val="12"/>
            <c:marker>
              <c:symbol val="circle"/>
              <c:size val="5"/>
              <c:spPr>
                <a:solidFill>
                  <a:srgbClr val="00B050"/>
                </a:solidFill>
                <a:ln w="9525">
                  <a:solidFill>
                    <a:schemeClr val="bg1"/>
                  </a:solidFill>
                </a:ln>
                <a:effectLst/>
              </c:spPr>
            </c:marker>
            <c:bubble3D val="0"/>
            <c:spPr>
              <a:ln w="28575" cap="rnd">
                <a:solidFill>
                  <a:srgbClr val="00B050"/>
                </a:solidFill>
                <a:prstDash val="sysDash"/>
                <a:round/>
              </a:ln>
              <a:effectLst/>
            </c:spPr>
            <c:extLst xmlns:c16r2="http://schemas.microsoft.com/office/drawing/2015/06/chart">
              <c:ext xmlns:c16="http://schemas.microsoft.com/office/drawing/2014/chart" uri="{C3380CC4-5D6E-409C-BE32-E72D297353CC}">
                <c16:uniqueId val="{0000000E-F84C-4429-9490-EC348F3D36ED}"/>
              </c:ext>
            </c:extLst>
          </c:dPt>
          <c:dPt>
            <c:idx val="14"/>
            <c:marker>
              <c:symbol val="circle"/>
              <c:size val="5"/>
              <c:spPr>
                <a:solidFill>
                  <a:srgbClr val="00B050"/>
                </a:solidFill>
                <a:ln w="9525">
                  <a:solidFill>
                    <a:schemeClr val="bg1"/>
                  </a:solidFill>
                </a:ln>
                <a:effectLst/>
              </c:spPr>
            </c:marker>
            <c:bubble3D val="0"/>
            <c:spPr>
              <a:ln w="28575" cap="rnd">
                <a:noFill/>
                <a:round/>
              </a:ln>
              <a:effectLst/>
            </c:spPr>
            <c:extLst xmlns:c16r2="http://schemas.microsoft.com/office/drawing/2015/06/chart">
              <c:ext xmlns:c16="http://schemas.microsoft.com/office/drawing/2014/chart" uri="{C3380CC4-5D6E-409C-BE32-E72D297353CC}">
                <c16:uniqueId val="{00000010-F84C-4429-9490-EC348F3D36ED}"/>
              </c:ext>
            </c:extLst>
          </c:dPt>
          <c:dPt>
            <c:idx val="15"/>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12-F84C-4429-9490-EC348F3D36ED}"/>
              </c:ext>
            </c:extLst>
          </c:dPt>
          <c:dPt>
            <c:idx val="16"/>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14-F84C-4429-9490-EC348F3D36ED}"/>
              </c:ext>
            </c:extLst>
          </c:dPt>
          <c:dPt>
            <c:idx val="18"/>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16-F84C-4429-9490-EC348F3D36ED}"/>
              </c:ext>
            </c:extLst>
          </c:dPt>
          <c:dPt>
            <c:idx val="19"/>
            <c:marker>
              <c:symbol val="circle"/>
              <c:size val="5"/>
              <c:spPr>
                <a:solidFill>
                  <a:srgbClr val="00B050"/>
                </a:solidFill>
                <a:ln w="9525">
                  <a:solidFill>
                    <a:schemeClr val="bg1"/>
                  </a:solidFill>
                </a:ln>
                <a:effectLst/>
              </c:spPr>
            </c:marker>
            <c:bubble3D val="0"/>
            <c:spPr>
              <a:ln w="28575" cap="rnd">
                <a:solidFill>
                  <a:srgbClr val="00B050"/>
                </a:solidFill>
                <a:prstDash val="sysDash"/>
                <a:round/>
              </a:ln>
              <a:effectLst/>
            </c:spPr>
            <c:extLst xmlns:c16r2="http://schemas.microsoft.com/office/drawing/2015/06/chart">
              <c:ext xmlns:c16="http://schemas.microsoft.com/office/drawing/2014/chart" uri="{C3380CC4-5D6E-409C-BE32-E72D297353CC}">
                <c16:uniqueId val="{00000018-F84C-4429-9490-EC348F3D36ED}"/>
              </c:ext>
            </c:extLst>
          </c:dPt>
          <c:dPt>
            <c:idx val="21"/>
            <c:marker>
              <c:symbol val="circle"/>
              <c:size val="5"/>
              <c:spPr>
                <a:solidFill>
                  <a:srgbClr val="00B050"/>
                </a:solidFill>
                <a:ln w="9525">
                  <a:solidFill>
                    <a:schemeClr val="bg1"/>
                  </a:solidFill>
                </a:ln>
                <a:effectLst/>
              </c:spPr>
            </c:marker>
            <c:bubble3D val="0"/>
            <c:spPr>
              <a:ln w="28575" cap="rnd">
                <a:noFill/>
                <a:round/>
              </a:ln>
              <a:effectLst/>
            </c:spPr>
            <c:extLst xmlns:c16r2="http://schemas.microsoft.com/office/drawing/2015/06/chart">
              <c:ext xmlns:c16="http://schemas.microsoft.com/office/drawing/2014/chart" uri="{C3380CC4-5D6E-409C-BE32-E72D297353CC}">
                <c16:uniqueId val="{0000001A-F84C-4429-9490-EC348F3D36ED}"/>
              </c:ext>
            </c:extLst>
          </c:dPt>
          <c:dPt>
            <c:idx val="22"/>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1C-F84C-4429-9490-EC348F3D36ED}"/>
              </c:ext>
            </c:extLst>
          </c:dPt>
          <c:dPt>
            <c:idx val="24"/>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1E-F84C-4429-9490-EC348F3D36ED}"/>
              </c:ext>
            </c:extLst>
          </c:dPt>
          <c:dPt>
            <c:idx val="26"/>
            <c:marker>
              <c:symbol val="circle"/>
              <c:size val="5"/>
              <c:spPr>
                <a:solidFill>
                  <a:srgbClr val="00B050"/>
                </a:solidFill>
                <a:ln w="9525">
                  <a:solidFill>
                    <a:schemeClr val="bg1"/>
                  </a:solidFill>
                </a:ln>
                <a:effectLst/>
              </c:spPr>
            </c:marker>
            <c:bubble3D val="0"/>
            <c:spPr>
              <a:ln w="28575" cap="rnd">
                <a:solidFill>
                  <a:srgbClr val="00B050"/>
                </a:solidFill>
                <a:prstDash val="sysDash"/>
                <a:round/>
              </a:ln>
              <a:effectLst/>
            </c:spPr>
            <c:extLst xmlns:c16r2="http://schemas.microsoft.com/office/drawing/2015/06/chart">
              <c:ext xmlns:c16="http://schemas.microsoft.com/office/drawing/2014/chart" uri="{C3380CC4-5D6E-409C-BE32-E72D297353CC}">
                <c16:uniqueId val="{00000020-F84C-4429-9490-EC348F3D36ED}"/>
              </c:ext>
            </c:extLst>
          </c:dPt>
          <c:dPt>
            <c:idx val="27"/>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22-F84C-4429-9490-EC348F3D36ED}"/>
              </c:ext>
            </c:extLst>
          </c:dPt>
          <c:dPt>
            <c:idx val="33"/>
            <c:marker>
              <c:symbol val="circle"/>
              <c:size val="5"/>
              <c:spPr>
                <a:solidFill>
                  <a:srgbClr val="00B050"/>
                </a:solidFill>
                <a:ln w="9525">
                  <a:solidFill>
                    <a:schemeClr val="bg1"/>
                  </a:solidFill>
                </a:ln>
                <a:effectLst/>
              </c:spPr>
            </c:marker>
            <c:bubble3D val="0"/>
            <c:spPr>
              <a:ln w="28575" cap="rnd">
                <a:solidFill>
                  <a:srgbClr val="00B050"/>
                </a:solidFill>
                <a:round/>
              </a:ln>
              <a:effectLst/>
            </c:spPr>
            <c:extLst xmlns:c16r2="http://schemas.microsoft.com/office/drawing/2015/06/chart">
              <c:ext xmlns:c16="http://schemas.microsoft.com/office/drawing/2014/chart" uri="{C3380CC4-5D6E-409C-BE32-E72D297353CC}">
                <c16:uniqueId val="{00000024-F84C-4429-9490-EC348F3D36ED}"/>
              </c:ext>
            </c:extLst>
          </c:dPt>
          <c:dLbls>
            <c:dLbl>
              <c:idx val="4"/>
              <c:layout>
                <c:manualLayout>
                  <c:x val="-2.9585798816568046E-2"/>
                  <c:y val="-5.80968811238315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5-F84C-4429-9490-EC348F3D36ED}"/>
                </c:ext>
                <c:ext xmlns:c15="http://schemas.microsoft.com/office/drawing/2012/chart" uri="{CE6537A1-D6FC-4f65-9D91-7224C49458BB}">
                  <c15:layout/>
                </c:ext>
              </c:extLst>
            </c:dLbl>
            <c:dLbl>
              <c:idx val="6"/>
              <c:layout>
                <c:manualLayout>
                  <c:x val="-2.3668639053254475E-2"/>
                  <c:y val="-5.446582605359208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6-F84C-4429-9490-EC348F3D36ED}"/>
                </c:ext>
                <c:ext xmlns:c15="http://schemas.microsoft.com/office/drawing/2012/chart" uri="{CE6537A1-D6FC-4f65-9D91-7224C49458BB}">
                  <c15:layout/>
                </c:ext>
              </c:extLst>
            </c:dLbl>
            <c:dLbl>
              <c:idx val="11"/>
              <c:layout>
                <c:manualLayout>
                  <c:x val="-4.142011834319527E-2"/>
                  <c:y val="-4.720371591311317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F84C-4429-9490-EC348F3D36ED}"/>
                </c:ext>
                <c:ext xmlns:c15="http://schemas.microsoft.com/office/drawing/2012/chart" uri="{CE6537A1-D6FC-4f65-9D91-7224C49458BB}">
                  <c15:layout/>
                </c:ext>
              </c:extLst>
            </c:dLbl>
            <c:dLbl>
              <c:idx val="13"/>
              <c:layout>
                <c:manualLayout>
                  <c:x val="-3.7475345167652857E-2"/>
                  <c:y val="-4.357266084287366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7-F84C-4429-9490-EC348F3D36ED}"/>
                </c:ext>
                <c:ext xmlns:c15="http://schemas.microsoft.com/office/drawing/2012/chart" uri="{CE6537A1-D6FC-4f65-9D91-7224C49458BB}">
                  <c15:layout/>
                </c:ext>
              </c:extLst>
            </c:dLbl>
            <c:dLbl>
              <c:idx val="18"/>
              <c:layout>
                <c:manualLayout>
                  <c:x val="-2.7613412228796843E-2"/>
                  <c:y val="-5.80968811238315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F84C-4429-9490-EC348F3D36ED}"/>
                </c:ext>
                <c:ext xmlns:c15="http://schemas.microsoft.com/office/drawing/2012/chart" uri="{CE6537A1-D6FC-4f65-9D91-7224C49458BB}">
                  <c15:layout/>
                </c:ext>
              </c:extLst>
            </c:dLbl>
            <c:dLbl>
              <c:idx val="20"/>
              <c:layout>
                <c:manualLayout>
                  <c:x val="-2.564102564102564E-2"/>
                  <c:y val="-6.172793619407106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8-F84C-4429-9490-EC348F3D36ED}"/>
                </c:ext>
                <c:ext xmlns:c15="http://schemas.microsoft.com/office/drawing/2012/chart" uri="{CE6537A1-D6FC-4f65-9D91-7224C49458BB}">
                  <c15:layout/>
                </c:ext>
              </c:extLst>
            </c:dLbl>
            <c:dLbl>
              <c:idx val="25"/>
              <c:layout>
                <c:manualLayout>
                  <c:x val="-4.1420118343195408E-2"/>
                  <c:y val="5.446582605359202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9-F84C-4429-9490-EC348F3D36ED}"/>
                </c:ext>
                <c:ext xmlns:c15="http://schemas.microsoft.com/office/drawing/2012/chart" uri="{CE6537A1-D6FC-4f65-9D91-7224C49458BB}">
                  <c15:layout/>
                </c:ext>
              </c:extLst>
            </c:dLbl>
            <c:dLbl>
              <c:idx val="27"/>
              <c:layout>
                <c:manualLayout>
                  <c:x val="-2.564102564102564E-2"/>
                  <c:y val="-5.809688112383157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2-F84C-4429-9490-EC348F3D36ED}"/>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multiLvlStrRef>
              <c:f>'2.7.'!$B$9:$AC$10</c:f>
              <c:multiLvlStrCache>
                <c:ptCount val="28"/>
                <c:lvl>
                  <c:pt idx="0">
                    <c:v>Август</c:v>
                  </c:pt>
                  <c:pt idx="1">
                    <c:v>Сентябрь</c:v>
                  </c:pt>
                  <c:pt idx="2">
                    <c:v>Октябрь</c:v>
                  </c:pt>
                  <c:pt idx="3">
                    <c:v>Ноябрь</c:v>
                  </c:pt>
                  <c:pt idx="4">
                    <c:v>Декабрь</c:v>
                  </c:pt>
                  <c:pt idx="5">
                    <c:v>24–30 January</c:v>
                  </c:pt>
                  <c:pt idx="6">
                    <c:v>31 January–6 February</c:v>
                  </c:pt>
                  <c:pt idx="7">
                    <c:v>Август</c:v>
                  </c:pt>
                  <c:pt idx="8">
                    <c:v>Сентябрь</c:v>
                  </c:pt>
                  <c:pt idx="9">
                    <c:v>Октябрь</c:v>
                  </c:pt>
                  <c:pt idx="10">
                    <c:v>Ноябрь</c:v>
                  </c:pt>
                  <c:pt idx="11">
                    <c:v>Декабрь</c:v>
                  </c:pt>
                  <c:pt idx="12">
                    <c:v>24–30 January</c:v>
                  </c:pt>
                  <c:pt idx="13">
                    <c:v>31 January–6 February</c:v>
                  </c:pt>
                  <c:pt idx="14">
                    <c:v>Август</c:v>
                  </c:pt>
                  <c:pt idx="15">
                    <c:v>Сентябрь</c:v>
                  </c:pt>
                  <c:pt idx="16">
                    <c:v>Октябрь</c:v>
                  </c:pt>
                  <c:pt idx="17">
                    <c:v>Ноябрь</c:v>
                  </c:pt>
                  <c:pt idx="18">
                    <c:v>Декабрь</c:v>
                  </c:pt>
                  <c:pt idx="19">
                    <c:v>24–30 January</c:v>
                  </c:pt>
                  <c:pt idx="20">
                    <c:v>31 January–6 February</c:v>
                  </c:pt>
                  <c:pt idx="21">
                    <c:v>Август</c:v>
                  </c:pt>
                  <c:pt idx="22">
                    <c:v>Сентябрь</c:v>
                  </c:pt>
                  <c:pt idx="23">
                    <c:v>Октябрь</c:v>
                  </c:pt>
                  <c:pt idx="24">
                    <c:v>Ноябрь</c:v>
                  </c:pt>
                  <c:pt idx="25">
                    <c:v>Декабрь</c:v>
                  </c:pt>
                  <c:pt idx="26">
                    <c:v>24–30 January</c:v>
                  </c:pt>
                  <c:pt idx="27">
                    <c:v>31 January–6 February</c:v>
                  </c:pt>
                </c:lvl>
                <c:lvl>
                  <c:pt idx="0">
                    <c:v>Consumer activity*</c:v>
                  </c:pt>
                  <c:pt idx="7">
                    <c:v>Food products</c:v>
                  </c:pt>
                  <c:pt idx="14">
                    <c:v>Non-food goods</c:v>
                  </c:pt>
                  <c:pt idx="21">
                    <c:v>Services</c:v>
                  </c:pt>
                </c:lvl>
              </c:multiLvlStrCache>
            </c:multiLvlStrRef>
          </c:cat>
          <c:val>
            <c:numRef>
              <c:f>'2.7.'!$B$11:$AC$11</c:f>
              <c:numCache>
                <c:formatCode>0.0</c:formatCode>
                <c:ptCount val="28"/>
                <c:pt idx="0">
                  <c:v>15.8</c:v>
                </c:pt>
                <c:pt idx="1">
                  <c:v>15.4</c:v>
                </c:pt>
                <c:pt idx="2">
                  <c:v>13.7</c:v>
                </c:pt>
                <c:pt idx="3">
                  <c:v>12.5</c:v>
                </c:pt>
                <c:pt idx="4">
                  <c:v>16.600000000000001</c:v>
                </c:pt>
                <c:pt idx="5">
                  <c:v>11.3</c:v>
                </c:pt>
                <c:pt idx="6">
                  <c:v>7.7</c:v>
                </c:pt>
                <c:pt idx="7">
                  <c:v>9.9</c:v>
                </c:pt>
                <c:pt idx="8">
                  <c:v>12.3</c:v>
                </c:pt>
                <c:pt idx="9">
                  <c:v>11.6</c:v>
                </c:pt>
                <c:pt idx="10">
                  <c:v>13.6</c:v>
                </c:pt>
                <c:pt idx="11">
                  <c:v>14.5</c:v>
                </c:pt>
                <c:pt idx="12">
                  <c:v>13.1</c:v>
                </c:pt>
                <c:pt idx="13">
                  <c:v>11.4</c:v>
                </c:pt>
                <c:pt idx="14">
                  <c:v>18.899999999999999</c:v>
                </c:pt>
                <c:pt idx="15">
                  <c:v>17.8</c:v>
                </c:pt>
                <c:pt idx="16">
                  <c:v>13.3</c:v>
                </c:pt>
                <c:pt idx="17">
                  <c:v>10.1</c:v>
                </c:pt>
                <c:pt idx="18">
                  <c:v>15.3</c:v>
                </c:pt>
                <c:pt idx="19">
                  <c:v>12.9</c:v>
                </c:pt>
                <c:pt idx="20">
                  <c:v>9.1</c:v>
                </c:pt>
                <c:pt idx="21">
                  <c:v>19.600000000000001</c:v>
                </c:pt>
                <c:pt idx="22">
                  <c:v>15.9</c:v>
                </c:pt>
                <c:pt idx="23">
                  <c:v>17</c:v>
                </c:pt>
                <c:pt idx="24">
                  <c:v>15</c:v>
                </c:pt>
                <c:pt idx="25">
                  <c:v>22.4</c:v>
                </c:pt>
                <c:pt idx="26">
                  <c:v>7.7</c:v>
                </c:pt>
                <c:pt idx="27">
                  <c:v>2.4</c:v>
                </c:pt>
              </c:numCache>
            </c:numRef>
          </c:val>
          <c:smooth val="0"/>
          <c:extLst xmlns:c16r2="http://schemas.microsoft.com/office/drawing/2015/06/chart">
            <c:ext xmlns:c16="http://schemas.microsoft.com/office/drawing/2014/chart" uri="{C3380CC4-5D6E-409C-BE32-E72D297353CC}">
              <c16:uniqueId val="{0000002A-F84C-4429-9490-EC348F3D36ED}"/>
            </c:ext>
          </c:extLst>
        </c:ser>
        <c:dLbls>
          <c:showLegendKey val="0"/>
          <c:showVal val="0"/>
          <c:showCatName val="0"/>
          <c:showSerName val="0"/>
          <c:showPercent val="0"/>
          <c:showBubbleSize val="0"/>
        </c:dLbls>
        <c:marker val="1"/>
        <c:smooth val="0"/>
        <c:axId val="1310596736"/>
        <c:axId val="1310582048"/>
        <c:extLst xmlns:c16r2="http://schemas.microsoft.com/office/drawing/2015/06/chart"/>
      </c:lineChart>
      <c:catAx>
        <c:axId val="1310586944"/>
        <c:scaling>
          <c:orientation val="minMax"/>
        </c:scaling>
        <c:delete val="0"/>
        <c:axPos val="b"/>
        <c:numFmt formatCode="General" sourceLinked="1"/>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80416"/>
        <c:crosses val="autoZero"/>
        <c:auto val="1"/>
        <c:lblAlgn val="ctr"/>
        <c:lblOffset val="100"/>
        <c:noMultiLvlLbl val="0"/>
      </c:catAx>
      <c:valAx>
        <c:axId val="1310580416"/>
        <c:scaling>
          <c:orientation val="minMax"/>
          <c:max val="50"/>
        </c:scaling>
        <c:delete val="0"/>
        <c:axPos val="l"/>
        <c:majorGridlines>
          <c:spPr>
            <a:ln w="9525" cap="flat" cmpd="sng" algn="ctr">
              <a:solidFill>
                <a:srgbClr val="D9D9D9"/>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1310586944"/>
        <c:crosses val="autoZero"/>
        <c:crossBetween val="between"/>
        <c:majorUnit val="10"/>
      </c:valAx>
      <c:valAx>
        <c:axId val="1310582048"/>
        <c:scaling>
          <c:orientation val="minMax"/>
          <c:max val="25"/>
        </c:scaling>
        <c:delete val="0"/>
        <c:axPos val="r"/>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1310596736"/>
        <c:crosses val="max"/>
        <c:crossBetween val="between"/>
      </c:valAx>
      <c:catAx>
        <c:axId val="1310596736"/>
        <c:scaling>
          <c:orientation val="minMax"/>
        </c:scaling>
        <c:delete val="1"/>
        <c:axPos val="b"/>
        <c:numFmt formatCode="General" sourceLinked="1"/>
        <c:majorTickMark val="out"/>
        <c:minorTickMark val="none"/>
        <c:tickLblPos val="nextTo"/>
        <c:crossAx val="1310582048"/>
        <c:crosses val="autoZero"/>
        <c:auto val="1"/>
        <c:lblAlgn val="ctr"/>
        <c:lblOffset val="100"/>
        <c:noMultiLvlLbl val="0"/>
      </c:catAx>
      <c:spPr>
        <a:noFill/>
        <a:ln>
          <a:solidFill>
            <a:srgbClr val="D9D9D9"/>
          </a:solid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000">
          <a:solidFill>
            <a:sysClr val="windowText" lastClr="000000"/>
          </a:solidFill>
        </a:defRPr>
      </a:pPr>
      <a:endParaRPr lang="ru-RU"/>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'2.8.'!$B$5</c:f>
              <c:strCache>
                <c:ptCount val="1"/>
                <c:pt idx="0">
                  <c:v>Car sales, SA (right-hand scale)</c:v>
                </c:pt>
              </c:strCache>
            </c:strRef>
          </c:tx>
          <c:spPr>
            <a:solidFill>
              <a:schemeClr val="accent3"/>
            </a:solidFill>
            <a:ln>
              <a:solidFill>
                <a:schemeClr val="bg1"/>
              </a:solidFill>
            </a:ln>
            <a:effectLst/>
          </c:spPr>
          <c:invertIfNegative val="0"/>
          <c:cat>
            <c:numRef>
              <c:f>'2.8.'!$A$6:$A$65</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'2.8.'!$B$6:$B$65</c:f>
              <c:numCache>
                <c:formatCode>General</c:formatCode>
                <c:ptCount val="60"/>
                <c:pt idx="0">
                  <c:v>147.122658170779</c:v>
                </c:pt>
                <c:pt idx="1">
                  <c:v>149.92407864843801</c:v>
                </c:pt>
                <c:pt idx="2">
                  <c:v>147.087342742857</c:v>
                </c:pt>
                <c:pt idx="3">
                  <c:v>147.92767960161098</c:v>
                </c:pt>
                <c:pt idx="4">
                  <c:v>149.796650205388</c:v>
                </c:pt>
                <c:pt idx="5">
                  <c:v>143.64846509433801</c:v>
                </c:pt>
                <c:pt idx="6">
                  <c:v>142.70756537181597</c:v>
                </c:pt>
                <c:pt idx="7">
                  <c:v>148.91142508589101</c:v>
                </c:pt>
                <c:pt idx="8">
                  <c:v>149.46972138269101</c:v>
                </c:pt>
                <c:pt idx="9">
                  <c:v>154.97269234487399</c:v>
                </c:pt>
                <c:pt idx="10">
                  <c:v>160.46474226969301</c:v>
                </c:pt>
                <c:pt idx="11">
                  <c:v>155.27376081618598</c:v>
                </c:pt>
                <c:pt idx="12">
                  <c:v>146.378694916413</c:v>
                </c:pt>
                <c:pt idx="13">
                  <c:v>141.12465300442602</c:v>
                </c:pt>
                <c:pt idx="14">
                  <c:v>147.75203979307301</c:v>
                </c:pt>
                <c:pt idx="15">
                  <c:v>137.80943284501302</c:v>
                </c:pt>
                <c:pt idx="16">
                  <c:v>133.06269103452303</c:v>
                </c:pt>
                <c:pt idx="17">
                  <c:v>128.95262195335201</c:v>
                </c:pt>
                <c:pt idx="18">
                  <c:v>129.41241082923798</c:v>
                </c:pt>
                <c:pt idx="19">
                  <c:v>138.520279602703</c:v>
                </c:pt>
                <c:pt idx="20">
                  <c:v>140.7104042684</c:v>
                </c:pt>
                <c:pt idx="21">
                  <c:v>138.268785496117</c:v>
                </c:pt>
                <c:pt idx="22">
                  <c:v>142.08775610150099</c:v>
                </c:pt>
                <c:pt idx="23">
                  <c:v>151.47995198693798</c:v>
                </c:pt>
                <c:pt idx="24">
                  <c:v>146.99190946413</c:v>
                </c:pt>
                <c:pt idx="25">
                  <c:v>140.82478927325201</c:v>
                </c:pt>
                <c:pt idx="26">
                  <c:v>151.71139304460098</c:v>
                </c:pt>
                <c:pt idx="27">
                  <c:v>36.898163511028301</c:v>
                </c:pt>
                <c:pt idx="28">
                  <c:v>64.904182740704698</c:v>
                </c:pt>
                <c:pt idx="29">
                  <c:v>105.56428076432799</c:v>
                </c:pt>
                <c:pt idx="30">
                  <c:v>135.75366351806701</c:v>
                </c:pt>
                <c:pt idx="31">
                  <c:v>137.07314769041099</c:v>
                </c:pt>
                <c:pt idx="32">
                  <c:v>145.528798204005</c:v>
                </c:pt>
                <c:pt idx="33">
                  <c:v>147.785272645513</c:v>
                </c:pt>
                <c:pt idx="34">
                  <c:v>150.90433651287302</c:v>
                </c:pt>
                <c:pt idx="35">
                  <c:v>149.150569487745</c:v>
                </c:pt>
                <c:pt idx="36">
                  <c:v>142.939319111266</c:v>
                </c:pt>
                <c:pt idx="37">
                  <c:v>141.27054301142599</c:v>
                </c:pt>
                <c:pt idx="38">
                  <c:v>142.06914949501899</c:v>
                </c:pt>
                <c:pt idx="39">
                  <c:v>148.712180972238</c:v>
                </c:pt>
                <c:pt idx="40">
                  <c:v>147.90068787369</c:v>
                </c:pt>
                <c:pt idx="41">
                  <c:v>139.906084977528</c:v>
                </c:pt>
                <c:pt idx="42">
                  <c:v>126.67864408188099</c:v>
                </c:pt>
                <c:pt idx="43">
                  <c:v>115.21414434078901</c:v>
                </c:pt>
                <c:pt idx="44">
                  <c:v>112.38810660770901</c:v>
                </c:pt>
                <c:pt idx="45">
                  <c:v>120.95046824466</c:v>
                </c:pt>
                <c:pt idx="46">
                  <c:v>120.16763268696</c:v>
                </c:pt>
                <c:pt idx="47">
                  <c:v>117.81827126676599</c:v>
                </c:pt>
                <c:pt idx="48">
                  <c:v>139.48670921976</c:v>
                </c:pt>
                <c:pt idx="49">
                  <c:v>#N/A</c:v>
                </c:pt>
                <c:pt idx="50">
                  <c:v>#N/A</c:v>
                </c:pt>
                <c:pt idx="51">
                  <c:v>#N/A</c:v>
                </c:pt>
                <c:pt idx="52">
                  <c:v>#N/A</c:v>
                </c:pt>
                <c:pt idx="53">
                  <c:v>#N/A</c:v>
                </c:pt>
                <c:pt idx="54">
                  <c:v>#N/A</c:v>
                </c:pt>
                <c:pt idx="55">
                  <c:v>#N/A</c:v>
                </c:pt>
                <c:pt idx="56">
                  <c:v>#N/A</c:v>
                </c:pt>
                <c:pt idx="57">
                  <c:v>#N/A</c:v>
                </c:pt>
                <c:pt idx="58">
                  <c:v>#N/A</c:v>
                </c:pt>
                <c:pt idx="59">
                  <c:v>#N/A</c:v>
                </c:pt>
              </c:numCache>
            </c:numRef>
          </c:val>
          <c:extLst xmlns:c16r2="http://schemas.microsoft.com/office/drawing/2015/06/chart">
            <c:ext xmlns:c16="http://schemas.microsoft.com/office/drawing/2014/chart" uri="{C3380CC4-5D6E-409C-BE32-E72D297353CC}">
              <c16:uniqueId val="{00000000-2C35-4600-9432-9EDFC4DEC332}"/>
            </c:ext>
          </c:extLst>
        </c:ser>
        <c:dLbls>
          <c:showLegendKey val="0"/>
          <c:showVal val="0"/>
          <c:showCatName val="0"/>
          <c:showSerName val="0"/>
          <c:showPercent val="0"/>
          <c:showBubbleSize val="0"/>
        </c:dLbls>
        <c:gapWidth val="30"/>
        <c:overlap val="100"/>
        <c:axId val="1310589120"/>
        <c:axId val="1310591840"/>
      </c:barChart>
      <c:lineChart>
        <c:grouping val="standard"/>
        <c:varyColors val="0"/>
        <c:ser>
          <c:idx val="1"/>
          <c:order val="1"/>
          <c:tx>
            <c:strRef>
              <c:f>'2.8.'!$C$5</c:f>
              <c:strCache>
                <c:ptCount val="1"/>
                <c:pt idx="0">
                  <c:v>Annualised</c:v>
                </c:pt>
              </c:strCache>
            </c:strRef>
          </c:tx>
          <c:spPr>
            <a:ln w="28575" cap="rnd">
              <a:solidFill>
                <a:schemeClr val="accent1"/>
              </a:solidFill>
              <a:round/>
            </a:ln>
            <a:effectLst/>
          </c:spPr>
          <c:marker>
            <c:symbol val="none"/>
          </c:marker>
          <c:cat>
            <c:numRef>
              <c:f>'2.8.'!$A$6:$A$65</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'2.8.'!$C$6:$C$65</c:f>
              <c:numCache>
                <c:formatCode>General</c:formatCode>
                <c:ptCount val="60"/>
                <c:pt idx="0">
                  <c:v>0.31303500948280272</c:v>
                </c:pt>
                <c:pt idx="1">
                  <c:v>0.24716249625412057</c:v>
                </c:pt>
                <c:pt idx="2">
                  <c:v>0.13920759090250612</c:v>
                </c:pt>
                <c:pt idx="3">
                  <c:v>0.17585571129916922</c:v>
                </c:pt>
                <c:pt idx="4">
                  <c:v>0.18019055847553211</c:v>
                </c:pt>
                <c:pt idx="5">
                  <c:v>0.10816500106315119</c:v>
                </c:pt>
                <c:pt idx="6">
                  <c:v>0.10640463997038307</c:v>
                </c:pt>
                <c:pt idx="7">
                  <c:v>0.11031760380883515</c:v>
                </c:pt>
                <c:pt idx="8">
                  <c:v>6.1818108212051914E-2</c:v>
                </c:pt>
                <c:pt idx="9">
                  <c:v>8.1555741330025411E-2</c:v>
                </c:pt>
                <c:pt idx="10">
                  <c:v>0.1007176278849693</c:v>
                </c:pt>
                <c:pt idx="11">
                  <c:v>5.5579984699993368E-2</c:v>
                </c:pt>
                <c:pt idx="12">
                  <c:v>-2.1090334166146141E-2</c:v>
                </c:pt>
                <c:pt idx="13">
                  <c:v>-8.5637910450002575E-2</c:v>
                </c:pt>
                <c:pt idx="14">
                  <c:v>-7.6233953674680333E-3</c:v>
                </c:pt>
                <c:pt idx="15">
                  <c:v>-7.4882729211087407E-2</c:v>
                </c:pt>
                <c:pt idx="16">
                  <c:v>-0.11305880359261145</c:v>
                </c:pt>
                <c:pt idx="17">
                  <c:v>-8.1169931756112867E-2</c:v>
                </c:pt>
                <c:pt idx="18">
                  <c:v>-7.4066586732844386E-2</c:v>
                </c:pt>
                <c:pt idx="19">
                  <c:v>-6.2074252992102452E-2</c:v>
                </c:pt>
                <c:pt idx="20">
                  <c:v>-5.0854350547432481E-2</c:v>
                </c:pt>
                <c:pt idx="21">
                  <c:v>-0.10154901044101605</c:v>
                </c:pt>
                <c:pt idx="22">
                  <c:v>-0.11128159814679928</c:v>
                </c:pt>
                <c:pt idx="23">
                  <c:v>-2.9011641177813297E-2</c:v>
                </c:pt>
                <c:pt idx="24">
                  <c:v>-9.3117852905695297E-3</c:v>
                </c:pt>
                <c:pt idx="25">
                  <c:v>-2.2164372762211393E-2</c:v>
                </c:pt>
                <c:pt idx="26">
                  <c:v>1.0622757560225571E-2</c:v>
                </c:pt>
                <c:pt idx="27">
                  <c:v>-0.72397898036323405</c:v>
                </c:pt>
                <c:pt idx="28">
                  <c:v>-0.51826574751998533</c:v>
                </c:pt>
                <c:pt idx="29">
                  <c:v>-0.14644299039398578</c:v>
                </c:pt>
                <c:pt idx="30">
                  <c:v>6.8487581591092139E-2</c:v>
                </c:pt>
                <c:pt idx="31">
                  <c:v>-5.2228387068772308E-3</c:v>
                </c:pt>
                <c:pt idx="32">
                  <c:v>3.3748861871351288E-2</c:v>
                </c:pt>
                <c:pt idx="33">
                  <c:v>6.9588022257066395E-2</c:v>
                </c:pt>
                <c:pt idx="34">
                  <c:v>5.8614087534849313E-2</c:v>
                </c:pt>
                <c:pt idx="35">
                  <c:v>-2.0510590281858976E-2</c:v>
                </c:pt>
                <c:pt idx="36">
                  <c:v>-4.1823908864937809E-2</c:v>
                </c:pt>
                <c:pt idx="37">
                  <c:v>8.4653951777480252E-3</c:v>
                </c:pt>
                <c:pt idx="38">
                  <c:v>-5.7449695063966799E-2</c:v>
                </c:pt>
                <c:pt idx="39">
                  <c:v>2.9043214634396999</c:v>
                </c:pt>
                <c:pt idx="40">
                  <c:v>1.3381086097758317</c:v>
                </c:pt>
                <c:pt idx="41">
                  <c:v>0.28694687739557345</c:v>
                </c:pt>
                <c:pt idx="42">
                  <c:v>-6.5415292691863303E-2</c:v>
                </c:pt>
                <c:pt idx="43">
                  <c:v>-0.17006624635499612</c:v>
                </c:pt>
                <c:pt idx="44">
                  <c:v>-0.2261785258631297</c:v>
                </c:pt>
                <c:pt idx="45">
                  <c:v>-0.18136529929166345</c:v>
                </c:pt>
                <c:pt idx="46">
                  <c:v>-0.20379489782967386</c:v>
                </c:pt>
                <c:pt idx="47">
                  <c:v>-0.1991767967071868</c:v>
                </c:pt>
                <c:pt idx="48">
                  <c:v>-3.7295327318748517E-2</c:v>
                </c:pt>
                <c:pt idx="49">
                  <c:v>#N/A</c:v>
                </c:pt>
                <c:pt idx="50">
                  <c:v>#N/A</c:v>
                </c:pt>
                <c:pt idx="51">
                  <c:v>#N/A</c:v>
                </c:pt>
                <c:pt idx="52">
                  <c:v>#N/A</c:v>
                </c:pt>
                <c:pt idx="53">
                  <c:v>#N/A</c:v>
                </c:pt>
                <c:pt idx="54">
                  <c:v>#N/A</c:v>
                </c:pt>
                <c:pt idx="55">
                  <c:v>#N/A</c:v>
                </c:pt>
                <c:pt idx="56">
                  <c:v>#N/A</c:v>
                </c:pt>
                <c:pt idx="57">
                  <c:v>#N/A</c:v>
                </c:pt>
                <c:pt idx="58">
                  <c:v>#N/A</c:v>
                </c:pt>
                <c:pt idx="59">
                  <c:v>#N/A</c:v>
                </c:pt>
              </c:numCache>
            </c:numRef>
          </c:val>
          <c:smooth val="0"/>
          <c:extLst xmlns:c16r2="http://schemas.microsoft.com/office/drawing/2015/06/chart">
            <c:ext xmlns:c16="http://schemas.microsoft.com/office/drawing/2014/chart" uri="{C3380CC4-5D6E-409C-BE32-E72D297353CC}">
              <c16:uniqueId val="{00000001-2C35-4600-9432-9EDFC4DEC332}"/>
            </c:ext>
          </c:extLst>
        </c:ser>
        <c:ser>
          <c:idx val="2"/>
          <c:order val="2"/>
          <c:tx>
            <c:strRef>
              <c:f>'2.8.'!$D$5</c:f>
              <c:strCache>
                <c:ptCount val="1"/>
                <c:pt idx="0">
                  <c:v>On the same period of 2019</c:v>
                </c:pt>
              </c:strCache>
            </c:strRef>
          </c:tx>
          <c:spPr>
            <a:ln w="28575" cap="rnd">
              <a:solidFill>
                <a:srgbClr val="FF0000"/>
              </a:solidFill>
              <a:round/>
            </a:ln>
            <a:effectLst/>
          </c:spPr>
          <c:marker>
            <c:symbol val="none"/>
          </c:marker>
          <c:cat>
            <c:numRef>
              <c:f>'2.8.'!$A$6:$A$65</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'2.8.'!$D$6:$D$65</c:f>
              <c:numCache>
                <c:formatCode>General</c:formatCode>
                <c:ptCount val="60"/>
                <c:pt idx="35">
                  <c:v>-2.0510590281858976E-2</c:v>
                </c:pt>
                <c:pt idx="36">
                  <c:v>-5.0746238896144713E-2</c:v>
                </c:pt>
                <c:pt idx="37">
                  <c:v>-1.3886607758762382E-2</c:v>
                </c:pt>
                <c:pt idx="38">
                  <c:v>-4.7437211686314651E-2</c:v>
                </c:pt>
                <c:pt idx="39">
                  <c:v>7.7674791328336212E-2</c:v>
                </c:pt>
                <c:pt idx="40">
                  <c:v>0.12634700334744653</c:v>
                </c:pt>
                <c:pt idx="41">
                  <c:v>9.8482528191563556E-2</c:v>
                </c:pt>
                <c:pt idx="42">
                  <c:v>-1.4078462963103E-3</c:v>
                </c:pt>
                <c:pt idx="43">
                  <c:v>-0.17440085648767711</c:v>
                </c:pt>
                <c:pt idx="44">
                  <c:v>-0.20006293181939905</c:v>
                </c:pt>
                <c:pt idx="45">
                  <c:v>-0.12439812951836482</c:v>
                </c:pt>
                <c:pt idx="46">
                  <c:v>-0.15712606227536874</c:v>
                </c:pt>
                <c:pt idx="47">
                  <c:v>-0.2156021533181316</c:v>
                </c:pt>
                <c:pt idx="48">
                  <c:v>-7.7559399812819008E-2</c:v>
                </c:pt>
                <c:pt idx="49">
                  <c:v>#N/A</c:v>
                </c:pt>
                <c:pt idx="50">
                  <c:v>#N/A</c:v>
                </c:pt>
                <c:pt idx="51">
                  <c:v>#N/A</c:v>
                </c:pt>
                <c:pt idx="52">
                  <c:v>#N/A</c:v>
                </c:pt>
                <c:pt idx="53">
                  <c:v>#N/A</c:v>
                </c:pt>
                <c:pt idx="54">
                  <c:v>#N/A</c:v>
                </c:pt>
                <c:pt idx="55">
                  <c:v>#N/A</c:v>
                </c:pt>
                <c:pt idx="56">
                  <c:v>#N/A</c:v>
                </c:pt>
                <c:pt idx="57">
                  <c:v>#N/A</c:v>
                </c:pt>
                <c:pt idx="58">
                  <c:v>#N/A</c:v>
                </c:pt>
                <c:pt idx="59">
                  <c:v>#N/A</c:v>
                </c:pt>
              </c:numCache>
            </c:numRef>
          </c:val>
          <c:smooth val="0"/>
          <c:extLst xmlns:c16r2="http://schemas.microsoft.com/office/drawing/2015/06/chart">
            <c:ext xmlns:c16="http://schemas.microsoft.com/office/drawing/2014/chart" uri="{C3380CC4-5D6E-409C-BE32-E72D297353CC}">
              <c16:uniqueId val="{00000002-2C35-4600-9432-9EDFC4DEC332}"/>
            </c:ext>
          </c:extLst>
        </c:ser>
        <c:dLbls>
          <c:showLegendKey val="0"/>
          <c:showVal val="0"/>
          <c:showCatName val="0"/>
          <c:showSerName val="0"/>
          <c:showPercent val="0"/>
          <c:showBubbleSize val="0"/>
        </c:dLbls>
        <c:marker val="1"/>
        <c:smooth val="0"/>
        <c:axId val="1310599456"/>
        <c:axId val="1310571712"/>
      </c:lineChart>
      <c:dateAx>
        <c:axId val="1310599456"/>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71712"/>
        <c:crosses val="autoZero"/>
        <c:auto val="1"/>
        <c:lblOffset val="100"/>
        <c:baseTimeUnit val="months"/>
        <c:majorUnit val="1"/>
        <c:majorTimeUnit val="years"/>
      </c:dateAx>
      <c:valAx>
        <c:axId val="1310571712"/>
        <c:scaling>
          <c:orientation val="minMax"/>
          <c:max val="0.8"/>
          <c:min val="-0.8"/>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99456"/>
        <c:crosses val="autoZero"/>
        <c:crossBetween val="between"/>
      </c:valAx>
      <c:valAx>
        <c:axId val="1310591840"/>
        <c:scaling>
          <c:orientation val="minMax"/>
          <c:min val="20"/>
        </c:scaling>
        <c:delete val="0"/>
        <c:axPos val="r"/>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89120"/>
        <c:crosses val="max"/>
        <c:crossBetween val="between"/>
      </c:valAx>
      <c:dateAx>
        <c:axId val="1310589120"/>
        <c:scaling>
          <c:orientation val="minMax"/>
        </c:scaling>
        <c:delete val="1"/>
        <c:axPos val="b"/>
        <c:numFmt formatCode="m/d/yyyy" sourceLinked="1"/>
        <c:majorTickMark val="out"/>
        <c:minorTickMark val="none"/>
        <c:tickLblPos val="nextTo"/>
        <c:crossAx val="1310591840"/>
        <c:crosses val="autoZero"/>
        <c:auto val="1"/>
        <c:lblOffset val="100"/>
        <c:baseTimeUnit val="months"/>
      </c:date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r>
              <a:rPr lang="en-GB" sz="1200" b="1"/>
              <a:t>% on 2019 Q4, 3MMA SA</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ru-RU"/>
        </a:p>
      </c:txPr>
    </c:title>
    <c:autoTitleDeleted val="0"/>
    <c:plotArea>
      <c:layout>
        <c:manualLayout>
          <c:layoutTarget val="inner"/>
          <c:xMode val="edge"/>
          <c:yMode val="edge"/>
          <c:x val="5.7297820396628431E-2"/>
          <c:y val="0.11861417322834646"/>
          <c:w val="0.89433205091498369"/>
          <c:h val="0.72724713358198645"/>
        </c:manualLayout>
      </c:layout>
      <c:lineChart>
        <c:grouping val="standard"/>
        <c:varyColors val="0"/>
        <c:ser>
          <c:idx val="0"/>
          <c:order val="0"/>
          <c:tx>
            <c:strRef>
              <c:f>'2.9.'!$B$6</c:f>
              <c:strCache>
                <c:ptCount val="1"/>
                <c:pt idx="0">
                  <c:v>Retail</c:v>
                </c:pt>
              </c:strCache>
            </c:strRef>
          </c:tx>
          <c:spPr>
            <a:ln w="28575" cap="rnd">
              <a:solidFill>
                <a:schemeClr val="accent1"/>
              </a:solidFill>
              <a:round/>
            </a:ln>
            <a:effectLst/>
          </c:spPr>
          <c:marker>
            <c:symbol val="none"/>
          </c:marker>
          <c:dLbls>
            <c:dLbl>
              <c:idx val="35"/>
              <c:layout>
                <c:manualLayout>
                  <c:x val="0"/>
                  <c:y val="-5.614035087719298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521D-4085-8630-441643FF615D}"/>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numRef>
              <c:f>'2.9.'!$A$7:$A$42</c:f>
              <c:numCache>
                <c:formatCode>m/d/yyyy</c:formatCode>
                <c:ptCount val="36"/>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numCache>
            </c:numRef>
          </c:cat>
          <c:val>
            <c:numRef>
              <c:f>'2.9.'!$B$7:$B$42</c:f>
              <c:numCache>
                <c:formatCode>0.0</c:formatCode>
                <c:ptCount val="36"/>
                <c:pt idx="0">
                  <c:v>-2.1230821461611953</c:v>
                </c:pt>
                <c:pt idx="1">
                  <c:v>-2.1357092157703477</c:v>
                </c:pt>
                <c:pt idx="2">
                  <c:v>-2.0355435282338306</c:v>
                </c:pt>
                <c:pt idx="3">
                  <c:v>-1.9671297328965949</c:v>
                </c:pt>
                <c:pt idx="4">
                  <c:v>-1.7699485189268955</c:v>
                </c:pt>
                <c:pt idx="5">
                  <c:v>-1.5629477079028931</c:v>
                </c:pt>
                <c:pt idx="6">
                  <c:v>-1.2665349935714403</c:v>
                </c:pt>
                <c:pt idx="7">
                  <c:v>-1.1811076041237811</c:v>
                </c:pt>
                <c:pt idx="8">
                  <c:v>-1.0948177235629402</c:v>
                </c:pt>
                <c:pt idx="9">
                  <c:v>-0.87234266963858431</c:v>
                </c:pt>
                <c:pt idx="10">
                  <c:v>-0.29052032769860148</c:v>
                </c:pt>
                <c:pt idx="11">
                  <c:v>0</c:v>
                </c:pt>
                <c:pt idx="12">
                  <c:v>0.21092963618913529</c:v>
                </c:pt>
                <c:pt idx="13">
                  <c:v>0.27363749717936514</c:v>
                </c:pt>
                <c:pt idx="14">
                  <c:v>1.8593729365456397</c:v>
                </c:pt>
                <c:pt idx="15">
                  <c:v>-6.1038298442678922</c:v>
                </c:pt>
                <c:pt idx="16">
                  <c:v>-12.692344235903803</c:v>
                </c:pt>
                <c:pt idx="17">
                  <c:v>-16.729520952471646</c:v>
                </c:pt>
                <c:pt idx="18">
                  <c:v>-9.2754682142375628</c:v>
                </c:pt>
                <c:pt idx="19">
                  <c:v>-3.4580938693119521</c:v>
                </c:pt>
                <c:pt idx="20">
                  <c:v>-1.5784520396001795</c:v>
                </c:pt>
                <c:pt idx="21">
                  <c:v>-1.4394666150479054</c:v>
                </c:pt>
                <c:pt idx="22">
                  <c:v>-1.0298819114712927</c:v>
                </c:pt>
                <c:pt idx="23">
                  <c:v>-1.0127068801447763</c:v>
                </c:pt>
                <c:pt idx="24">
                  <c:v>-0.51480146990495257</c:v>
                </c:pt>
                <c:pt idx="25">
                  <c:v>-3.0541858529801402E-2</c:v>
                </c:pt>
                <c:pt idx="26">
                  <c:v>0.97139261949932632</c:v>
                </c:pt>
                <c:pt idx="27">
                  <c:v>1.4859711030827043</c:v>
                </c:pt>
                <c:pt idx="28">
                  <c:v>1.9627079652236432</c:v>
                </c:pt>
                <c:pt idx="29">
                  <c:v>2.4198066743196023</c:v>
                </c:pt>
                <c:pt idx="30">
                  <c:v>2.7070339550270006</c:v>
                </c:pt>
                <c:pt idx="31">
                  <c:v>2.9772861997146407</c:v>
                </c:pt>
                <c:pt idx="32">
                  <c:v>3.2681662813901937</c:v>
                </c:pt>
                <c:pt idx="33">
                  <c:v>3.472064727576992</c:v>
                </c:pt>
                <c:pt idx="34">
                  <c:v>3.5261843520347611</c:v>
                </c:pt>
                <c:pt idx="35">
                  <c:v>3.6824801237331144</c:v>
                </c:pt>
              </c:numCache>
            </c:numRef>
          </c:val>
          <c:smooth val="0"/>
          <c:extLst xmlns:c16r2="http://schemas.microsoft.com/office/drawing/2015/06/chart">
            <c:ext xmlns:c16="http://schemas.microsoft.com/office/drawing/2014/chart" uri="{C3380CC4-5D6E-409C-BE32-E72D297353CC}">
              <c16:uniqueId val="{00000001-521D-4085-8630-441643FF615D}"/>
            </c:ext>
          </c:extLst>
        </c:ser>
        <c:ser>
          <c:idx val="1"/>
          <c:order val="1"/>
          <c:tx>
            <c:strRef>
              <c:f>'2.9.'!$C$6</c:f>
              <c:strCache>
                <c:ptCount val="1"/>
                <c:pt idx="0">
                  <c:v>Commercial services</c:v>
                </c:pt>
              </c:strCache>
            </c:strRef>
          </c:tx>
          <c:spPr>
            <a:ln w="28575" cap="rnd">
              <a:solidFill>
                <a:schemeClr val="accent2"/>
              </a:solidFill>
              <a:round/>
            </a:ln>
            <a:effectLst/>
          </c:spPr>
          <c:marker>
            <c:symbol val="none"/>
          </c:marker>
          <c:dLbls>
            <c:dLbl>
              <c:idx val="35"/>
              <c:layout>
                <c:manualLayout>
                  <c:x val="0"/>
                  <c:y val="4.5614035087719301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mn-lt"/>
                      <a:ea typeface="+mn-ea"/>
                      <a:cs typeface="+mn-cs"/>
                    </a:defRPr>
                  </a:pPr>
                  <a:endParaRPr lang="ru-RU"/>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521D-4085-8630-441643FF615D}"/>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numRef>
              <c:f>'2.9.'!$A$7:$A$42</c:f>
              <c:numCache>
                <c:formatCode>m/d/yyyy</c:formatCode>
                <c:ptCount val="36"/>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numCache>
            </c:numRef>
          </c:cat>
          <c:val>
            <c:numRef>
              <c:f>'2.9.'!$C$7:$C$42</c:f>
              <c:numCache>
                <c:formatCode>0.0</c:formatCode>
                <c:ptCount val="36"/>
                <c:pt idx="0">
                  <c:v>-1.5754168769176715</c:v>
                </c:pt>
                <c:pt idx="1">
                  <c:v>-1.6743043950538379</c:v>
                </c:pt>
                <c:pt idx="2">
                  <c:v>-1.8119590876449223</c:v>
                </c:pt>
                <c:pt idx="3">
                  <c:v>-1.7758401733110105</c:v>
                </c:pt>
                <c:pt idx="4">
                  <c:v>-1.5407528602044209</c:v>
                </c:pt>
                <c:pt idx="5">
                  <c:v>-1.4156368859141821</c:v>
                </c:pt>
                <c:pt idx="6">
                  <c:v>-1.2734592759127423</c:v>
                </c:pt>
                <c:pt idx="7">
                  <c:v>-1.4763554497446023</c:v>
                </c:pt>
                <c:pt idx="8">
                  <c:v>-1.5823581484123679</c:v>
                </c:pt>
                <c:pt idx="9">
                  <c:v>-1.3137593325003536</c:v>
                </c:pt>
                <c:pt idx="10">
                  <c:v>-0.66010348224877191</c:v>
                </c:pt>
                <c:pt idx="11">
                  <c:v>0</c:v>
                </c:pt>
                <c:pt idx="12">
                  <c:v>0.69338815471870419</c:v>
                </c:pt>
                <c:pt idx="13">
                  <c:v>0.73311676429565864</c:v>
                </c:pt>
                <c:pt idx="14">
                  <c:v>-1.6042527764980434</c:v>
                </c:pt>
                <c:pt idx="15">
                  <c:v>-14.679273847117287</c:v>
                </c:pt>
                <c:pt idx="16">
                  <c:v>-27.451143503295825</c:v>
                </c:pt>
                <c:pt idx="17">
                  <c:v>-35.670558866951978</c:v>
                </c:pt>
                <c:pt idx="18">
                  <c:v>-30.294454483214011</c:v>
                </c:pt>
                <c:pt idx="19">
                  <c:v>-22.941635596982707</c:v>
                </c:pt>
                <c:pt idx="20">
                  <c:v>-16.614195165577613</c:v>
                </c:pt>
                <c:pt idx="21">
                  <c:v>-13.06710012782932</c:v>
                </c:pt>
                <c:pt idx="22">
                  <c:v>-11.24633282231737</c:v>
                </c:pt>
                <c:pt idx="23">
                  <c:v>-9.8072464125864798</c:v>
                </c:pt>
                <c:pt idx="24">
                  <c:v>-8.2004170429840997</c:v>
                </c:pt>
                <c:pt idx="25">
                  <c:v>-6.2357996661536248</c:v>
                </c:pt>
                <c:pt idx="26">
                  <c:v>-4.6487505215644234</c:v>
                </c:pt>
                <c:pt idx="27">
                  <c:v>-3.3401858104928976</c:v>
                </c:pt>
                <c:pt idx="28">
                  <c:v>-2.6304506936491663</c:v>
                </c:pt>
                <c:pt idx="29">
                  <c:v>-2.1360230800017206</c:v>
                </c:pt>
                <c:pt idx="30">
                  <c:v>-1.916505051191109</c:v>
                </c:pt>
                <c:pt idx="31">
                  <c:v>-1.4719382302499184</c:v>
                </c:pt>
                <c:pt idx="32">
                  <c:v>-0.67346793423600104</c:v>
                </c:pt>
                <c:pt idx="33">
                  <c:v>0.57728774206449884</c:v>
                </c:pt>
                <c:pt idx="34">
                  <c:v>1.8502721121583079</c:v>
                </c:pt>
                <c:pt idx="35">
                  <c:v>2.668379535822325</c:v>
                </c:pt>
              </c:numCache>
            </c:numRef>
          </c:val>
          <c:smooth val="0"/>
          <c:extLst xmlns:c16r2="http://schemas.microsoft.com/office/drawing/2015/06/chart">
            <c:ext xmlns:c16="http://schemas.microsoft.com/office/drawing/2014/chart" uri="{C3380CC4-5D6E-409C-BE32-E72D297353CC}">
              <c16:uniqueId val="{00000003-521D-4085-8630-441643FF615D}"/>
            </c:ext>
          </c:extLst>
        </c:ser>
        <c:ser>
          <c:idx val="2"/>
          <c:order val="2"/>
          <c:tx>
            <c:strRef>
              <c:f>'2.9.'!$D$6</c:f>
              <c:strCache>
                <c:ptCount val="1"/>
                <c:pt idx="0">
                  <c:v>Consumption</c:v>
                </c:pt>
              </c:strCache>
            </c:strRef>
          </c:tx>
          <c:spPr>
            <a:ln w="28575" cap="rnd">
              <a:solidFill>
                <a:schemeClr val="accent5"/>
              </a:solidFill>
              <a:round/>
            </a:ln>
            <a:effectLst/>
          </c:spPr>
          <c:marker>
            <c:symbol val="none"/>
          </c:marker>
          <c:dLbls>
            <c:dLbl>
              <c:idx val="35"/>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521D-4085-8630-441643FF615D}"/>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FF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'2.9.'!$A$7:$A$42</c:f>
              <c:numCache>
                <c:formatCode>m/d/yyyy</c:formatCode>
                <c:ptCount val="36"/>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numCache>
            </c:numRef>
          </c:cat>
          <c:val>
            <c:numRef>
              <c:f>'2.9.'!$D$7:$D$42</c:f>
              <c:numCache>
                <c:formatCode>0.0</c:formatCode>
                <c:ptCount val="36"/>
                <c:pt idx="0">
                  <c:v>-2.0051020039522314</c:v>
                </c:pt>
                <c:pt idx="1">
                  <c:v>-2.031484935203892</c:v>
                </c:pt>
                <c:pt idx="2">
                  <c:v>-1.9826881698560896</c:v>
                </c:pt>
                <c:pt idx="3">
                  <c:v>-1.9226439714216639</c:v>
                </c:pt>
                <c:pt idx="4">
                  <c:v>-1.7173202350256531</c:v>
                </c:pt>
                <c:pt idx="5">
                  <c:v>-1.5284499149219641</c:v>
                </c:pt>
                <c:pt idx="6">
                  <c:v>-1.2673304188912056</c:v>
                </c:pt>
                <c:pt idx="7">
                  <c:v>-1.2496748295129265</c:v>
                </c:pt>
                <c:pt idx="8">
                  <c:v>-1.2081175968092026</c:v>
                </c:pt>
                <c:pt idx="9">
                  <c:v>-0.97448982946443152</c:v>
                </c:pt>
                <c:pt idx="10">
                  <c:v>-0.37604491960294695</c:v>
                </c:pt>
                <c:pt idx="11">
                  <c:v>0</c:v>
                </c:pt>
                <c:pt idx="12">
                  <c:v>0.3160370106889161</c:v>
                </c:pt>
                <c:pt idx="13">
                  <c:v>0.3618266391641356</c:v>
                </c:pt>
                <c:pt idx="14">
                  <c:v>0.97545436052419632</c:v>
                </c:pt>
                <c:pt idx="15">
                  <c:v>-8.2259481291964107</c:v>
                </c:pt>
                <c:pt idx="16">
                  <c:v>-16.310373899650983</c:v>
                </c:pt>
                <c:pt idx="17">
                  <c:v>-21.340193480953758</c:v>
                </c:pt>
                <c:pt idx="18">
                  <c:v>-14.389814945445593</c:v>
                </c:pt>
                <c:pt idx="19">
                  <c:v>-8.2166657256594533</c:v>
                </c:pt>
                <c:pt idx="20">
                  <c:v>-5.2936009572496516</c:v>
                </c:pt>
                <c:pt idx="21">
                  <c:v>-4.3567116390162255</c:v>
                </c:pt>
                <c:pt idx="22">
                  <c:v>-3.6209202103763687</c:v>
                </c:pt>
                <c:pt idx="23">
                  <c:v>-3.2827640496931565</c:v>
                </c:pt>
                <c:pt idx="24">
                  <c:v>-2.5352510619290314</c:v>
                </c:pt>
                <c:pt idx="25">
                  <c:v>-1.7128015466733757</c:v>
                </c:pt>
                <c:pt idx="26">
                  <c:v>-0.57134510120889104</c:v>
                </c:pt>
                <c:pt idx="27">
                  <c:v>0.12979361933258815</c:v>
                </c:pt>
                <c:pt idx="28">
                  <c:v>0.66147580923367855</c:v>
                </c:pt>
                <c:pt idx="29">
                  <c:v>1.1260611829194005</c:v>
                </c:pt>
                <c:pt idx="30">
                  <c:v>1.396653957943812</c:v>
                </c:pt>
                <c:pt idx="31">
                  <c:v>1.7052401611337302</c:v>
                </c:pt>
                <c:pt idx="32">
                  <c:v>2.1091459974952755</c:v>
                </c:pt>
                <c:pt idx="33">
                  <c:v>2.5482403960463955</c:v>
                </c:pt>
                <c:pt idx="34">
                  <c:v>2.8743067457662903</c:v>
                </c:pt>
                <c:pt idx="35">
                  <c:v>3.1781360767880926</c:v>
                </c:pt>
              </c:numCache>
            </c:numRef>
          </c:val>
          <c:smooth val="0"/>
          <c:extLst xmlns:c16r2="http://schemas.microsoft.com/office/drawing/2015/06/chart">
            <c:ext xmlns:c16="http://schemas.microsoft.com/office/drawing/2014/chart" uri="{C3380CC4-5D6E-409C-BE32-E72D297353CC}">
              <c16:uniqueId val="{00000005-521D-4085-8630-441643FF615D}"/>
            </c:ext>
          </c:extLst>
        </c:ser>
        <c:ser>
          <c:idx val="3"/>
          <c:order val="3"/>
          <c:tx>
            <c:strRef>
              <c:f>'2.9.'!$E$6</c:f>
              <c:strCache>
                <c:ptCount val="1"/>
                <c:pt idx="0">
                  <c:v>Public catering</c:v>
                </c:pt>
              </c:strCache>
            </c:strRef>
          </c:tx>
          <c:spPr>
            <a:ln w="28575" cap="rnd">
              <a:solidFill>
                <a:schemeClr val="accent4"/>
              </a:solidFill>
              <a:round/>
            </a:ln>
            <a:effectLst/>
          </c:spPr>
          <c:marker>
            <c:symbol val="none"/>
          </c:marker>
          <c:dLbls>
            <c:dLbl>
              <c:idx val="35"/>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521D-4085-8630-441643FF615D}"/>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4"/>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'2.9.'!$A$7:$A$42</c:f>
              <c:numCache>
                <c:formatCode>m/d/yyyy</c:formatCode>
                <c:ptCount val="36"/>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numCache>
            </c:numRef>
          </c:cat>
          <c:val>
            <c:numRef>
              <c:f>'2.9.'!$E$7:$E$42</c:f>
              <c:numCache>
                <c:formatCode>0.0</c:formatCode>
                <c:ptCount val="36"/>
                <c:pt idx="0">
                  <c:v>-4.081205670339159</c:v>
                </c:pt>
                <c:pt idx="1">
                  <c:v>-3.4069325628868228</c:v>
                </c:pt>
                <c:pt idx="2">
                  <c:v>-2.5966182094812638</c:v>
                </c:pt>
                <c:pt idx="3">
                  <c:v>-2.6751790388136243</c:v>
                </c:pt>
                <c:pt idx="4">
                  <c:v>-2.2160967306960657</c:v>
                </c:pt>
                <c:pt idx="5">
                  <c:v>-1.8601519097913553</c:v>
                </c:pt>
                <c:pt idx="6">
                  <c:v>-1.3548018859412423</c:v>
                </c:pt>
                <c:pt idx="7">
                  <c:v>-1.4127454410147777</c:v>
                </c:pt>
                <c:pt idx="8">
                  <c:v>-1.2985770536037791</c:v>
                </c:pt>
                <c:pt idx="9">
                  <c:v>-1.2761656126214547</c:v>
                </c:pt>
                <c:pt idx="10">
                  <c:v>-0.5051897300382393</c:v>
                </c:pt>
                <c:pt idx="11">
                  <c:v>0</c:v>
                </c:pt>
                <c:pt idx="12">
                  <c:v>0.33108390630840745</c:v>
                </c:pt>
                <c:pt idx="13">
                  <c:v>4.0196642963934437E-2</c:v>
                </c:pt>
                <c:pt idx="14">
                  <c:v>-3.0855436704578949</c:v>
                </c:pt>
                <c:pt idx="15">
                  <c:v>-21.851871320429268</c:v>
                </c:pt>
                <c:pt idx="16">
                  <c:v>-40.399829694309474</c:v>
                </c:pt>
                <c:pt idx="17">
                  <c:v>-52.94497596894098</c:v>
                </c:pt>
                <c:pt idx="18">
                  <c:v>-43.652098245143009</c:v>
                </c:pt>
                <c:pt idx="19">
                  <c:v>-31.532666328506764</c:v>
                </c:pt>
                <c:pt idx="20">
                  <c:v>-21.112170636826576</c:v>
                </c:pt>
                <c:pt idx="21">
                  <c:v>-16.72916942450999</c:v>
                </c:pt>
                <c:pt idx="22">
                  <c:v>-15.51594613283244</c:v>
                </c:pt>
                <c:pt idx="23">
                  <c:v>-17.554367188097984</c:v>
                </c:pt>
                <c:pt idx="24">
                  <c:v>-15.386921161925798</c:v>
                </c:pt>
                <c:pt idx="25">
                  <c:v>-12.34631505849427</c:v>
                </c:pt>
                <c:pt idx="26">
                  <c:v>-7.2431520990420211</c:v>
                </c:pt>
                <c:pt idx="27">
                  <c:v>-5.909865437865875</c:v>
                </c:pt>
                <c:pt idx="28">
                  <c:v>-5.4079213183156583</c:v>
                </c:pt>
                <c:pt idx="29">
                  <c:v>-5.2911773219446161</c:v>
                </c:pt>
                <c:pt idx="30">
                  <c:v>-5.5439391438888492</c:v>
                </c:pt>
                <c:pt idx="31">
                  <c:v>-5.3392303477940715</c:v>
                </c:pt>
                <c:pt idx="32">
                  <c:v>-4.8747468051197416</c:v>
                </c:pt>
                <c:pt idx="33">
                  <c:v>-4.5834426199724732</c:v>
                </c:pt>
                <c:pt idx="34">
                  <c:v>-5.0803552354266515</c:v>
                </c:pt>
                <c:pt idx="35">
                  <c:v>-5.9139627251975924</c:v>
                </c:pt>
              </c:numCache>
            </c:numRef>
          </c:val>
          <c:smooth val="0"/>
          <c:extLst xmlns:c16r2="http://schemas.microsoft.com/office/drawing/2015/06/chart">
            <c:ext xmlns:c16="http://schemas.microsoft.com/office/drawing/2014/chart" uri="{C3380CC4-5D6E-409C-BE32-E72D297353CC}">
              <c16:uniqueId val="{00000007-521D-4085-8630-441643FF615D}"/>
            </c:ext>
          </c:extLst>
        </c:ser>
        <c:dLbls>
          <c:showLegendKey val="0"/>
          <c:showVal val="0"/>
          <c:showCatName val="0"/>
          <c:showSerName val="0"/>
          <c:showPercent val="0"/>
          <c:showBubbleSize val="0"/>
        </c:dLbls>
        <c:smooth val="0"/>
        <c:axId val="1310594560"/>
        <c:axId val="1310590208"/>
      </c:lineChart>
      <c:dateAx>
        <c:axId val="1310594560"/>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90208"/>
        <c:crosses val="autoZero"/>
        <c:auto val="1"/>
        <c:lblOffset val="100"/>
        <c:baseTimeUnit val="months"/>
        <c:majorUnit val="1"/>
        <c:majorTimeUnit val="years"/>
      </c:dateAx>
      <c:valAx>
        <c:axId val="1310590208"/>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945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8095744090276895E-2"/>
          <c:y val="4.9533155453925233E-2"/>
          <c:w val="0.88436975959120878"/>
          <c:h val="0.64469870278560859"/>
        </c:manualLayout>
      </c:layout>
      <c:lineChart>
        <c:grouping val="standard"/>
        <c:varyColors val="0"/>
        <c:ser>
          <c:idx val="0"/>
          <c:order val="0"/>
          <c:tx>
            <c:strRef>
              <c:f>'2.10.'!$B$9</c:f>
              <c:strCache>
                <c:ptCount val="1"/>
                <c:pt idx="0">
                  <c:v>Fixed capital investment (Bank of Russia’s assessment)</c:v>
                </c:pt>
              </c:strCache>
            </c:strRef>
          </c:tx>
          <c:spPr>
            <a:ln w="28575">
              <a:solidFill>
                <a:srgbClr val="ED1B34"/>
              </a:solidFill>
            </a:ln>
          </c:spPr>
          <c:marker>
            <c:symbol val="none"/>
          </c:marker>
          <c:cat>
            <c:numRef>
              <c:f>'2.10.'!$A$21:$A$92</c:f>
              <c:numCache>
                <c:formatCode>[$-419]mmm\ 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'2.10.'!$B$21:$B$92</c:f>
              <c:numCache>
                <c:formatCode>0.00</c:formatCode>
                <c:ptCount val="72"/>
                <c:pt idx="0">
                  <c:v>-7.4097619613806343</c:v>
                </c:pt>
                <c:pt idx="1">
                  <c:v>-5.227590245908786</c:v>
                </c:pt>
                <c:pt idx="2">
                  <c:v>-3.6375536750586912</c:v>
                </c:pt>
                <c:pt idx="3">
                  <c:v>-2.9514167541206171</c:v>
                </c:pt>
                <c:pt idx="4">
                  <c:v>-2.7298956682484277</c:v>
                </c:pt>
                <c:pt idx="5">
                  <c:v>-2.6012463070589908</c:v>
                </c:pt>
                <c:pt idx="6">
                  <c:v>-2.2322875035797884</c:v>
                </c:pt>
                <c:pt idx="7">
                  <c:v>-1.3238834381138376</c:v>
                </c:pt>
                <c:pt idx="8">
                  <c:v>0.12894562193028758</c:v>
                </c:pt>
                <c:pt idx="9">
                  <c:v>1.4731537393628535</c:v>
                </c:pt>
                <c:pt idx="10">
                  <c:v>2.3544541303210931</c:v>
                </c:pt>
                <c:pt idx="11">
                  <c:v>4.1202695390025079</c:v>
                </c:pt>
                <c:pt idx="12">
                  <c:v>4.9352649392045755</c:v>
                </c:pt>
                <c:pt idx="13">
                  <c:v>5.4763160451989368</c:v>
                </c:pt>
                <c:pt idx="14">
                  <c:v>5.891312588628983</c:v>
                </c:pt>
                <c:pt idx="15">
                  <c:v>6.5893880828140183</c:v>
                </c:pt>
                <c:pt idx="16">
                  <c:v>6.6576077025245484</c:v>
                </c:pt>
                <c:pt idx="17">
                  <c:v>5.9439917894714478</c:v>
                </c:pt>
                <c:pt idx="18">
                  <c:v>4.8721188766217338</c:v>
                </c:pt>
                <c:pt idx="19">
                  <c:v>3.7663692173298458</c:v>
                </c:pt>
                <c:pt idx="20">
                  <c:v>4.8566648888304309</c:v>
                </c:pt>
                <c:pt idx="21">
                  <c:v>5.4861661620939195</c:v>
                </c:pt>
                <c:pt idx="22">
                  <c:v>5.9942274181999045</c:v>
                </c:pt>
                <c:pt idx="23">
                  <c:v>3.7115664475513288</c:v>
                </c:pt>
                <c:pt idx="24">
                  <c:v>3.5665913106115443</c:v>
                </c:pt>
                <c:pt idx="25">
                  <c:v>4.6943936957868138</c:v>
                </c:pt>
                <c:pt idx="26">
                  <c:v>5.3667540385873735</c:v>
                </c:pt>
                <c:pt idx="27">
                  <c:v>5.4354238265523769</c:v>
                </c:pt>
                <c:pt idx="28">
                  <c:v>5.2186612059488047</c:v>
                </c:pt>
                <c:pt idx="29">
                  <c:v>6.9302846314227562</c:v>
                </c:pt>
                <c:pt idx="30">
                  <c:v>9.1780964352532699</c:v>
                </c:pt>
                <c:pt idx="31">
                  <c:v>10.230964855335433</c:v>
                </c:pt>
                <c:pt idx="32">
                  <c:v>8.2259515574810926</c:v>
                </c:pt>
                <c:pt idx="33">
                  <c:v>5.308084163313076</c:v>
                </c:pt>
                <c:pt idx="34">
                  <c:v>2.8940150510476936</c:v>
                </c:pt>
                <c:pt idx="35">
                  <c:v>1.8938630865046546</c:v>
                </c:pt>
                <c:pt idx="36">
                  <c:v>2.0588145382312462</c:v>
                </c:pt>
                <c:pt idx="37">
                  <c:v>0.25773944543410199</c:v>
                </c:pt>
                <c:pt idx="38">
                  <c:v>-0.62680117707871741</c:v>
                </c:pt>
                <c:pt idx="39">
                  <c:v>-1.5078016777296699</c:v>
                </c:pt>
                <c:pt idx="40">
                  <c:v>-8.717260111991143E-2</c:v>
                </c:pt>
                <c:pt idx="41">
                  <c:v>0.69951436081747698</c:v>
                </c:pt>
                <c:pt idx="42">
                  <c:v>1.2128642664728462</c:v>
                </c:pt>
                <c:pt idx="43">
                  <c:v>1.1962780529902739</c:v>
                </c:pt>
                <c:pt idx="44">
                  <c:v>1.2557547489359999</c:v>
                </c:pt>
                <c:pt idx="45">
                  <c:v>1.3416744320991825</c:v>
                </c:pt>
                <c:pt idx="46">
                  <c:v>1.7412294933514483</c:v>
                </c:pt>
                <c:pt idx="47">
                  <c:v>3.1060354595028317</c:v>
                </c:pt>
                <c:pt idx="48">
                  <c:v>3.1048644845488749</c:v>
                </c:pt>
                <c:pt idx="49">
                  <c:v>4.1149766496155316</c:v>
                </c:pt>
                <c:pt idx="50">
                  <c:v>3.6547397552287197</c:v>
                </c:pt>
                <c:pt idx="51">
                  <c:v>2.0440241532629688</c:v>
                </c:pt>
                <c:pt idx="52">
                  <c:v>-3.2362123357700057</c:v>
                </c:pt>
                <c:pt idx="53">
                  <c:v>-6.5826420056340984</c:v>
                </c:pt>
                <c:pt idx="54">
                  <c:v>-7.8494058471869081</c:v>
                </c:pt>
                <c:pt idx="55">
                  <c:v>-5.7262204688194762</c:v>
                </c:pt>
                <c:pt idx="56">
                  <c:v>-4.0797852850052667</c:v>
                </c:pt>
                <c:pt idx="57">
                  <c:v>-1.7090644625808116</c:v>
                </c:pt>
                <c:pt idx="58">
                  <c:v>0.27168180361902827</c:v>
                </c:pt>
                <c:pt idx="59">
                  <c:v>1.1937512658187099</c:v>
                </c:pt>
                <c:pt idx="60">
                  <c:v>1.3053935125710847</c:v>
                </c:pt>
                <c:pt idx="61">
                  <c:v>1.3259653359541268</c:v>
                </c:pt>
                <c:pt idx="62">
                  <c:v>2.4866218514406402</c:v>
                </c:pt>
                <c:pt idx="63">
                  <c:v>4.894579365567675</c:v>
                </c:pt>
                <c:pt idx="64">
                  <c:v>9.6152324904161155</c:v>
                </c:pt>
                <c:pt idx="65">
                  <c:v>12.159563825819131</c:v>
                </c:pt>
                <c:pt idx="66">
                  <c:v>12.15703801059853</c:v>
                </c:pt>
                <c:pt idx="67">
                  <c:v>9.698101277899319</c:v>
                </c:pt>
                <c:pt idx="68">
                  <c:v>7.5769374496248432</c:v>
                </c:pt>
                <c:pt idx="69">
                  <c:v>6.1242523894892154</c:v>
                </c:pt>
                <c:pt idx="70">
                  <c:v>4.6353207368730942</c:v>
                </c:pt>
                <c:pt idx="71">
                  <c:v>4.8416698094596811</c:v>
                </c:pt>
              </c:numCache>
            </c:numRef>
          </c:val>
          <c:smooth val="0"/>
          <c:extLst xmlns:c16r2="http://schemas.microsoft.com/office/drawing/2015/06/chart">
            <c:ext xmlns:c16="http://schemas.microsoft.com/office/drawing/2014/chart" uri="{C3380CC4-5D6E-409C-BE32-E72D297353CC}">
              <c16:uniqueId val="{00000000-CBE8-4C1F-BC70-19DB0FDDBEAF}"/>
            </c:ext>
          </c:extLst>
        </c:ser>
        <c:ser>
          <c:idx val="3"/>
          <c:order val="1"/>
          <c:tx>
            <c:strRef>
              <c:f>'2.10.'!$C$9</c:f>
              <c:strCache>
                <c:ptCount val="1"/>
                <c:pt idx="0">
                  <c:v>Fixed capital investment (quarterly)</c:v>
                </c:pt>
              </c:strCache>
            </c:strRef>
          </c:tx>
          <c:spPr>
            <a:ln>
              <a:noFill/>
            </a:ln>
          </c:spPr>
          <c:marker>
            <c:symbol val="circle"/>
            <c:size val="10"/>
            <c:spPr>
              <a:solidFill>
                <a:schemeClr val="accent2"/>
              </a:solidFill>
              <a:ln w="9525">
                <a:solidFill>
                  <a:schemeClr val="bg1"/>
                </a:solidFill>
              </a:ln>
            </c:spPr>
          </c:marker>
          <c:cat>
            <c:numRef>
              <c:f>'2.10.'!$A$21:$A$92</c:f>
              <c:numCache>
                <c:formatCode>[$-419]mmm\ 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'2.10.'!$C$21:$C$92</c:f>
              <c:numCache>
                <c:formatCode>0.00</c:formatCode>
                <c:ptCount val="72"/>
                <c:pt idx="1">
                  <c:v>-3.5</c:v>
                </c:pt>
                <c:pt idx="4">
                  <c:v>-3.0999999999999943</c:v>
                </c:pt>
                <c:pt idx="7">
                  <c:v>-0.79999999999999716</c:v>
                </c:pt>
                <c:pt idx="10">
                  <c:v>3.2000000000000028</c:v>
                </c:pt>
                <c:pt idx="13">
                  <c:v>6.2999999999999972</c:v>
                </c:pt>
                <c:pt idx="16">
                  <c:v>5.5999999999999943</c:v>
                </c:pt>
                <c:pt idx="19">
                  <c:v>4.5999999999999943</c:v>
                </c:pt>
                <c:pt idx="22">
                  <c:v>3.9000000000000057</c:v>
                </c:pt>
                <c:pt idx="25">
                  <c:v>6.2000000000000028</c:v>
                </c:pt>
                <c:pt idx="28">
                  <c:v>5.5</c:v>
                </c:pt>
                <c:pt idx="31">
                  <c:v>10.400000000000006</c:v>
                </c:pt>
                <c:pt idx="34">
                  <c:v>1.9000000000000057</c:v>
                </c:pt>
                <c:pt idx="37">
                  <c:v>1.2999999999999972</c:v>
                </c:pt>
                <c:pt idx="40">
                  <c:v>0.29999999999999716</c:v>
                </c:pt>
                <c:pt idx="43">
                  <c:v>1.9000000000000057</c:v>
                </c:pt>
                <c:pt idx="46">
                  <c:v>2.7000000000000028</c:v>
                </c:pt>
                <c:pt idx="49">
                  <c:v>3.5</c:v>
                </c:pt>
                <c:pt idx="52">
                  <c:v>-5.2999999999999972</c:v>
                </c:pt>
                <c:pt idx="55">
                  <c:v>-5</c:v>
                </c:pt>
                <c:pt idx="58">
                  <c:v>1.2000000000000028</c:v>
                </c:pt>
                <c:pt idx="61">
                  <c:v>2</c:v>
                </c:pt>
                <c:pt idx="64">
                  <c:v>11</c:v>
                </c:pt>
                <c:pt idx="67">
                  <c:v>7.7999999999999972</c:v>
                </c:pt>
                <c:pt idx="70">
                  <c:v>4.5933148643849506</c:v>
                </c:pt>
              </c:numCache>
            </c:numRef>
          </c:val>
          <c:smooth val="0"/>
          <c:extLst xmlns:c16r2="http://schemas.microsoft.com/office/drawing/2015/06/chart">
            <c:ext xmlns:c16="http://schemas.microsoft.com/office/drawing/2014/chart" uri="{C3380CC4-5D6E-409C-BE32-E72D297353CC}">
              <c16:uniqueId val="{00000001-CBE8-4C1F-BC70-19DB0FDDBEAF}"/>
            </c:ext>
          </c:extLst>
        </c:ser>
        <c:ser>
          <c:idx val="1"/>
          <c:order val="2"/>
          <c:tx>
            <c:strRef>
              <c:f>'2.10.'!$D$9</c:f>
              <c:strCache>
                <c:ptCount val="1"/>
                <c:pt idx="0">
                  <c:v>Rail transportation of construction materials</c:v>
                </c:pt>
              </c:strCache>
            </c:strRef>
          </c:tx>
          <c:spPr>
            <a:ln>
              <a:solidFill>
                <a:schemeClr val="tx2"/>
              </a:solidFill>
            </a:ln>
          </c:spPr>
          <c:marker>
            <c:symbol val="none"/>
          </c:marker>
          <c:cat>
            <c:numRef>
              <c:f>'2.10.'!$A$21:$A$92</c:f>
              <c:numCache>
                <c:formatCode>[$-419]mmm\ 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'2.10.'!$D$21:$D$92</c:f>
              <c:numCache>
                <c:formatCode>0.00</c:formatCode>
                <c:ptCount val="72"/>
                <c:pt idx="0">
                  <c:v>3.2201526002891918</c:v>
                </c:pt>
                <c:pt idx="1">
                  <c:v>7.9037316335720789</c:v>
                </c:pt>
                <c:pt idx="2">
                  <c:v>13.971624844944239</c:v>
                </c:pt>
                <c:pt idx="3">
                  <c:v>19.422659841697197</c:v>
                </c:pt>
                <c:pt idx="4">
                  <c:v>17.708896595196023</c:v>
                </c:pt>
                <c:pt idx="5">
                  <c:v>16.452369371470052</c:v>
                </c:pt>
                <c:pt idx="6">
                  <c:v>12.648139253059862</c:v>
                </c:pt>
                <c:pt idx="7">
                  <c:v>9.3080531719904229</c:v>
                </c:pt>
                <c:pt idx="8">
                  <c:v>3.9184947577986784</c:v>
                </c:pt>
                <c:pt idx="9">
                  <c:v>-2.8553517173226339</c:v>
                </c:pt>
                <c:pt idx="10">
                  <c:v>-8.8116885481090836</c:v>
                </c:pt>
                <c:pt idx="11">
                  <c:v>-11.33906796530548</c:v>
                </c:pt>
                <c:pt idx="12">
                  <c:v>-4.5827476189915997</c:v>
                </c:pt>
                <c:pt idx="13">
                  <c:v>-4.0284851683088574</c:v>
                </c:pt>
                <c:pt idx="14">
                  <c:v>-2.0162336724562144</c:v>
                </c:pt>
                <c:pt idx="15">
                  <c:v>-6.105212838331596</c:v>
                </c:pt>
                <c:pt idx="16">
                  <c:v>-4.8017045170546311</c:v>
                </c:pt>
                <c:pt idx="17">
                  <c:v>-6.297881316896536</c:v>
                </c:pt>
                <c:pt idx="18">
                  <c:v>-8.4898038285490909</c:v>
                </c:pt>
                <c:pt idx="19">
                  <c:v>-10.061987516757517</c:v>
                </c:pt>
                <c:pt idx="20">
                  <c:v>-10.47147257198146</c:v>
                </c:pt>
                <c:pt idx="21">
                  <c:v>-7.5994573477971938</c:v>
                </c:pt>
                <c:pt idx="22">
                  <c:v>-1.9744611975179633</c:v>
                </c:pt>
                <c:pt idx="23">
                  <c:v>5.0053343057123003</c:v>
                </c:pt>
                <c:pt idx="24">
                  <c:v>9.8159178282966248</c:v>
                </c:pt>
                <c:pt idx="25">
                  <c:v>10.235574701043134</c:v>
                </c:pt>
                <c:pt idx="26">
                  <c:v>3.7591403032642035</c:v>
                </c:pt>
                <c:pt idx="27">
                  <c:v>-2.7396349131770186</c:v>
                </c:pt>
                <c:pt idx="28">
                  <c:v>-6.8472539377420958</c:v>
                </c:pt>
                <c:pt idx="29">
                  <c:v>-7.2959352885932276</c:v>
                </c:pt>
                <c:pt idx="30">
                  <c:v>-8.236767625969998</c:v>
                </c:pt>
                <c:pt idx="31">
                  <c:v>-11.224707950934786</c:v>
                </c:pt>
                <c:pt idx="32">
                  <c:v>-11.363448025102977</c:v>
                </c:pt>
                <c:pt idx="33">
                  <c:v>-11.265240933530245</c:v>
                </c:pt>
                <c:pt idx="34">
                  <c:v>-9.2852748707431658</c:v>
                </c:pt>
                <c:pt idx="35">
                  <c:v>-8.2702290244674685</c:v>
                </c:pt>
                <c:pt idx="36">
                  <c:v>-6.8169196975174673</c:v>
                </c:pt>
                <c:pt idx="37">
                  <c:v>-6.9538253687506755</c:v>
                </c:pt>
                <c:pt idx="38">
                  <c:v>-4.5078933393272722</c:v>
                </c:pt>
                <c:pt idx="39">
                  <c:v>-3.447838420772527</c:v>
                </c:pt>
                <c:pt idx="40">
                  <c:v>-2.3406955007850834</c:v>
                </c:pt>
                <c:pt idx="41">
                  <c:v>-1.8541482925574779</c:v>
                </c:pt>
                <c:pt idx="42">
                  <c:v>0.65969381037975927</c:v>
                </c:pt>
                <c:pt idx="43">
                  <c:v>5.7063690606236959</c:v>
                </c:pt>
                <c:pt idx="44">
                  <c:v>7.1975277521099725</c:v>
                </c:pt>
                <c:pt idx="45">
                  <c:v>6.7889512432559842</c:v>
                </c:pt>
                <c:pt idx="46">
                  <c:v>2.6342890539573509</c:v>
                </c:pt>
                <c:pt idx="47">
                  <c:v>1.800773546719185</c:v>
                </c:pt>
                <c:pt idx="48">
                  <c:v>1.0185890321093183</c:v>
                </c:pt>
                <c:pt idx="49">
                  <c:v>4.7988626625399649</c:v>
                </c:pt>
                <c:pt idx="50">
                  <c:v>4.8811477348883301</c:v>
                </c:pt>
                <c:pt idx="51">
                  <c:v>2.8895008853871693</c:v>
                </c:pt>
                <c:pt idx="52">
                  <c:v>0.49664526106044588</c:v>
                </c:pt>
                <c:pt idx="53">
                  <c:v>0.60948067943875139</c:v>
                </c:pt>
                <c:pt idx="54">
                  <c:v>2.9986595281087509</c:v>
                </c:pt>
                <c:pt idx="55">
                  <c:v>4.8397349589768011</c:v>
                </c:pt>
                <c:pt idx="56">
                  <c:v>7.0358180095756593</c:v>
                </c:pt>
                <c:pt idx="57">
                  <c:v>8.8029598530778035</c:v>
                </c:pt>
                <c:pt idx="58">
                  <c:v>8.7664878598492546</c:v>
                </c:pt>
                <c:pt idx="59">
                  <c:v>4.1222199002574484</c:v>
                </c:pt>
                <c:pt idx="60">
                  <c:v>0.25547224145121089</c:v>
                </c:pt>
                <c:pt idx="61">
                  <c:v>-5.9241268526733579</c:v>
                </c:pt>
                <c:pt idx="62">
                  <c:v>-7.7498723167862336</c:v>
                </c:pt>
                <c:pt idx="63">
                  <c:v>-5.4048873348859177</c:v>
                </c:pt>
                <c:pt idx="64">
                  <c:v>0.98054642254572377</c:v>
                </c:pt>
                <c:pt idx="65">
                  <c:v>4.8068954172531493</c:v>
                </c:pt>
                <c:pt idx="66">
                  <c:v>2.4560470172410382</c:v>
                </c:pt>
                <c:pt idx="67">
                  <c:v>-1.7031272894433254</c:v>
                </c:pt>
                <c:pt idx="68">
                  <c:v>-6.1468256510577062</c:v>
                </c:pt>
                <c:pt idx="69">
                  <c:v>-7.1760872438767462</c:v>
                </c:pt>
                <c:pt idx="70">
                  <c:v>-4.6518304528225611</c:v>
                </c:pt>
                <c:pt idx="71">
                  <c:v>5.7748170940243426E-2</c:v>
                </c:pt>
              </c:numCache>
            </c:numRef>
          </c:val>
          <c:smooth val="0"/>
          <c:extLst xmlns:c16r2="http://schemas.microsoft.com/office/drawing/2015/06/chart">
            <c:ext xmlns:c16="http://schemas.microsoft.com/office/drawing/2014/chart" uri="{C3380CC4-5D6E-409C-BE32-E72D297353CC}">
              <c16:uniqueId val="{00000002-CBE8-4C1F-BC70-19DB0FDDBEAF}"/>
            </c:ext>
          </c:extLst>
        </c:ser>
        <c:ser>
          <c:idx val="2"/>
          <c:order val="3"/>
          <c:tx>
            <c:strRef>
              <c:f>'2.10.'!$E$9</c:f>
              <c:strCache>
                <c:ptCount val="1"/>
                <c:pt idx="0">
                  <c:v>Investment goods output</c:v>
                </c:pt>
              </c:strCache>
            </c:strRef>
          </c:tx>
          <c:spPr>
            <a:ln>
              <a:solidFill>
                <a:schemeClr val="accent1"/>
              </a:solidFill>
            </a:ln>
          </c:spPr>
          <c:marker>
            <c:symbol val="none"/>
          </c:marker>
          <c:cat>
            <c:numRef>
              <c:f>'2.10.'!$A$21:$A$92</c:f>
              <c:numCache>
                <c:formatCode>[$-419]mmm\ 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'2.10.'!$E$21:$E$92</c:f>
              <c:numCache>
                <c:formatCode>0.00</c:formatCode>
                <c:ptCount val="72"/>
                <c:pt idx="0">
                  <c:v>0.72409221254049783</c:v>
                </c:pt>
                <c:pt idx="1">
                  <c:v>1.6732054796327276</c:v>
                </c:pt>
                <c:pt idx="2">
                  <c:v>5.4809554953324238</c:v>
                </c:pt>
                <c:pt idx="3">
                  <c:v>5.0318102419049637</c:v>
                </c:pt>
                <c:pt idx="4">
                  <c:v>4.1202180455236004</c:v>
                </c:pt>
                <c:pt idx="5">
                  <c:v>0.8418992912799439</c:v>
                </c:pt>
                <c:pt idx="6">
                  <c:v>3.2363622565402892</c:v>
                </c:pt>
                <c:pt idx="7">
                  <c:v>4.0263505561976132</c:v>
                </c:pt>
                <c:pt idx="8">
                  <c:v>5.8750886187924181</c:v>
                </c:pt>
                <c:pt idx="9">
                  <c:v>6.9162042647758852</c:v>
                </c:pt>
                <c:pt idx="10">
                  <c:v>11.210524980007435</c:v>
                </c:pt>
                <c:pt idx="11">
                  <c:v>10.28555762318625</c:v>
                </c:pt>
                <c:pt idx="12">
                  <c:v>14.497077747208451</c:v>
                </c:pt>
                <c:pt idx="13">
                  <c:v>6.8695599483802852</c:v>
                </c:pt>
                <c:pt idx="14">
                  <c:v>4.9316634608970702</c:v>
                </c:pt>
                <c:pt idx="15">
                  <c:v>-1.7720929958970117</c:v>
                </c:pt>
                <c:pt idx="16">
                  <c:v>4.261233910614763</c:v>
                </c:pt>
                <c:pt idx="17">
                  <c:v>10.189428600468716</c:v>
                </c:pt>
                <c:pt idx="18">
                  <c:v>11.364199798874196</c:v>
                </c:pt>
                <c:pt idx="19">
                  <c:v>9.6711617581206042</c:v>
                </c:pt>
                <c:pt idx="20">
                  <c:v>9.7541795747476385</c:v>
                </c:pt>
                <c:pt idx="21">
                  <c:v>10.197950982199259</c:v>
                </c:pt>
                <c:pt idx="22">
                  <c:v>8.6689368447978126</c:v>
                </c:pt>
                <c:pt idx="23">
                  <c:v>4.1816791950042926</c:v>
                </c:pt>
                <c:pt idx="24">
                  <c:v>7.0826846655532449</c:v>
                </c:pt>
                <c:pt idx="25">
                  <c:v>10.242625900090005</c:v>
                </c:pt>
                <c:pt idx="26">
                  <c:v>10.401208711542452</c:v>
                </c:pt>
                <c:pt idx="27">
                  <c:v>8.4820894617290037</c:v>
                </c:pt>
                <c:pt idx="28">
                  <c:v>5.8619154623843741</c:v>
                </c:pt>
                <c:pt idx="29">
                  <c:v>4.9112057644379234</c:v>
                </c:pt>
                <c:pt idx="30">
                  <c:v>2.1395549370357685</c:v>
                </c:pt>
                <c:pt idx="31">
                  <c:v>0.75467181049845067</c:v>
                </c:pt>
                <c:pt idx="32">
                  <c:v>-0.71146525378787828</c:v>
                </c:pt>
                <c:pt idx="33">
                  <c:v>0.70297647222163562</c:v>
                </c:pt>
                <c:pt idx="34">
                  <c:v>-3.503001686731011E-2</c:v>
                </c:pt>
                <c:pt idx="35">
                  <c:v>7.1306462089870735</c:v>
                </c:pt>
                <c:pt idx="36">
                  <c:v>0.62486524438334357</c:v>
                </c:pt>
                <c:pt idx="37">
                  <c:v>0.78483774350893043</c:v>
                </c:pt>
                <c:pt idx="38">
                  <c:v>-3.5465833081370164</c:v>
                </c:pt>
                <c:pt idx="39">
                  <c:v>3.5320033553283139</c:v>
                </c:pt>
                <c:pt idx="40">
                  <c:v>2.2157152059037344</c:v>
                </c:pt>
                <c:pt idx="41">
                  <c:v>3.5767554602815181</c:v>
                </c:pt>
                <c:pt idx="42">
                  <c:v>5.4885724468542634</c:v>
                </c:pt>
                <c:pt idx="43">
                  <c:v>8.8161231569364844</c:v>
                </c:pt>
                <c:pt idx="44">
                  <c:v>10.260024386148643</c:v>
                </c:pt>
                <c:pt idx="45">
                  <c:v>10.518537178261866</c:v>
                </c:pt>
                <c:pt idx="46">
                  <c:v>8.5048930966336656</c:v>
                </c:pt>
                <c:pt idx="47">
                  <c:v>5.5277321827009018</c:v>
                </c:pt>
                <c:pt idx="48">
                  <c:v>3.9111163587621149</c:v>
                </c:pt>
                <c:pt idx="49">
                  <c:v>8.923684664385334</c:v>
                </c:pt>
                <c:pt idx="50">
                  <c:v>10.776690196022344</c:v>
                </c:pt>
                <c:pt idx="51">
                  <c:v>1.7674126783461048</c:v>
                </c:pt>
                <c:pt idx="52">
                  <c:v>-5.1968750068729577</c:v>
                </c:pt>
                <c:pt idx="53">
                  <c:v>-8.7093040748021622</c:v>
                </c:pt>
                <c:pt idx="54">
                  <c:v>-1.6346752920050136</c:v>
                </c:pt>
                <c:pt idx="55">
                  <c:v>3.4667223742588931</c:v>
                </c:pt>
                <c:pt idx="56">
                  <c:v>4.6186072529165898</c:v>
                </c:pt>
                <c:pt idx="57">
                  <c:v>1.5635260659834813</c:v>
                </c:pt>
                <c:pt idx="58">
                  <c:v>2.0060286099452327</c:v>
                </c:pt>
                <c:pt idx="59">
                  <c:v>9.0844449366013009</c:v>
                </c:pt>
                <c:pt idx="60">
                  <c:v>10.493251778030924</c:v>
                </c:pt>
                <c:pt idx="61">
                  <c:v>5.8623357823384339</c:v>
                </c:pt>
                <c:pt idx="62">
                  <c:v>2.4003670849812551</c:v>
                </c:pt>
                <c:pt idx="63">
                  <c:v>11.899935591711326</c:v>
                </c:pt>
                <c:pt idx="64">
                  <c:v>19.279279913885787</c:v>
                </c:pt>
                <c:pt idx="65">
                  <c:v>18.726114239004218</c:v>
                </c:pt>
                <c:pt idx="66">
                  <c:v>10.714796195458803</c:v>
                </c:pt>
                <c:pt idx="67">
                  <c:v>3.948448693559655</c:v>
                </c:pt>
                <c:pt idx="68">
                  <c:v>3.2934437475154823</c:v>
                </c:pt>
                <c:pt idx="69">
                  <c:v>4.4013483299345779</c:v>
                </c:pt>
                <c:pt idx="70">
                  <c:v>6.7420448800522905</c:v>
                </c:pt>
                <c:pt idx="71">
                  <c:v>4.5442588362260921</c:v>
                </c:pt>
              </c:numCache>
            </c:numRef>
          </c:val>
          <c:smooth val="0"/>
          <c:extLst xmlns:c16r2="http://schemas.microsoft.com/office/drawing/2015/06/chart">
            <c:ext xmlns:c16="http://schemas.microsoft.com/office/drawing/2014/chart" uri="{C3380CC4-5D6E-409C-BE32-E72D297353CC}">
              <c16:uniqueId val="{00000003-CBE8-4C1F-BC70-19DB0FDDBEAF}"/>
            </c:ext>
          </c:extLst>
        </c:ser>
        <c:dLbls>
          <c:showLegendKey val="0"/>
          <c:showVal val="0"/>
          <c:showCatName val="0"/>
          <c:showSerName val="0"/>
          <c:showPercent val="0"/>
          <c:showBubbleSize val="0"/>
        </c:dLbls>
        <c:marker val="1"/>
        <c:smooth val="0"/>
        <c:axId val="1310581504"/>
        <c:axId val="1310585312"/>
      </c:lineChart>
      <c:lineChart>
        <c:grouping val="standard"/>
        <c:varyColors val="0"/>
        <c:ser>
          <c:idx val="4"/>
          <c:order val="4"/>
          <c:tx>
            <c:strRef>
              <c:f>'2.10.'!$F$9</c:f>
              <c:strCache>
                <c:ptCount val="1"/>
                <c:pt idx="0">
                  <c:v>Machinery and equipment imports from non-CIS countries (right-hand scale)</c:v>
                </c:pt>
              </c:strCache>
            </c:strRef>
          </c:tx>
          <c:spPr>
            <a:ln>
              <a:solidFill>
                <a:schemeClr val="accent3"/>
              </a:solidFill>
            </a:ln>
          </c:spPr>
          <c:marker>
            <c:symbol val="none"/>
          </c:marker>
          <c:cat>
            <c:numRef>
              <c:f>'2.10.'!$A$21:$A$92</c:f>
              <c:numCache>
                <c:formatCode>[$-419]mmm\ yy;@</c:formatCode>
                <c:ptCount val="72"/>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numCache>
            </c:numRef>
          </c:cat>
          <c:val>
            <c:numRef>
              <c:f>'2.10.'!$F$21:$F$92</c:f>
              <c:numCache>
                <c:formatCode>0.00</c:formatCode>
                <c:ptCount val="72"/>
                <c:pt idx="0">
                  <c:v>-27.228266641535694</c:v>
                </c:pt>
                <c:pt idx="1">
                  <c:v>-26.036195531771856</c:v>
                </c:pt>
                <c:pt idx="2">
                  <c:v>-17.547062893262776</c:v>
                </c:pt>
                <c:pt idx="3">
                  <c:v>-13.163916413584287</c:v>
                </c:pt>
                <c:pt idx="4">
                  <c:v>-6.6201378679016765</c:v>
                </c:pt>
                <c:pt idx="5">
                  <c:v>-0.3027734598283649</c:v>
                </c:pt>
                <c:pt idx="6">
                  <c:v>6.1608179305277178</c:v>
                </c:pt>
                <c:pt idx="7">
                  <c:v>18.234509124923083</c:v>
                </c:pt>
                <c:pt idx="8">
                  <c:v>21.976754773131812</c:v>
                </c:pt>
                <c:pt idx="9">
                  <c:v>22.135732838383571</c:v>
                </c:pt>
                <c:pt idx="10">
                  <c:v>13.501003016089474</c:v>
                </c:pt>
                <c:pt idx="11">
                  <c:v>12.722004319432267</c:v>
                </c:pt>
                <c:pt idx="12">
                  <c:v>18.623867130885372</c:v>
                </c:pt>
                <c:pt idx="13">
                  <c:v>25.469554000092298</c:v>
                </c:pt>
                <c:pt idx="14">
                  <c:v>27.821291028060593</c:v>
                </c:pt>
                <c:pt idx="15">
                  <c:v>25.098894802361716</c:v>
                </c:pt>
                <c:pt idx="16">
                  <c:v>33.14912947684239</c:v>
                </c:pt>
                <c:pt idx="17">
                  <c:v>41.276942094082969</c:v>
                </c:pt>
                <c:pt idx="18">
                  <c:v>42.309756212601314</c:v>
                </c:pt>
                <c:pt idx="19">
                  <c:v>32.440261567575114</c:v>
                </c:pt>
                <c:pt idx="20">
                  <c:v>21.665352821863127</c:v>
                </c:pt>
                <c:pt idx="21">
                  <c:v>15.723063155928397</c:v>
                </c:pt>
                <c:pt idx="22">
                  <c:v>19.205506540064675</c:v>
                </c:pt>
                <c:pt idx="23">
                  <c:v>26.611881398765689</c:v>
                </c:pt>
                <c:pt idx="24">
                  <c:v>29.769502631025844</c:v>
                </c:pt>
                <c:pt idx="25">
                  <c:v>28.823553884528774</c:v>
                </c:pt>
                <c:pt idx="26">
                  <c:v>25.315156562297346</c:v>
                </c:pt>
                <c:pt idx="27">
                  <c:v>21.065993481266965</c:v>
                </c:pt>
                <c:pt idx="28">
                  <c:v>13.896335118731695</c:v>
                </c:pt>
                <c:pt idx="29">
                  <c:v>5.9167452427380196</c:v>
                </c:pt>
                <c:pt idx="30">
                  <c:v>0.73717577500855835</c:v>
                </c:pt>
                <c:pt idx="31">
                  <c:v>-4.3987214775724421</c:v>
                </c:pt>
                <c:pt idx="32">
                  <c:v>-5.4440956226512682</c:v>
                </c:pt>
                <c:pt idx="33">
                  <c:v>-4.3315502189830042</c:v>
                </c:pt>
                <c:pt idx="34">
                  <c:v>-3.5078783512361489</c:v>
                </c:pt>
                <c:pt idx="35">
                  <c:v>-7.9100190870541542</c:v>
                </c:pt>
                <c:pt idx="36">
                  <c:v>-8.366714765522854</c:v>
                </c:pt>
                <c:pt idx="37">
                  <c:v>-9.5642107660401052</c:v>
                </c:pt>
                <c:pt idx="38">
                  <c:v>-3.8810318221544904</c:v>
                </c:pt>
                <c:pt idx="39">
                  <c:v>-1.6704567155364614</c:v>
                </c:pt>
                <c:pt idx="40">
                  <c:v>-2.7383494712307277</c:v>
                </c:pt>
                <c:pt idx="41">
                  <c:v>-5.1885438282608725</c:v>
                </c:pt>
                <c:pt idx="42">
                  <c:v>-5.6359496551248389</c:v>
                </c:pt>
                <c:pt idx="43">
                  <c:v>-3.6166103313684861</c:v>
                </c:pt>
                <c:pt idx="44">
                  <c:v>-0.85926847137173246</c:v>
                </c:pt>
                <c:pt idx="45">
                  <c:v>0.55735246130579341</c:v>
                </c:pt>
                <c:pt idx="46">
                  <c:v>3.386380751105067</c:v>
                </c:pt>
                <c:pt idx="47">
                  <c:v>7.714060630922015</c:v>
                </c:pt>
                <c:pt idx="48">
                  <c:v>7.1756272902166574</c:v>
                </c:pt>
                <c:pt idx="49">
                  <c:v>8.2254758986924905</c:v>
                </c:pt>
                <c:pt idx="50">
                  <c:v>1.8245182969085727</c:v>
                </c:pt>
                <c:pt idx="51">
                  <c:v>-8.568542643148259</c:v>
                </c:pt>
                <c:pt idx="52">
                  <c:v>-13.008089713512295</c:v>
                </c:pt>
                <c:pt idx="53">
                  <c:v>-13.433877771498038</c:v>
                </c:pt>
                <c:pt idx="54">
                  <c:v>-6.9551578135010779</c:v>
                </c:pt>
                <c:pt idx="55">
                  <c:v>-4.7580450866979707</c:v>
                </c:pt>
                <c:pt idx="56">
                  <c:v>-1.221035566526163</c:v>
                </c:pt>
                <c:pt idx="57">
                  <c:v>0.33184210816314952</c:v>
                </c:pt>
                <c:pt idx="58">
                  <c:v>4.7091780786671977</c:v>
                </c:pt>
                <c:pt idx="59">
                  <c:v>5.0545240438892192</c:v>
                </c:pt>
                <c:pt idx="60">
                  <c:v>8.7522008165958454</c:v>
                </c:pt>
                <c:pt idx="61">
                  <c:v>12.737157369506246</c:v>
                </c:pt>
                <c:pt idx="62">
                  <c:v>23.14609936591021</c:v>
                </c:pt>
                <c:pt idx="63">
                  <c:v>42.834493943008113</c:v>
                </c:pt>
                <c:pt idx="64">
                  <c:v>52.470540110629152</c:v>
                </c:pt>
                <c:pt idx="65">
                  <c:v>55.775635143227298</c:v>
                </c:pt>
                <c:pt idx="66">
                  <c:v>43.99351857914229</c:v>
                </c:pt>
                <c:pt idx="67">
                  <c:v>38.818366658561885</c:v>
                </c:pt>
                <c:pt idx="68">
                  <c:v>32.215605830915074</c:v>
                </c:pt>
                <c:pt idx="69">
                  <c:v>25.460431552675388</c:v>
                </c:pt>
                <c:pt idx="70">
                  <c:v>18.495928691168494</c:v>
                </c:pt>
                <c:pt idx="71">
                  <c:v>17.680030016407343</c:v>
                </c:pt>
              </c:numCache>
            </c:numRef>
          </c:val>
          <c:smooth val="0"/>
          <c:extLst xmlns:c16r2="http://schemas.microsoft.com/office/drawing/2015/06/chart">
            <c:ext xmlns:c16="http://schemas.microsoft.com/office/drawing/2014/chart" uri="{C3380CC4-5D6E-409C-BE32-E72D297353CC}">
              <c16:uniqueId val="{00000004-CBE8-4C1F-BC70-19DB0FDDBEAF}"/>
            </c:ext>
          </c:extLst>
        </c:ser>
        <c:dLbls>
          <c:showLegendKey val="0"/>
          <c:showVal val="0"/>
          <c:showCatName val="0"/>
          <c:showSerName val="0"/>
          <c:showPercent val="0"/>
          <c:showBubbleSize val="0"/>
        </c:dLbls>
        <c:marker val="1"/>
        <c:smooth val="0"/>
        <c:axId val="1310593472"/>
        <c:axId val="1310572800"/>
      </c:lineChart>
      <c:dateAx>
        <c:axId val="1310581504"/>
        <c:scaling>
          <c:orientation val="minMax"/>
          <c:min val="42736"/>
        </c:scaling>
        <c:delete val="0"/>
        <c:axPos val="b"/>
        <c:minorGridlines>
          <c:spPr>
            <a:ln w="9525">
              <a:solidFill>
                <a:srgbClr val="D9D9D9"/>
              </a:solidFill>
            </a:ln>
          </c:spPr>
        </c:minorGridlines>
        <c:numFmt formatCode="yyyy" sourceLinked="0"/>
        <c:majorTickMark val="out"/>
        <c:minorTickMark val="none"/>
        <c:tickLblPos val="low"/>
        <c:spPr>
          <a:ln w="9525">
            <a:solidFill>
              <a:schemeClr val="tx1"/>
            </a:solidFill>
          </a:ln>
        </c:spPr>
        <c:txPr>
          <a:bodyPr rot="0" vert="horz"/>
          <a:lstStyle/>
          <a:p>
            <a:pPr>
              <a:defRPr sz="1000">
                <a:solidFill>
                  <a:sysClr val="windowText" lastClr="000000"/>
                </a:solidFill>
                <a:latin typeface="+mn-lt"/>
              </a:defRPr>
            </a:pPr>
            <a:endParaRPr lang="ru-RU"/>
          </a:p>
        </c:txPr>
        <c:crossAx val="1310585312"/>
        <c:crosses val="autoZero"/>
        <c:auto val="1"/>
        <c:lblOffset val="100"/>
        <c:baseTimeUnit val="months"/>
        <c:majorUnit val="1"/>
        <c:majorTimeUnit val="years"/>
        <c:minorUnit val="1"/>
        <c:minorTimeUnit val="years"/>
      </c:dateAx>
      <c:valAx>
        <c:axId val="1310585312"/>
        <c:scaling>
          <c:orientation val="minMax"/>
          <c:max val="30"/>
          <c:min val="-30"/>
        </c:scaling>
        <c:delete val="0"/>
        <c:axPos val="l"/>
        <c:majorGridlines>
          <c:spPr>
            <a:ln w="9525">
              <a:solidFill>
                <a:srgbClr val="D9D9D9"/>
              </a:solidFill>
            </a:ln>
          </c:spPr>
        </c:majorGridlines>
        <c:numFmt formatCode="#,##0" sourceLinked="0"/>
        <c:majorTickMark val="out"/>
        <c:minorTickMark val="none"/>
        <c:tickLblPos val="nextTo"/>
        <c:spPr>
          <a:ln w="9525">
            <a:solidFill>
              <a:schemeClr val="tx1"/>
            </a:solidFill>
          </a:ln>
        </c:spPr>
        <c:txPr>
          <a:bodyPr/>
          <a:lstStyle/>
          <a:p>
            <a:pPr>
              <a:defRPr sz="1000">
                <a:solidFill>
                  <a:sysClr val="windowText" lastClr="000000"/>
                </a:solidFill>
                <a:latin typeface="+mn-lt"/>
              </a:defRPr>
            </a:pPr>
            <a:endParaRPr lang="ru-RU"/>
          </a:p>
        </c:txPr>
        <c:crossAx val="1310581504"/>
        <c:crosses val="autoZero"/>
        <c:crossBetween val="between"/>
        <c:majorUnit val="10"/>
      </c:valAx>
      <c:valAx>
        <c:axId val="1310572800"/>
        <c:scaling>
          <c:orientation val="minMax"/>
          <c:max val="60"/>
          <c:min val="-60"/>
        </c:scaling>
        <c:delete val="0"/>
        <c:axPos val="r"/>
        <c:numFmt formatCode="#,##0" sourceLinked="0"/>
        <c:majorTickMark val="out"/>
        <c:minorTickMark val="none"/>
        <c:tickLblPos val="nextTo"/>
        <c:spPr>
          <a:ln w="9525">
            <a:solidFill>
              <a:schemeClr val="tx1"/>
            </a:solidFill>
          </a:ln>
        </c:spPr>
        <c:txPr>
          <a:bodyPr/>
          <a:lstStyle/>
          <a:p>
            <a:pPr>
              <a:defRPr sz="1000">
                <a:solidFill>
                  <a:sysClr val="windowText" lastClr="000000"/>
                </a:solidFill>
                <a:latin typeface="+mn-lt"/>
              </a:defRPr>
            </a:pPr>
            <a:endParaRPr lang="ru-RU"/>
          </a:p>
        </c:txPr>
        <c:crossAx val="1310593472"/>
        <c:crosses val="max"/>
        <c:crossBetween val="between"/>
        <c:majorUnit val="20"/>
      </c:valAx>
      <c:dateAx>
        <c:axId val="1310593472"/>
        <c:scaling>
          <c:orientation val="minMax"/>
        </c:scaling>
        <c:delete val="1"/>
        <c:axPos val="b"/>
        <c:numFmt formatCode="[$-419]mmm\ yy;@" sourceLinked="1"/>
        <c:majorTickMark val="out"/>
        <c:minorTickMark val="none"/>
        <c:tickLblPos val="nextTo"/>
        <c:crossAx val="1310572800"/>
        <c:crosses val="autoZero"/>
        <c:auto val="1"/>
        <c:lblOffset val="100"/>
        <c:baseTimeUnit val="months"/>
      </c:dateAx>
    </c:plotArea>
    <c:legend>
      <c:legendPos val="b"/>
      <c:layout>
        <c:manualLayout>
          <c:xMode val="edge"/>
          <c:yMode val="edge"/>
          <c:x val="6.6837554320736237E-2"/>
          <c:y val="0.74588715570642472"/>
          <c:w val="0.86632475177484147"/>
          <c:h val="0.24021712337021839"/>
        </c:manualLayout>
      </c:layout>
      <c:overlay val="0"/>
      <c:txPr>
        <a:bodyPr/>
        <a:lstStyle/>
        <a:p>
          <a:pPr>
            <a:defRPr sz="1000">
              <a:latin typeface="+mn-lt"/>
            </a:defRPr>
          </a:pPr>
          <a:endParaRPr lang="ru-RU"/>
        </a:p>
      </c:txPr>
    </c:legend>
    <c:plotVisOnly val="1"/>
    <c:dispBlanksAs val="gap"/>
    <c:showDLblsOverMax val="0"/>
  </c:chart>
  <c:spPr>
    <a:ln>
      <a:noFill/>
    </a:ln>
  </c:spPr>
  <c:txPr>
    <a:bodyPr/>
    <a:lstStyle/>
    <a:p>
      <a:pPr>
        <a:defRPr sz="900">
          <a:latin typeface="Arial Narrow" panose="020B0606020202030204" pitchFamily="34" charset="0"/>
        </a:defRPr>
      </a:pPr>
      <a:endParaRPr lang="ru-RU"/>
    </a:p>
  </c:txPr>
  <c:printSettings>
    <c:headerFooter/>
    <c:pageMargins b="0.75000000000000011" l="0.70000000000000007" r="0.70000000000000007" t="0.75000000000000011" header="0.30000000000000004" footer="0.30000000000000004"/>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areaChart>
        <c:grouping val="standard"/>
        <c:varyColors val="0"/>
        <c:ser>
          <c:idx val="0"/>
          <c:order val="0"/>
          <c:tx>
            <c:strRef>
              <c:f>'2.11.'!$B$6</c:f>
              <c:strCache>
                <c:ptCount val="1"/>
                <c:pt idx="0">
                  <c:v>Million people, SA (right-hand scale)</c:v>
                </c:pt>
              </c:strCache>
            </c:strRef>
          </c:tx>
          <c:spPr>
            <a:solidFill>
              <a:srgbClr val="FFC000"/>
            </a:solidFill>
            <a:ln w="25400">
              <a:noFill/>
            </a:ln>
            <a:effectLst/>
          </c:spPr>
          <c:cat>
            <c:numRef>
              <c:f>'[35]Graph M'!$AH$7:$AH$66</c:f>
              <c:numCache>
                <c:formatCode>General</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'2.11.'!$B$7:$B$66</c:f>
              <c:numCache>
                <c:formatCode>0.00</c:formatCode>
                <c:ptCount val="60"/>
                <c:pt idx="0">
                  <c:v>1.3848989275455439</c:v>
                </c:pt>
                <c:pt idx="1">
                  <c:v>1.4062877276741905</c:v>
                </c:pt>
                <c:pt idx="2">
                  <c:v>1.449390365243072</c:v>
                </c:pt>
                <c:pt idx="3">
                  <c:v>1.4661328615841713</c:v>
                </c:pt>
                <c:pt idx="4">
                  <c:v>1.4897313332921547</c:v>
                </c:pt>
                <c:pt idx="5">
                  <c:v>1.5036234413377063</c:v>
                </c:pt>
                <c:pt idx="6">
                  <c:v>1.5160313834568739</c:v>
                </c:pt>
                <c:pt idx="7">
                  <c:v>1.5271895006795047</c:v>
                </c:pt>
                <c:pt idx="8">
                  <c:v>1.5379420370560024</c:v>
                </c:pt>
                <c:pt idx="9">
                  <c:v>1.5445185663830068</c:v>
                </c:pt>
                <c:pt idx="10">
                  <c:v>1.5605904405984037</c:v>
                </c:pt>
                <c:pt idx="11">
                  <c:v>1.5642268151531296</c:v>
                </c:pt>
                <c:pt idx="12">
                  <c:v>1.5674996767119238</c:v>
                </c:pt>
                <c:pt idx="13">
                  <c:v>1.5756818969849848</c:v>
                </c:pt>
                <c:pt idx="14">
                  <c:v>1.5879942647322156</c:v>
                </c:pt>
                <c:pt idx="15">
                  <c:v>1.5785538911418457</c:v>
                </c:pt>
                <c:pt idx="16">
                  <c:v>1.5703752436150207</c:v>
                </c:pt>
                <c:pt idx="17">
                  <c:v>1.5955492737830306</c:v>
                </c:pt>
                <c:pt idx="18">
                  <c:v>1.6048544987005882</c:v>
                </c:pt>
                <c:pt idx="19">
                  <c:v>1.609583626970188</c:v>
                </c:pt>
                <c:pt idx="20">
                  <c:v>1.6139072114646424</c:v>
                </c:pt>
                <c:pt idx="21">
                  <c:v>1.6190167785373384</c:v>
                </c:pt>
                <c:pt idx="22">
                  <c:v>1.6422756743810638</c:v>
                </c:pt>
                <c:pt idx="23">
                  <c:v>1.6466079315805058</c:v>
                </c:pt>
                <c:pt idx="24">
                  <c:v>1.6512250935485022</c:v>
                </c:pt>
                <c:pt idx="25">
                  <c:v>1.6743490828435534</c:v>
                </c:pt>
                <c:pt idx="26">
                  <c:v>1.6646999589685876</c:v>
                </c:pt>
                <c:pt idx="27">
                  <c:v>1.637773778866062</c:v>
                </c:pt>
                <c:pt idx="28">
                  <c:v>1.6374634733762616</c:v>
                </c:pt>
                <c:pt idx="29">
                  <c:v>1.6278734459340791</c:v>
                </c:pt>
                <c:pt idx="30">
                  <c:v>1.6120351492220402</c:v>
                </c:pt>
                <c:pt idx="31">
                  <c:v>1.6152421511982649</c:v>
                </c:pt>
                <c:pt idx="32">
                  <c:v>1.6062912179109472</c:v>
                </c:pt>
                <c:pt idx="33">
                  <c:v>1.6017847637198608</c:v>
                </c:pt>
                <c:pt idx="34">
                  <c:v>1.6144583944475148</c:v>
                </c:pt>
                <c:pt idx="35">
                  <c:v>1.6307487557549398</c:v>
                </c:pt>
                <c:pt idx="36">
                  <c:v>1.6471064413704082</c:v>
                </c:pt>
                <c:pt idx="37">
                  <c:v>1.6546727701305037</c:v>
                </c:pt>
                <c:pt idx="38">
                  <c:v>1.6277255738419931</c:v>
                </c:pt>
                <c:pt idx="39">
                  <c:v>1.4152280147108258</c:v>
                </c:pt>
                <c:pt idx="40">
                  <c:v>1.3236386408075242</c:v>
                </c:pt>
                <c:pt idx="41">
                  <c:v>1.411965703312198</c:v>
                </c:pt>
                <c:pt idx="42">
                  <c:v>1.5100671950671611</c:v>
                </c:pt>
                <c:pt idx="43">
                  <c:v>1.5677701807000379</c:v>
                </c:pt>
                <c:pt idx="44">
                  <c:v>1.6519494710316978</c:v>
                </c:pt>
                <c:pt idx="45">
                  <c:v>1.7204933577465189</c:v>
                </c:pt>
                <c:pt idx="46">
                  <c:v>1.7751552777219117</c:v>
                </c:pt>
                <c:pt idx="47">
                  <c:v>1.885423137957831</c:v>
                </c:pt>
                <c:pt idx="48">
                  <c:v>1.9019775209357594</c:v>
                </c:pt>
                <c:pt idx="49">
                  <c:v>1.9363454677411196</c:v>
                </c:pt>
                <c:pt idx="50">
                  <c:v>1.9832091969052694</c:v>
                </c:pt>
                <c:pt idx="51">
                  <c:v>2.015488376483054</c:v>
                </c:pt>
                <c:pt idx="52">
                  <c:v>2.0186163619631361</c:v>
                </c:pt>
                <c:pt idx="53">
                  <c:v>2.0377693637290939</c:v>
                </c:pt>
                <c:pt idx="54">
                  <c:v>2.0455627521264121</c:v>
                </c:pt>
                <c:pt idx="55">
                  <c:v>2.080177471636016</c:v>
                </c:pt>
                <c:pt idx="56">
                  <c:v>2.0811382724278338</c:v>
                </c:pt>
                <c:pt idx="57">
                  <c:v>2.1021781539998563</c:v>
                </c:pt>
                <c:pt idx="58">
                  <c:v>2.117852177535775</c:v>
                </c:pt>
                <c:pt idx="59">
                  <c:v>2.0938344661672668</c:v>
                </c:pt>
              </c:numCache>
            </c:numRef>
          </c:val>
          <c:extLst xmlns:c16r2="http://schemas.microsoft.com/office/drawing/2015/06/chart">
            <c:ext xmlns:c16="http://schemas.microsoft.com/office/drawing/2014/chart" uri="{C3380CC4-5D6E-409C-BE32-E72D297353CC}">
              <c16:uniqueId val="{00000000-F9D4-44E5-9938-FF3DF1FE03CF}"/>
            </c:ext>
          </c:extLst>
        </c:ser>
        <c:dLbls>
          <c:showLegendKey val="0"/>
          <c:showVal val="0"/>
          <c:showCatName val="0"/>
          <c:showSerName val="0"/>
          <c:showPercent val="0"/>
          <c:showBubbleSize val="0"/>
        </c:dLbls>
        <c:axId val="1310600544"/>
        <c:axId val="1310572256"/>
      </c:areaChart>
      <c:lineChart>
        <c:grouping val="standard"/>
        <c:varyColors val="0"/>
        <c:ser>
          <c:idx val="1"/>
          <c:order val="1"/>
          <c:tx>
            <c:strRef>
              <c:f>'2.11.'!$C$6</c:f>
              <c:strCache>
                <c:ptCount val="1"/>
                <c:pt idx="0">
                  <c:v>Annualised</c:v>
                </c:pt>
              </c:strCache>
            </c:strRef>
          </c:tx>
          <c:spPr>
            <a:ln w="19050" cap="rnd" cmpd="sng" algn="ctr">
              <a:solidFill>
                <a:srgbClr val="0070C0"/>
              </a:solidFill>
              <a:prstDash val="solid"/>
              <a:round/>
            </a:ln>
            <a:effectLst/>
          </c:spPr>
          <c:marker>
            <c:symbol val="none"/>
          </c:marker>
          <c:cat>
            <c:numRef>
              <c:f>'2.11.'!$A$7:$A$66</c:f>
              <c:numCache>
                <c:formatCode>mmm\-yy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'2.11.'!$C$7:$C$66</c:f>
              <c:numCache>
                <c:formatCode>0%</c:formatCode>
                <c:ptCount val="60"/>
                <c:pt idx="0">
                  <c:v>8.3019074214143007E-2</c:v>
                </c:pt>
                <c:pt idx="1">
                  <c:v>0.11059646250756261</c:v>
                </c:pt>
                <c:pt idx="2">
                  <c:v>0.14908373451999446</c:v>
                </c:pt>
                <c:pt idx="3">
                  <c:v>0.16439864072795629</c:v>
                </c:pt>
                <c:pt idx="4">
                  <c:v>0.14197134885399643</c:v>
                </c:pt>
                <c:pt idx="5">
                  <c:v>0.1667587451024608</c:v>
                </c:pt>
                <c:pt idx="6">
                  <c:v>0.16709744890408307</c:v>
                </c:pt>
                <c:pt idx="7">
                  <c:v>0.17444240692566826</c:v>
                </c:pt>
                <c:pt idx="8">
                  <c:v>0.17201707313257297</c:v>
                </c:pt>
                <c:pt idx="9">
                  <c:v>0.16597316872779122</c:v>
                </c:pt>
                <c:pt idx="10">
                  <c:v>0.18934910308734909</c:v>
                </c:pt>
                <c:pt idx="11">
                  <c:v>0.18421468988067469</c:v>
                </c:pt>
                <c:pt idx="12">
                  <c:v>0.13956602004652097</c:v>
                </c:pt>
                <c:pt idx="13">
                  <c:v>0.1298905842184277</c:v>
                </c:pt>
                <c:pt idx="14">
                  <c:v>9.5230813983844032E-2</c:v>
                </c:pt>
                <c:pt idx="15">
                  <c:v>6.5264560600563737E-2</c:v>
                </c:pt>
                <c:pt idx="16">
                  <c:v>3.759120482968914E-2</c:v>
                </c:pt>
                <c:pt idx="17">
                  <c:v>5.1572605096018576E-2</c:v>
                </c:pt>
                <c:pt idx="18">
                  <c:v>5.3580314580163213E-2</c:v>
                </c:pt>
                <c:pt idx="19">
                  <c:v>5.2111209959028626E-2</c:v>
                </c:pt>
                <c:pt idx="20">
                  <c:v>4.8570634571020399E-2</c:v>
                </c:pt>
                <c:pt idx="21">
                  <c:v>4.9544562475278608E-2</c:v>
                </c:pt>
                <c:pt idx="22">
                  <c:v>6.003041429524969E-2</c:v>
                </c:pt>
                <c:pt idx="23">
                  <c:v>6.7270900180077753E-2</c:v>
                </c:pt>
                <c:pt idx="24">
                  <c:v>6.1235752309293012E-2</c:v>
                </c:pt>
                <c:pt idx="25">
                  <c:v>7.172058502386558E-2</c:v>
                </c:pt>
                <c:pt idx="26">
                  <c:v>4.6515682408665437E-2</c:v>
                </c:pt>
                <c:pt idx="27">
                  <c:v>2.9309074476132402E-2</c:v>
                </c:pt>
                <c:pt idx="28">
                  <c:v>3.1149215558306631E-2</c:v>
                </c:pt>
                <c:pt idx="29">
                  <c:v>1.2998574475881597E-2</c:v>
                </c:pt>
                <c:pt idx="30">
                  <c:v>1.1123242099930764E-3</c:v>
                </c:pt>
                <c:pt idx="31">
                  <c:v>3.2125820473896116E-3</c:v>
                </c:pt>
                <c:pt idx="32">
                  <c:v>-3.6091201894311586E-3</c:v>
                </c:pt>
                <c:pt idx="33">
                  <c:v>-7.6347165020953511E-3</c:v>
                </c:pt>
                <c:pt idx="34">
                  <c:v>-1.1757798734777003E-2</c:v>
                </c:pt>
                <c:pt idx="35">
                  <c:v>1.5008446457536184E-3</c:v>
                </c:pt>
                <c:pt idx="36">
                  <c:v>1.462896617410836E-3</c:v>
                </c:pt>
                <c:pt idx="37">
                  <c:v>-1.058840574532649E-2</c:v>
                </c:pt>
                <c:pt idx="38">
                  <c:v>-2.8608670583802454E-2</c:v>
                </c:pt>
                <c:pt idx="39">
                  <c:v>-0.14325382281676946</c:v>
                </c:pt>
                <c:pt idx="40">
                  <c:v>-0.20100332615023353</c:v>
                </c:pt>
                <c:pt idx="41">
                  <c:v>-0.13932731810589505</c:v>
                </c:pt>
                <c:pt idx="42">
                  <c:v>-6.6065881269672055E-2</c:v>
                </c:pt>
                <c:pt idx="43">
                  <c:v>-2.9585530789616343E-2</c:v>
                </c:pt>
                <c:pt idx="44">
                  <c:v>3.0291802298062942E-2</c:v>
                </c:pt>
                <c:pt idx="45">
                  <c:v>7.930338567692341E-2</c:v>
                </c:pt>
                <c:pt idx="46">
                  <c:v>0.10583718311357826</c:v>
                </c:pt>
                <c:pt idx="47">
                  <c:v>0.16632192250312494</c:v>
                </c:pt>
                <c:pt idx="48">
                  <c:v>0.15734322113223209</c:v>
                </c:pt>
                <c:pt idx="49">
                  <c:v>0.17205597390665939</c:v>
                </c:pt>
                <c:pt idx="50">
                  <c:v>0.22165732679933425</c:v>
                </c:pt>
                <c:pt idx="51">
                  <c:v>0.42868866582100229</c:v>
                </c:pt>
                <c:pt idx="52">
                  <c:v>0.52468897331044762</c:v>
                </c:pt>
                <c:pt idx="53">
                  <c:v>0.44235405874013844</c:v>
                </c:pt>
                <c:pt idx="54">
                  <c:v>0.35331904083246291</c:v>
                </c:pt>
                <c:pt idx="55">
                  <c:v>0.32830614317713303</c:v>
                </c:pt>
                <c:pt idx="56">
                  <c:v>0.25977935158316257</c:v>
                </c:pt>
                <c:pt idx="57">
                  <c:v>0.22346537070448314</c:v>
                </c:pt>
                <c:pt idx="58">
                  <c:v>0.19436340122635865</c:v>
                </c:pt>
                <c:pt idx="59">
                  <c:v>0.10742545476754728</c:v>
                </c:pt>
              </c:numCache>
            </c:numRef>
          </c:val>
          <c:smooth val="0"/>
          <c:extLst xmlns:c16r2="http://schemas.microsoft.com/office/drawing/2015/06/chart">
            <c:ext xmlns:c16="http://schemas.microsoft.com/office/drawing/2014/chart" uri="{C3380CC4-5D6E-409C-BE32-E72D297353CC}">
              <c16:uniqueId val="{00000001-F9D4-44E5-9938-FF3DF1FE03CF}"/>
            </c:ext>
          </c:extLst>
        </c:ser>
        <c:ser>
          <c:idx val="2"/>
          <c:order val="2"/>
          <c:tx>
            <c:strRef>
              <c:f>'2.11.'!$D$6</c:f>
              <c:strCache>
                <c:ptCount val="1"/>
                <c:pt idx="0">
                  <c:v>On the same period of 2019</c:v>
                </c:pt>
              </c:strCache>
            </c:strRef>
          </c:tx>
          <c:spPr>
            <a:ln w="19050" cap="rnd" cmpd="sng" algn="ctr">
              <a:solidFill>
                <a:srgbClr val="C00000"/>
              </a:solidFill>
              <a:prstDash val="solid"/>
              <a:round/>
            </a:ln>
            <a:effectLst/>
          </c:spPr>
          <c:marker>
            <c:symbol val="none"/>
          </c:marker>
          <c:dLbls>
            <c:dLbl>
              <c:idx val="59"/>
              <c:layout>
                <c:manualLayout>
                  <c:x val="0"/>
                  <c:y val="3.669065094607629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F9D4-44E5-9938-FF3DF1FE03CF}"/>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000" b="1" i="0" u="none" strike="noStrike" kern="1200" baseline="0">
                    <a:solidFill>
                      <a:srgbClr val="C00000"/>
                    </a:solidFill>
                    <a:latin typeface="Arial" panose="020B0604020202020204" pitchFamily="34" charset="0"/>
                    <a:ea typeface="+mn-ea"/>
                    <a:cs typeface="Arial" panose="020B0604020202020204" pitchFamily="34" charset="0"/>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numRef>
              <c:f>'2.11.'!$A$7:$A$66</c:f>
              <c:numCache>
                <c:formatCode>mmm\-yy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'2.11.'!$D$7:$D$66</c:f>
              <c:numCache>
                <c:formatCode>0%</c:formatCode>
                <c:ptCount val="60"/>
                <c:pt idx="50">
                  <c:v>0.22165732679933425</c:v>
                </c:pt>
                <c:pt idx="51">
                  <c:v>0.22402355282715369</c:v>
                </c:pt>
                <c:pt idx="52">
                  <c:v>0.21822141833046294</c:v>
                </c:pt>
                <c:pt idx="53">
                  <c:v>0.24139473597672234</c:v>
                </c:pt>
                <c:pt idx="54">
                  <c:v>0.26391082576083891</c:v>
                </c:pt>
                <c:pt idx="55">
                  <c:v>0.28900750088012939</c:v>
                </c:pt>
                <c:pt idx="56">
                  <c:v>0.29794033864050173</c:v>
                </c:pt>
                <c:pt idx="57">
                  <c:v>0.32049031685982077</c:v>
                </c:pt>
                <c:pt idx="58">
                  <c:v>0.32077145922610883</c:v>
                </c:pt>
                <c:pt idx="59">
                  <c:v>0.29161458543338314</c:v>
                </c:pt>
              </c:numCache>
            </c:numRef>
          </c:val>
          <c:smooth val="0"/>
          <c:extLst xmlns:c16r2="http://schemas.microsoft.com/office/drawing/2015/06/chart">
            <c:ext xmlns:c16="http://schemas.microsoft.com/office/drawing/2014/chart" uri="{C3380CC4-5D6E-409C-BE32-E72D297353CC}">
              <c16:uniqueId val="{00000003-F9D4-44E5-9938-FF3DF1FE03CF}"/>
            </c:ext>
          </c:extLst>
        </c:ser>
        <c:dLbls>
          <c:showLegendKey val="0"/>
          <c:showVal val="0"/>
          <c:showCatName val="0"/>
          <c:showSerName val="0"/>
          <c:showPercent val="0"/>
          <c:showBubbleSize val="0"/>
        </c:dLbls>
        <c:marker val="1"/>
        <c:smooth val="0"/>
        <c:axId val="1310598368"/>
        <c:axId val="1310597280"/>
      </c:lineChart>
      <c:lineChart>
        <c:grouping val="standard"/>
        <c:varyColors val="0"/>
        <c:ser>
          <c:idx val="3"/>
          <c:order val="3"/>
          <c:tx>
            <c:strRef>
              <c:f>'[35]Graph M'!$AI$6</c:f>
              <c:strCache>
                <c:ptCount val="1"/>
                <c:pt idx="0">
                  <c:v>млн чел. SA (пр. шк.)</c:v>
                </c:pt>
              </c:strCache>
            </c:strRef>
          </c:tx>
          <c:spPr>
            <a:ln w="28575" cap="rnd" cmpd="sng" algn="ctr">
              <a:solidFill>
                <a:schemeClr val="accent4">
                  <a:shade val="95000"/>
                  <a:satMod val="105000"/>
                </a:schemeClr>
              </a:solidFill>
              <a:prstDash val="solid"/>
              <a:round/>
            </a:ln>
            <a:effectLst/>
          </c:spPr>
          <c:marker>
            <c:symbol val="none"/>
          </c:marker>
          <c:cat>
            <c:numRef>
              <c:f>'[35]Graph M'!$AH$7:$AH$66</c:f>
              <c:numCache>
                <c:formatCode>General</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'[35]Graph M'!$AI$7:$AI$66</c:f>
              <c:numCache>
                <c:formatCode>General</c:formatCode>
                <c:ptCount val="60"/>
                <c:pt idx="0">
                  <c:v>1.3848989275455439</c:v>
                </c:pt>
                <c:pt idx="1">
                  <c:v>1.4062877276741905</c:v>
                </c:pt>
                <c:pt idx="2">
                  <c:v>1.449390365243072</c:v>
                </c:pt>
                <c:pt idx="3">
                  <c:v>1.4661328615841713</c:v>
                </c:pt>
                <c:pt idx="4">
                  <c:v>1.4897313332921547</c:v>
                </c:pt>
                <c:pt idx="5">
                  <c:v>1.5036234413377063</c:v>
                </c:pt>
                <c:pt idx="6">
                  <c:v>1.5160313834568739</c:v>
                </c:pt>
                <c:pt idx="7">
                  <c:v>1.5271895006795047</c:v>
                </c:pt>
                <c:pt idx="8">
                  <c:v>1.5379420370560024</c:v>
                </c:pt>
                <c:pt idx="9">
                  <c:v>1.5445185663830068</c:v>
                </c:pt>
                <c:pt idx="10">
                  <c:v>1.5605904405984037</c:v>
                </c:pt>
                <c:pt idx="11">
                  <c:v>1.5642268151531296</c:v>
                </c:pt>
                <c:pt idx="12">
                  <c:v>1.5674996767119238</c:v>
                </c:pt>
                <c:pt idx="13">
                  <c:v>1.5756818969849848</c:v>
                </c:pt>
                <c:pt idx="14">
                  <c:v>1.5879942647322156</c:v>
                </c:pt>
                <c:pt idx="15">
                  <c:v>1.5785538911418457</c:v>
                </c:pt>
                <c:pt idx="16">
                  <c:v>1.5703752436150207</c:v>
                </c:pt>
                <c:pt idx="17">
                  <c:v>1.5955492737830306</c:v>
                </c:pt>
                <c:pt idx="18">
                  <c:v>1.6048544987005882</c:v>
                </c:pt>
                <c:pt idx="19">
                  <c:v>1.609583626970188</c:v>
                </c:pt>
                <c:pt idx="20">
                  <c:v>1.6139072114646424</c:v>
                </c:pt>
                <c:pt idx="21">
                  <c:v>1.6190167785373384</c:v>
                </c:pt>
                <c:pt idx="22">
                  <c:v>1.6422756743810638</c:v>
                </c:pt>
                <c:pt idx="23">
                  <c:v>1.6466079315805058</c:v>
                </c:pt>
                <c:pt idx="24">
                  <c:v>1.6512250935485022</c:v>
                </c:pt>
                <c:pt idx="25">
                  <c:v>1.6743490828435534</c:v>
                </c:pt>
                <c:pt idx="26">
                  <c:v>1.6646999589685876</c:v>
                </c:pt>
                <c:pt idx="27">
                  <c:v>1.637773778866062</c:v>
                </c:pt>
                <c:pt idx="28">
                  <c:v>1.6374634733762616</c:v>
                </c:pt>
                <c:pt idx="29">
                  <c:v>1.6278734459340791</c:v>
                </c:pt>
                <c:pt idx="30">
                  <c:v>1.6120351492220402</c:v>
                </c:pt>
                <c:pt idx="31">
                  <c:v>1.6152421511982649</c:v>
                </c:pt>
                <c:pt idx="32">
                  <c:v>1.6062912179109472</c:v>
                </c:pt>
                <c:pt idx="33">
                  <c:v>1.6017847637198608</c:v>
                </c:pt>
                <c:pt idx="34">
                  <c:v>1.6144583944475148</c:v>
                </c:pt>
                <c:pt idx="35">
                  <c:v>1.6307487557549398</c:v>
                </c:pt>
                <c:pt idx="36">
                  <c:v>1.6471064413704082</c:v>
                </c:pt>
                <c:pt idx="37">
                  <c:v>1.6546727701305037</c:v>
                </c:pt>
                <c:pt idx="38">
                  <c:v>1.6277255738419931</c:v>
                </c:pt>
                <c:pt idx="39">
                  <c:v>1.4152280147108258</c:v>
                </c:pt>
                <c:pt idx="40">
                  <c:v>1.3236386408075242</c:v>
                </c:pt>
                <c:pt idx="41">
                  <c:v>1.411965703312198</c:v>
                </c:pt>
                <c:pt idx="42">
                  <c:v>1.5100671950671611</c:v>
                </c:pt>
                <c:pt idx="43">
                  <c:v>1.5677701807000379</c:v>
                </c:pt>
                <c:pt idx="44">
                  <c:v>1.6519494710316978</c:v>
                </c:pt>
                <c:pt idx="45">
                  <c:v>1.7204933577465189</c:v>
                </c:pt>
                <c:pt idx="46">
                  <c:v>1.7751552777219117</c:v>
                </c:pt>
                <c:pt idx="47">
                  <c:v>1.885423137957831</c:v>
                </c:pt>
                <c:pt idx="48">
                  <c:v>1.9019775209357594</c:v>
                </c:pt>
                <c:pt idx="49">
                  <c:v>1.9363454677411196</c:v>
                </c:pt>
                <c:pt idx="50">
                  <c:v>1.9832091969052694</c:v>
                </c:pt>
                <c:pt idx="51">
                  <c:v>2.015488376483054</c:v>
                </c:pt>
                <c:pt idx="52">
                  <c:v>2.0186163619631361</c:v>
                </c:pt>
                <c:pt idx="53">
                  <c:v>2.0377693637290939</c:v>
                </c:pt>
                <c:pt idx="54">
                  <c:v>2.0455627521264121</c:v>
                </c:pt>
                <c:pt idx="55">
                  <c:v>2.080177471636016</c:v>
                </c:pt>
                <c:pt idx="56">
                  <c:v>2.0811382724278338</c:v>
                </c:pt>
                <c:pt idx="57">
                  <c:v>2.1021781539998563</c:v>
                </c:pt>
                <c:pt idx="58">
                  <c:v>2.117852177535775</c:v>
                </c:pt>
                <c:pt idx="59">
                  <c:v>2.0938344661672668</c:v>
                </c:pt>
              </c:numCache>
            </c:numRef>
          </c:val>
          <c:smooth val="0"/>
          <c:extLst xmlns:c16r2="http://schemas.microsoft.com/office/drawing/2015/06/chart">
            <c:ext xmlns:c16="http://schemas.microsoft.com/office/drawing/2014/chart" uri="{C3380CC4-5D6E-409C-BE32-E72D297353CC}">
              <c16:uniqueId val="{00000004-F9D4-44E5-9938-FF3DF1FE03CF}"/>
            </c:ext>
          </c:extLst>
        </c:ser>
        <c:ser>
          <c:idx val="4"/>
          <c:order val="4"/>
          <c:tx>
            <c:strRef>
              <c:f>'2.11.'!$B$6</c:f>
              <c:strCache>
                <c:ptCount val="1"/>
                <c:pt idx="0">
                  <c:v>Million people, SA (right-hand scale)</c:v>
                </c:pt>
              </c:strCache>
            </c:strRef>
          </c:tx>
          <c:spPr>
            <a:ln w="28575" cap="rnd" cmpd="sng" algn="ctr">
              <a:noFill/>
              <a:prstDash val="solid"/>
              <a:round/>
            </a:ln>
            <a:effectLst/>
          </c:spPr>
          <c:marker>
            <c:symbol val="none"/>
          </c:marker>
          <c:val>
            <c:numRef>
              <c:f>'2.11.'!$B$7:$B$66</c:f>
              <c:numCache>
                <c:formatCode>0.00</c:formatCode>
                <c:ptCount val="60"/>
                <c:pt idx="0">
                  <c:v>1.3848989275455439</c:v>
                </c:pt>
                <c:pt idx="1">
                  <c:v>1.4062877276741905</c:v>
                </c:pt>
                <c:pt idx="2">
                  <c:v>1.449390365243072</c:v>
                </c:pt>
                <c:pt idx="3">
                  <c:v>1.4661328615841713</c:v>
                </c:pt>
                <c:pt idx="4">
                  <c:v>1.4897313332921547</c:v>
                </c:pt>
                <c:pt idx="5">
                  <c:v>1.5036234413377063</c:v>
                </c:pt>
                <c:pt idx="6">
                  <c:v>1.5160313834568739</c:v>
                </c:pt>
                <c:pt idx="7">
                  <c:v>1.5271895006795047</c:v>
                </c:pt>
                <c:pt idx="8">
                  <c:v>1.5379420370560024</c:v>
                </c:pt>
                <c:pt idx="9">
                  <c:v>1.5445185663830068</c:v>
                </c:pt>
                <c:pt idx="10">
                  <c:v>1.5605904405984037</c:v>
                </c:pt>
                <c:pt idx="11">
                  <c:v>1.5642268151531296</c:v>
                </c:pt>
                <c:pt idx="12">
                  <c:v>1.5674996767119238</c:v>
                </c:pt>
                <c:pt idx="13">
                  <c:v>1.5756818969849848</c:v>
                </c:pt>
                <c:pt idx="14">
                  <c:v>1.5879942647322156</c:v>
                </c:pt>
                <c:pt idx="15">
                  <c:v>1.5785538911418457</c:v>
                </c:pt>
                <c:pt idx="16">
                  <c:v>1.5703752436150207</c:v>
                </c:pt>
                <c:pt idx="17">
                  <c:v>1.5955492737830306</c:v>
                </c:pt>
                <c:pt idx="18">
                  <c:v>1.6048544987005882</c:v>
                </c:pt>
                <c:pt idx="19">
                  <c:v>1.609583626970188</c:v>
                </c:pt>
                <c:pt idx="20">
                  <c:v>1.6139072114646424</c:v>
                </c:pt>
                <c:pt idx="21">
                  <c:v>1.6190167785373384</c:v>
                </c:pt>
                <c:pt idx="22">
                  <c:v>1.6422756743810638</c:v>
                </c:pt>
                <c:pt idx="23">
                  <c:v>1.6466079315805058</c:v>
                </c:pt>
                <c:pt idx="24">
                  <c:v>1.6512250935485022</c:v>
                </c:pt>
                <c:pt idx="25">
                  <c:v>1.6743490828435534</c:v>
                </c:pt>
                <c:pt idx="26">
                  <c:v>1.6646999589685876</c:v>
                </c:pt>
                <c:pt idx="27">
                  <c:v>1.637773778866062</c:v>
                </c:pt>
                <c:pt idx="28">
                  <c:v>1.6374634733762616</c:v>
                </c:pt>
                <c:pt idx="29">
                  <c:v>1.6278734459340791</c:v>
                </c:pt>
                <c:pt idx="30">
                  <c:v>1.6120351492220402</c:v>
                </c:pt>
                <c:pt idx="31">
                  <c:v>1.6152421511982649</c:v>
                </c:pt>
                <c:pt idx="32">
                  <c:v>1.6062912179109472</c:v>
                </c:pt>
                <c:pt idx="33">
                  <c:v>1.6017847637198608</c:v>
                </c:pt>
                <c:pt idx="34">
                  <c:v>1.6144583944475148</c:v>
                </c:pt>
                <c:pt idx="35">
                  <c:v>1.6307487557549398</c:v>
                </c:pt>
                <c:pt idx="36">
                  <c:v>1.6471064413704082</c:v>
                </c:pt>
                <c:pt idx="37">
                  <c:v>1.6546727701305037</c:v>
                </c:pt>
                <c:pt idx="38">
                  <c:v>1.6277255738419931</c:v>
                </c:pt>
                <c:pt idx="39">
                  <c:v>1.4152280147108258</c:v>
                </c:pt>
                <c:pt idx="40">
                  <c:v>1.3236386408075242</c:v>
                </c:pt>
                <c:pt idx="41">
                  <c:v>1.411965703312198</c:v>
                </c:pt>
                <c:pt idx="42">
                  <c:v>1.5100671950671611</c:v>
                </c:pt>
                <c:pt idx="43">
                  <c:v>1.5677701807000379</c:v>
                </c:pt>
                <c:pt idx="44">
                  <c:v>1.6519494710316978</c:v>
                </c:pt>
                <c:pt idx="45">
                  <c:v>1.7204933577465189</c:v>
                </c:pt>
                <c:pt idx="46">
                  <c:v>1.7751552777219117</c:v>
                </c:pt>
                <c:pt idx="47">
                  <c:v>1.885423137957831</c:v>
                </c:pt>
                <c:pt idx="48">
                  <c:v>1.9019775209357594</c:v>
                </c:pt>
                <c:pt idx="49">
                  <c:v>1.9363454677411196</c:v>
                </c:pt>
                <c:pt idx="50">
                  <c:v>1.9832091969052694</c:v>
                </c:pt>
                <c:pt idx="51">
                  <c:v>2.015488376483054</c:v>
                </c:pt>
                <c:pt idx="52">
                  <c:v>2.0186163619631361</c:v>
                </c:pt>
                <c:pt idx="53">
                  <c:v>2.0377693637290939</c:v>
                </c:pt>
                <c:pt idx="54">
                  <c:v>2.0455627521264121</c:v>
                </c:pt>
                <c:pt idx="55">
                  <c:v>2.080177471636016</c:v>
                </c:pt>
                <c:pt idx="56">
                  <c:v>2.0811382724278338</c:v>
                </c:pt>
                <c:pt idx="57">
                  <c:v>2.1021781539998563</c:v>
                </c:pt>
                <c:pt idx="58">
                  <c:v>2.117852177535775</c:v>
                </c:pt>
                <c:pt idx="59">
                  <c:v>2.0938344661672668</c:v>
                </c:pt>
              </c:numCache>
            </c:numRef>
          </c:val>
          <c:smooth val="0"/>
          <c:extLst xmlns:c16r2="http://schemas.microsoft.com/office/drawing/2015/06/chart">
            <c:ext xmlns:c16="http://schemas.microsoft.com/office/drawing/2014/chart" uri="{C3380CC4-5D6E-409C-BE32-E72D297353CC}">
              <c16:uniqueId val="{00000005-F9D4-44E5-9938-FF3DF1FE03CF}"/>
            </c:ext>
          </c:extLst>
        </c:ser>
        <c:dLbls>
          <c:showLegendKey val="0"/>
          <c:showVal val="0"/>
          <c:showCatName val="0"/>
          <c:showSerName val="0"/>
          <c:showPercent val="0"/>
          <c:showBubbleSize val="0"/>
        </c:dLbls>
        <c:marker val="1"/>
        <c:smooth val="0"/>
        <c:axId val="1310600544"/>
        <c:axId val="1310572256"/>
      </c:lineChart>
      <c:dateAx>
        <c:axId val="1310598368"/>
        <c:scaling>
          <c:orientation val="minMax"/>
        </c:scaling>
        <c:delete val="0"/>
        <c:axPos val="b"/>
        <c:majorGridlines>
          <c:spPr>
            <a:ln w="9525" cap="flat" cmpd="sng" algn="ctr">
              <a:solidFill>
                <a:schemeClr val="tx1">
                  <a:lumMod val="15000"/>
                  <a:lumOff val="85000"/>
                </a:schemeClr>
              </a:solidFill>
              <a:prstDash val="solid"/>
              <a:round/>
            </a:ln>
            <a:effectLst/>
          </c:spPr>
        </c:majorGridlines>
        <c:numFmt formatCode="yyyy" sourceLinked="0"/>
        <c:majorTickMark val="out"/>
        <c:minorTickMark val="none"/>
        <c:tickLblPos val="low"/>
        <c:spPr>
          <a:noFill/>
          <a:ln w="9525" cap="flat" cmpd="sng" algn="ctr">
            <a:solidFill>
              <a:schemeClr val="tx1"/>
            </a:solidFill>
            <a:prstDash val="solid"/>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597280"/>
        <c:crosses val="autoZero"/>
        <c:auto val="0"/>
        <c:lblOffset val="100"/>
        <c:baseTimeUnit val="months"/>
        <c:majorUnit val="12"/>
        <c:majorTimeUnit val="months"/>
      </c:dateAx>
      <c:valAx>
        <c:axId val="1310597280"/>
        <c:scaling>
          <c:orientation val="minMax"/>
          <c:max val="0.5"/>
          <c:min val="-0.2"/>
        </c:scaling>
        <c:delete val="0"/>
        <c:axPos val="l"/>
        <c:majorGridlines>
          <c:spPr>
            <a:ln w="9525" cap="flat" cmpd="sng" algn="ctr">
              <a:solidFill>
                <a:schemeClr val="tx1">
                  <a:lumMod val="15000"/>
                  <a:lumOff val="85000"/>
                </a:schemeClr>
              </a:solidFill>
              <a:prstDash val="solid"/>
              <a:round/>
            </a:ln>
            <a:effectLst/>
          </c:spPr>
        </c:majorGridlines>
        <c:numFmt formatCode="0%" sourceLinked="0"/>
        <c:majorTickMark val="out"/>
        <c:minorTickMark val="none"/>
        <c:tickLblPos val="nextTo"/>
        <c:spPr>
          <a:noFill/>
          <a:ln w="9525" cap="flat" cmpd="sng" algn="ctr">
            <a:solidFill>
              <a:schemeClr val="tx1"/>
            </a:solidFill>
            <a:prstDash val="solid"/>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598368"/>
        <c:crosses val="autoZero"/>
        <c:crossBetween val="between"/>
      </c:valAx>
      <c:valAx>
        <c:axId val="1310572256"/>
        <c:scaling>
          <c:orientation val="minMax"/>
          <c:max val="2.4"/>
          <c:min val="1"/>
        </c:scaling>
        <c:delete val="0"/>
        <c:axPos val="r"/>
        <c:numFmt formatCode="#,##0.0" sourceLinked="0"/>
        <c:majorTickMark val="out"/>
        <c:minorTickMark val="none"/>
        <c:tickLblPos val="nextTo"/>
        <c:spPr>
          <a:noFill/>
          <a:ln w="9525" cap="flat" cmpd="sng" algn="ctr">
            <a:solidFill>
              <a:schemeClr val="tx1"/>
            </a:solidFill>
            <a:prstDash val="solid"/>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600544"/>
        <c:crosses val="max"/>
        <c:crossBetween val="between"/>
      </c:valAx>
      <c:catAx>
        <c:axId val="1310600544"/>
        <c:scaling>
          <c:orientation val="minMax"/>
        </c:scaling>
        <c:delete val="1"/>
        <c:axPos val="b"/>
        <c:numFmt formatCode="General" sourceLinked="1"/>
        <c:majorTickMark val="out"/>
        <c:minorTickMark val="none"/>
        <c:tickLblPos val="nextTo"/>
        <c:crossAx val="1310572256"/>
        <c:crosses val="autoZero"/>
        <c:auto val="1"/>
        <c:lblAlgn val="ctr"/>
        <c:lblOffset val="100"/>
        <c:tickLblSkip val="1"/>
        <c:tickMarkSkip val="1"/>
        <c:noMultiLvlLbl val="1"/>
      </c:catAx>
      <c:spPr>
        <a:solidFill>
          <a:schemeClr val="bg1"/>
        </a:solidFill>
        <a:ln>
          <a:noFill/>
        </a:ln>
        <a:effectLst/>
      </c:spPr>
    </c:plotArea>
    <c:legend>
      <c:legendPos val="b"/>
      <c:legendEntry>
        <c:idx val="3"/>
        <c:delete val="1"/>
      </c:legendEntry>
      <c:legendEntry>
        <c:idx val="4"/>
        <c:delete val="1"/>
      </c:legendEntry>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noFill/>
      <a:prstDash val="solid"/>
      <a:round/>
    </a:ln>
    <a:effectLst/>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lineChart>
        <c:grouping val="standard"/>
        <c:varyColors val="0"/>
        <c:ser>
          <c:idx val="0"/>
          <c:order val="0"/>
          <c:tx>
            <c:strRef>
              <c:f>'2.12.'!$B$6</c:f>
              <c:strCache>
                <c:ptCount val="1"/>
                <c:pt idx="0">
                  <c:v>Private sector (real wages)</c:v>
                </c:pt>
              </c:strCache>
            </c:strRef>
          </c:tx>
          <c:spPr>
            <a:ln w="19050" cap="rnd">
              <a:solidFill>
                <a:schemeClr val="accent2"/>
              </a:solidFill>
              <a:round/>
            </a:ln>
            <a:effectLst/>
          </c:spPr>
          <c:marker>
            <c:symbol val="none"/>
          </c:marker>
          <c:dLbls>
            <c:dLbl>
              <c:idx val="58"/>
              <c:layout>
                <c:manualLayout>
                  <c:x val="0"/>
                  <c:y val="-1.0885751608291295E-2"/>
                </c:manualLayout>
              </c:layout>
              <c:spPr>
                <a:noFill/>
                <a:ln>
                  <a:noFill/>
                </a:ln>
                <a:effectLst/>
              </c:spPr>
              <c:txPr>
                <a:bodyPr/>
                <a:lstStyle/>
                <a:p>
                  <a:pPr>
                    <a:defRPr b="1">
                      <a:solidFill>
                        <a:srgbClr val="0070C0"/>
                      </a:solidFill>
                    </a:defRPr>
                  </a:pPr>
                  <a:endParaRPr lang="ru-RU"/>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9B6-428A-8592-C3528519F531}"/>
                </c:ext>
                <c:ext xmlns:c15="http://schemas.microsoft.com/office/drawing/2012/chart" uri="{CE6537A1-D6FC-4f65-9D91-7224C49458BB}">
                  <c15:layout/>
                </c:ext>
              </c:extLst>
            </c:dLbl>
            <c:dLbl>
              <c:idx val="59"/>
              <c:layout>
                <c:manualLayout>
                  <c:x val="-1.0826940264540143E-16"/>
                  <c:y val="-2.9028670955443342E-2"/>
                </c:manualLayout>
              </c:layout>
              <c:spPr>
                <a:noFill/>
                <a:ln>
                  <a:noFill/>
                </a:ln>
                <a:effectLst/>
              </c:spPr>
              <c:txPr>
                <a:bodyPr/>
                <a:lstStyle/>
                <a:p>
                  <a:pPr>
                    <a:defRPr/>
                  </a:pPr>
                  <a:endParaRPr lang="ru-RU"/>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49B6-428A-8592-C3528519F531}"/>
                </c:ext>
                <c:ext xmlns:c15="http://schemas.microsoft.com/office/drawing/2012/chart" uri="{CE6537A1-D6FC-4f65-9D91-7224C49458BB}"/>
              </c:extLst>
            </c:dLbl>
            <c:spPr>
              <a:noFill/>
              <a:ln>
                <a:noFill/>
              </a:ln>
              <a:effectLst/>
            </c:sp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ext>
            </c:extLst>
          </c:dLbls>
          <c:cat>
            <c:numRef>
              <c:f>'2.12.'!$A$7:$A$66</c:f>
              <c:numCache>
                <c:formatCode>mmm\-yy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'2.12.'!$B$7:$B$66</c:f>
              <c:numCache>
                <c:formatCode>0.0</c:formatCode>
                <c:ptCount val="60"/>
                <c:pt idx="1">
                  <c:v>1.2280812229332527</c:v>
                </c:pt>
                <c:pt idx="2">
                  <c:v>3.9232319151093931</c:v>
                </c:pt>
                <c:pt idx="3">
                  <c:v>4.1469620378334016</c:v>
                </c:pt>
                <c:pt idx="4">
                  <c:v>3.5689944185986588</c:v>
                </c:pt>
                <c:pt idx="5">
                  <c:v>5.3950100883143781</c:v>
                </c:pt>
                <c:pt idx="6">
                  <c:v>4.1212084328013265</c:v>
                </c:pt>
                <c:pt idx="7">
                  <c:v>2.8547695674619122</c:v>
                </c:pt>
                <c:pt idx="8">
                  <c:v>4.298814365414505</c:v>
                </c:pt>
                <c:pt idx="9">
                  <c:v>5.8125204965210564</c:v>
                </c:pt>
                <c:pt idx="10">
                  <c:v>4.6895795359048309</c:v>
                </c:pt>
                <c:pt idx="11">
                  <c:v>5.9608285436868025</c:v>
                </c:pt>
                <c:pt idx="12">
                  <c:v>9.0922899106765662</c:v>
                </c:pt>
                <c:pt idx="13">
                  <c:v>7.7074050334399846</c:v>
                </c:pt>
                <c:pt idx="14">
                  <c:v>6.6353805727089821</c:v>
                </c:pt>
                <c:pt idx="15">
                  <c:v>5.79737025718845</c:v>
                </c:pt>
                <c:pt idx="16">
                  <c:v>5.8571655149034063</c:v>
                </c:pt>
                <c:pt idx="17">
                  <c:v>5.8989336596292352</c:v>
                </c:pt>
                <c:pt idx="18">
                  <c:v>5.9159613516527543</c:v>
                </c:pt>
                <c:pt idx="19">
                  <c:v>4.1331268602482263</c:v>
                </c:pt>
                <c:pt idx="20">
                  <c:v>3.0952986430645701</c:v>
                </c:pt>
                <c:pt idx="21">
                  <c:v>4.0760166681967025</c:v>
                </c:pt>
                <c:pt idx="22">
                  <c:v>2.9428279546067637</c:v>
                </c:pt>
                <c:pt idx="23">
                  <c:v>1.8222244494179085</c:v>
                </c:pt>
                <c:pt idx="24">
                  <c:v>1.1296702059210961</c:v>
                </c:pt>
                <c:pt idx="25">
                  <c:v>0.48789993189439773</c:v>
                </c:pt>
                <c:pt idx="26">
                  <c:v>2.5971363540086667</c:v>
                </c:pt>
                <c:pt idx="27">
                  <c:v>3.277591682437353</c:v>
                </c:pt>
                <c:pt idx="28">
                  <c:v>0.95556580521953816</c:v>
                </c:pt>
                <c:pt idx="29">
                  <c:v>2.7782709699544883</c:v>
                </c:pt>
                <c:pt idx="30">
                  <c:v>2.8029993187473234</c:v>
                </c:pt>
                <c:pt idx="31">
                  <c:v>3.0470042087515692</c:v>
                </c:pt>
                <c:pt idx="32">
                  <c:v>3.2725063730445481</c:v>
                </c:pt>
                <c:pt idx="33">
                  <c:v>3.4363803631211276</c:v>
                </c:pt>
                <c:pt idx="34">
                  <c:v>3.0827405633506721</c:v>
                </c:pt>
                <c:pt idx="35">
                  <c:v>6.1267102809116292</c:v>
                </c:pt>
                <c:pt idx="36">
                  <c:v>6.4970659989359358</c:v>
                </c:pt>
                <c:pt idx="37">
                  <c:v>5.5648328868619146</c:v>
                </c:pt>
                <c:pt idx="38">
                  <c:v>5.6905809623511328</c:v>
                </c:pt>
                <c:pt idx="39">
                  <c:v>-2.5076480069176066</c:v>
                </c:pt>
                <c:pt idx="40">
                  <c:v>-1.9037542647591499</c:v>
                </c:pt>
                <c:pt idx="41">
                  <c:v>-0.32721173911984813</c:v>
                </c:pt>
                <c:pt idx="42">
                  <c:v>0.51473688059942013</c:v>
                </c:pt>
                <c:pt idx="43">
                  <c:v>-2.7964549590946186</c:v>
                </c:pt>
                <c:pt idx="44">
                  <c:v>0.18527961809096105</c:v>
                </c:pt>
                <c:pt idx="45">
                  <c:v>-1.4927173826911333</c:v>
                </c:pt>
                <c:pt idx="46">
                  <c:v>-1.0589624833010514</c:v>
                </c:pt>
                <c:pt idx="47">
                  <c:v>4.2536019792392299</c:v>
                </c:pt>
                <c:pt idx="48">
                  <c:v>-0.35763421277679175</c:v>
                </c:pt>
                <c:pt idx="49">
                  <c:v>2.0763508108062156</c:v>
                </c:pt>
                <c:pt idx="50">
                  <c:v>1.8849175107168659</c:v>
                </c:pt>
                <c:pt idx="51">
                  <c:v>7.7392490160526961</c:v>
                </c:pt>
                <c:pt idx="52">
                  <c:v>5.9434444853525781</c:v>
                </c:pt>
                <c:pt idx="53">
                  <c:v>5.2443620691408732</c:v>
                </c:pt>
                <c:pt idx="54">
                  <c:v>4.138061714206831</c:v>
                </c:pt>
                <c:pt idx="55">
                  <c:v>3.8998961187499015</c:v>
                </c:pt>
                <c:pt idx="56">
                  <c:v>3.5620262755726717</c:v>
                </c:pt>
                <c:pt idx="57">
                  <c:v>2.603187193392964</c:v>
                </c:pt>
                <c:pt idx="58">
                  <c:v>4.7187663581091055</c:v>
                </c:pt>
                <c:pt idx="59" formatCode="General">
                  <c:v>#N/A</c:v>
                </c:pt>
              </c:numCache>
            </c:numRef>
          </c:val>
          <c:smooth val="0"/>
          <c:extLst xmlns:c16r2="http://schemas.microsoft.com/office/drawing/2015/06/chart">
            <c:ext xmlns:c16="http://schemas.microsoft.com/office/drawing/2014/chart" uri="{C3380CC4-5D6E-409C-BE32-E72D297353CC}">
              <c16:uniqueId val="{00000002-49B6-428A-8592-C3528519F531}"/>
            </c:ext>
          </c:extLst>
        </c:ser>
        <c:ser>
          <c:idx val="1"/>
          <c:order val="1"/>
          <c:tx>
            <c:strRef>
              <c:f>'2.12.'!$C$6</c:f>
              <c:strCache>
                <c:ptCount val="1"/>
                <c:pt idx="0">
                  <c:v>Public sector (real wages)</c:v>
                </c:pt>
              </c:strCache>
            </c:strRef>
          </c:tx>
          <c:spPr>
            <a:ln w="19050" cap="rnd">
              <a:solidFill>
                <a:schemeClr val="accent3"/>
              </a:solidFill>
              <a:round/>
            </a:ln>
            <a:effectLst/>
          </c:spPr>
          <c:marker>
            <c:symbol val="none"/>
          </c:marker>
          <c:dLbls>
            <c:dLbl>
              <c:idx val="58"/>
              <c:layout>
                <c:manualLayout>
                  <c:x val="-1.0826940264540143E-16"/>
                  <c:y val="1.8142919347151981E-2"/>
                </c:manualLayout>
              </c:layout>
              <c:spPr>
                <a:noFill/>
                <a:ln>
                  <a:noFill/>
                </a:ln>
                <a:effectLst/>
              </c:spPr>
              <c:txPr>
                <a:bodyPr/>
                <a:lstStyle/>
                <a:p>
                  <a:pPr>
                    <a:defRPr b="1">
                      <a:solidFill>
                        <a:srgbClr val="FFC000"/>
                      </a:solidFill>
                    </a:defRPr>
                  </a:pPr>
                  <a:endParaRPr lang="ru-RU"/>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49B6-428A-8592-C3528519F531}"/>
                </c:ext>
                <c:ext xmlns:c15="http://schemas.microsoft.com/office/drawing/2012/chart" uri="{CE6537A1-D6FC-4f65-9D91-7224C49458BB}">
                  <c15:layout/>
                </c:ext>
              </c:extLst>
            </c:dLbl>
            <c:dLbl>
              <c:idx val="5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49B6-428A-8592-C3528519F531}"/>
                </c:ext>
                <c:ext xmlns:c15="http://schemas.microsoft.com/office/drawing/2012/chart" uri="{CE6537A1-D6FC-4f65-9D91-7224C49458BB}"/>
              </c:extLst>
            </c:dLbl>
            <c:spPr>
              <a:noFill/>
              <a:ln>
                <a:noFill/>
              </a:ln>
              <a:effectLst/>
            </c:sp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ext>
            </c:extLst>
          </c:dLbls>
          <c:cat>
            <c:numRef>
              <c:f>'2.12.'!$A$7:$A$66</c:f>
              <c:numCache>
                <c:formatCode>mmm\-yy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'2.12.'!$C$7:$C$66</c:f>
              <c:numCache>
                <c:formatCode>0.0</c:formatCode>
                <c:ptCount val="60"/>
                <c:pt idx="1">
                  <c:v>0.1727333826362365</c:v>
                </c:pt>
                <c:pt idx="2">
                  <c:v>1.3751795596411931</c:v>
                </c:pt>
                <c:pt idx="3">
                  <c:v>2.4282092239827469</c:v>
                </c:pt>
                <c:pt idx="4">
                  <c:v>1.2631984261447515</c:v>
                </c:pt>
                <c:pt idx="5">
                  <c:v>0.5353174549633577</c:v>
                </c:pt>
                <c:pt idx="6">
                  <c:v>0.29071246170675469</c:v>
                </c:pt>
                <c:pt idx="7">
                  <c:v>0.97276658028240259</c:v>
                </c:pt>
                <c:pt idx="8">
                  <c:v>5.0184966739713177</c:v>
                </c:pt>
                <c:pt idx="9">
                  <c:v>4.877393125936158</c:v>
                </c:pt>
                <c:pt idx="10">
                  <c:v>8.2909820719466065</c:v>
                </c:pt>
                <c:pt idx="11">
                  <c:v>6.4338186404731657</c:v>
                </c:pt>
                <c:pt idx="12">
                  <c:v>15.861022067603848</c:v>
                </c:pt>
                <c:pt idx="13">
                  <c:v>17.620678287561553</c:v>
                </c:pt>
                <c:pt idx="14">
                  <c:v>14.343238503496059</c:v>
                </c:pt>
                <c:pt idx="15">
                  <c:v>12.537139234259964</c:v>
                </c:pt>
                <c:pt idx="16">
                  <c:v>11.573189393353944</c:v>
                </c:pt>
                <c:pt idx="17">
                  <c:v>10.394178571727352</c:v>
                </c:pt>
                <c:pt idx="18">
                  <c:v>10.912545820217701</c:v>
                </c:pt>
                <c:pt idx="19">
                  <c:v>14.436788725422511</c:v>
                </c:pt>
                <c:pt idx="20">
                  <c:v>9.1169472214542644</c:v>
                </c:pt>
                <c:pt idx="21">
                  <c:v>7.8492376742222314</c:v>
                </c:pt>
                <c:pt idx="22">
                  <c:v>7.2317191957985472</c:v>
                </c:pt>
                <c:pt idx="23">
                  <c:v>5.3162895231190221</c:v>
                </c:pt>
                <c:pt idx="24">
                  <c:v>1.5145554451789556</c:v>
                </c:pt>
                <c:pt idx="25">
                  <c:v>-0.89832566795112756</c:v>
                </c:pt>
                <c:pt idx="26">
                  <c:v>1.5813353125384566</c:v>
                </c:pt>
                <c:pt idx="27">
                  <c:v>1.778968516690238</c:v>
                </c:pt>
                <c:pt idx="28">
                  <c:v>2.7279025415483993</c:v>
                </c:pt>
                <c:pt idx="29">
                  <c:v>2.8061119043727434</c:v>
                </c:pt>
                <c:pt idx="30">
                  <c:v>3.1145055592527005</c:v>
                </c:pt>
                <c:pt idx="31">
                  <c:v>0.10269158291063007</c:v>
                </c:pt>
                <c:pt idx="32">
                  <c:v>2.2886866255052984</c:v>
                </c:pt>
                <c:pt idx="33">
                  <c:v>4.4877019746812019</c:v>
                </c:pt>
                <c:pt idx="34">
                  <c:v>1.3988622607803869</c:v>
                </c:pt>
                <c:pt idx="35">
                  <c:v>7.6787298720355501</c:v>
                </c:pt>
                <c:pt idx="36">
                  <c:v>5.7514941480219184</c:v>
                </c:pt>
                <c:pt idx="37">
                  <c:v>5.5648273838094342</c:v>
                </c:pt>
                <c:pt idx="38">
                  <c:v>5.4188129074267177</c:v>
                </c:pt>
                <c:pt idx="39">
                  <c:v>-1.5168245651565271</c:v>
                </c:pt>
                <c:pt idx="40">
                  <c:v>8.1008452385537666</c:v>
                </c:pt>
                <c:pt idx="41">
                  <c:v>2.1725155223065507</c:v>
                </c:pt>
                <c:pt idx="42">
                  <c:v>8.6169182213666105</c:v>
                </c:pt>
                <c:pt idx="43">
                  <c:v>8.6740538015216195</c:v>
                </c:pt>
                <c:pt idx="44">
                  <c:v>6.7087963465533917</c:v>
                </c:pt>
                <c:pt idx="45">
                  <c:v>5.3477748375514</c:v>
                </c:pt>
                <c:pt idx="46">
                  <c:v>2.5864726778240366</c:v>
                </c:pt>
                <c:pt idx="47">
                  <c:v>4.489072614583911</c:v>
                </c:pt>
                <c:pt idx="48">
                  <c:v>0.99101818646440964</c:v>
                </c:pt>
                <c:pt idx="49">
                  <c:v>0.69854191628824225</c:v>
                </c:pt>
                <c:pt idx="50">
                  <c:v>0.38165996847543404</c:v>
                </c:pt>
                <c:pt idx="51">
                  <c:v>7.6064585259180362</c:v>
                </c:pt>
                <c:pt idx="52">
                  <c:v>-3.32021297581504</c:v>
                </c:pt>
                <c:pt idx="53">
                  <c:v>3.5108213287527557</c:v>
                </c:pt>
                <c:pt idx="54">
                  <c:v>-3.2827687795265459</c:v>
                </c:pt>
                <c:pt idx="55">
                  <c:v>-5.1630571236249594</c:v>
                </c:pt>
                <c:pt idx="56">
                  <c:v>-1.6113326427906527</c:v>
                </c:pt>
                <c:pt idx="57">
                  <c:v>-4.5675073900118939</c:v>
                </c:pt>
                <c:pt idx="58">
                  <c:v>-0.4997428817671179</c:v>
                </c:pt>
                <c:pt idx="59" formatCode="General">
                  <c:v>#N/A</c:v>
                </c:pt>
              </c:numCache>
            </c:numRef>
          </c:val>
          <c:smooth val="0"/>
          <c:extLst xmlns:c16r2="http://schemas.microsoft.com/office/drawing/2015/06/chart">
            <c:ext xmlns:c16="http://schemas.microsoft.com/office/drawing/2014/chart" uri="{C3380CC4-5D6E-409C-BE32-E72D297353CC}">
              <c16:uniqueId val="{00000005-49B6-428A-8592-C3528519F531}"/>
            </c:ext>
          </c:extLst>
        </c:ser>
        <c:ser>
          <c:idx val="2"/>
          <c:order val="2"/>
          <c:tx>
            <c:strRef>
              <c:f>'2.12.'!$D$6</c:f>
              <c:strCache>
                <c:ptCount val="1"/>
                <c:pt idx="0">
                  <c:v>Real wages, YoY</c:v>
                </c:pt>
              </c:strCache>
            </c:strRef>
          </c:tx>
          <c:spPr>
            <a:ln w="19050" cap="rnd">
              <a:solidFill>
                <a:schemeClr val="accent5"/>
              </a:solidFill>
              <a:round/>
            </a:ln>
            <a:effectLst/>
          </c:spPr>
          <c:marker>
            <c:symbol val="none"/>
          </c:marker>
          <c:dLbls>
            <c:dLbl>
              <c:idx val="58"/>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49B6-428A-8592-C3528519F531}"/>
                </c:ext>
                <c:ext xmlns:c15="http://schemas.microsoft.com/office/drawing/2012/chart" uri="{CE6537A1-D6FC-4f65-9D91-7224C49458BB}">
                  <c15:layout/>
                </c:ext>
              </c:extLst>
            </c:dLbl>
            <c:dLbl>
              <c:idx val="5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49B6-428A-8592-C3528519F531}"/>
                </c:ext>
                <c:ext xmlns:c15="http://schemas.microsoft.com/office/drawing/2012/chart" uri="{CE6537A1-D6FC-4f65-9D91-7224C49458BB}"/>
              </c:extLst>
            </c:dLbl>
            <c:spPr>
              <a:noFill/>
              <a:ln>
                <a:noFill/>
              </a:ln>
              <a:effectLst/>
            </c:spPr>
            <c:txPr>
              <a:bodyPr/>
              <a:lstStyle/>
              <a:p>
                <a:pPr>
                  <a:defRPr b="1">
                    <a:solidFill>
                      <a:srgbClr val="C00000"/>
                    </a:solidFill>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ext>
            </c:extLst>
          </c:dLbls>
          <c:cat>
            <c:numRef>
              <c:f>'2.12.'!$A$7:$A$66</c:f>
              <c:numCache>
                <c:formatCode>mmm\-yy</c:formatCode>
                <c:ptCount val="60"/>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numCache>
            </c:numRef>
          </c:cat>
          <c:val>
            <c:numRef>
              <c:f>'2.12.'!$D$7:$D$66</c:f>
              <c:numCache>
                <c:formatCode>0.0</c:formatCode>
                <c:ptCount val="60"/>
                <c:pt idx="0">
                  <c:v>1.0000000000000009</c:v>
                </c:pt>
                <c:pt idx="1">
                  <c:v>0.80000000000000071</c:v>
                </c:pt>
                <c:pt idx="2">
                  <c:v>3.0999999999999917</c:v>
                </c:pt>
                <c:pt idx="3">
                  <c:v>3.8000000000000034</c:v>
                </c:pt>
                <c:pt idx="4">
                  <c:v>2.7000000000000135</c:v>
                </c:pt>
                <c:pt idx="5">
                  <c:v>3.8000000000000034</c:v>
                </c:pt>
                <c:pt idx="6">
                  <c:v>3.0000000000000027</c:v>
                </c:pt>
                <c:pt idx="7">
                  <c:v>2.2999999999999909</c:v>
                </c:pt>
                <c:pt idx="8">
                  <c:v>4.2999999999999927</c:v>
                </c:pt>
                <c:pt idx="9">
                  <c:v>5.4000000000000048</c:v>
                </c:pt>
                <c:pt idx="10">
                  <c:v>5.8000000000000052</c:v>
                </c:pt>
                <c:pt idx="11">
                  <c:v>6.2000000000000055</c:v>
                </c:pt>
                <c:pt idx="12">
                  <c:v>11.000000000000011</c:v>
                </c:pt>
                <c:pt idx="13">
                  <c:v>10.499999999999998</c:v>
                </c:pt>
                <c:pt idx="14">
                  <c:v>8.6999999999999957</c:v>
                </c:pt>
                <c:pt idx="15">
                  <c:v>7.5999999999999845</c:v>
                </c:pt>
                <c:pt idx="16">
                  <c:v>7.5999999999999845</c:v>
                </c:pt>
                <c:pt idx="17">
                  <c:v>7.2000000000000064</c:v>
                </c:pt>
                <c:pt idx="18">
                  <c:v>7.4999999999999956</c:v>
                </c:pt>
                <c:pt idx="19">
                  <c:v>6.800000000000006</c:v>
                </c:pt>
                <c:pt idx="20">
                  <c:v>4.9000000000000155</c:v>
                </c:pt>
                <c:pt idx="21">
                  <c:v>5.2000000000000046</c:v>
                </c:pt>
                <c:pt idx="22">
                  <c:v>4.2000000000000037</c:v>
                </c:pt>
                <c:pt idx="23">
                  <c:v>2.9000000000000137</c:v>
                </c:pt>
                <c:pt idx="24">
                  <c:v>1.0999999999999899</c:v>
                </c:pt>
                <c:pt idx="25">
                  <c:v>0</c:v>
                </c:pt>
                <c:pt idx="26">
                  <c:v>2.2999999999999909</c:v>
                </c:pt>
                <c:pt idx="27">
                  <c:v>3.0999999999999917</c:v>
                </c:pt>
                <c:pt idx="28">
                  <c:v>1.6000000000000014</c:v>
                </c:pt>
                <c:pt idx="29">
                  <c:v>2.9000000000000137</c:v>
                </c:pt>
                <c:pt idx="30">
                  <c:v>3.0000000000000027</c:v>
                </c:pt>
                <c:pt idx="31">
                  <c:v>2.4000000000000021</c:v>
                </c:pt>
                <c:pt idx="32">
                  <c:v>3.0999999999999917</c:v>
                </c:pt>
                <c:pt idx="33">
                  <c:v>3.8000000000000034</c:v>
                </c:pt>
                <c:pt idx="34">
                  <c:v>2.7000000000000135</c:v>
                </c:pt>
                <c:pt idx="35">
                  <c:v>6.899999999999995</c:v>
                </c:pt>
                <c:pt idx="36">
                  <c:v>6.4999999999999947</c:v>
                </c:pt>
                <c:pt idx="37">
                  <c:v>5.699999999999994</c:v>
                </c:pt>
                <c:pt idx="38">
                  <c:v>5.9000000000000163</c:v>
                </c:pt>
                <c:pt idx="39">
                  <c:v>-2.0000000000000018</c:v>
                </c:pt>
                <c:pt idx="40">
                  <c:v>1.0000000000000009</c:v>
                </c:pt>
                <c:pt idx="41">
                  <c:v>0.60000000000000053</c:v>
                </c:pt>
                <c:pt idx="42">
                  <c:v>2.9000000000000137</c:v>
                </c:pt>
                <c:pt idx="43">
                  <c:v>9.9999999999988987E-2</c:v>
                </c:pt>
                <c:pt idx="44">
                  <c:v>2.200000000000002</c:v>
                </c:pt>
                <c:pt idx="45">
                  <c:v>0.49999999999998934</c:v>
                </c:pt>
                <c:pt idx="46">
                  <c:v>0.20000000000000018</c:v>
                </c:pt>
                <c:pt idx="47">
                  <c:v>4.6000000000000041</c:v>
                </c:pt>
                <c:pt idx="48">
                  <c:v>9.9999999999988987E-2</c:v>
                </c:pt>
                <c:pt idx="49">
                  <c:v>2.0000000000000018</c:v>
                </c:pt>
                <c:pt idx="50">
                  <c:v>1.8000000000000016</c:v>
                </c:pt>
                <c:pt idx="51">
                  <c:v>7.8000000000000069</c:v>
                </c:pt>
                <c:pt idx="52">
                  <c:v>3.2999999999999918</c:v>
                </c:pt>
                <c:pt idx="53">
                  <c:v>4.9000000000000155</c:v>
                </c:pt>
                <c:pt idx="54">
                  <c:v>2.200000000000002</c:v>
                </c:pt>
                <c:pt idx="55">
                  <c:v>1.4999999999999902</c:v>
                </c:pt>
                <c:pt idx="56">
                  <c:v>2.0000000000000018</c:v>
                </c:pt>
                <c:pt idx="57">
                  <c:v>0.60000000000000053</c:v>
                </c:pt>
                <c:pt idx="58">
                  <c:v>3.400000000000003</c:v>
                </c:pt>
                <c:pt idx="59" formatCode="General">
                  <c:v>#N/A</c:v>
                </c:pt>
              </c:numCache>
            </c:numRef>
          </c:val>
          <c:smooth val="0"/>
          <c:extLst xmlns:c16r2="http://schemas.microsoft.com/office/drawing/2015/06/chart">
            <c:ext xmlns:c16="http://schemas.microsoft.com/office/drawing/2014/chart" uri="{C3380CC4-5D6E-409C-BE32-E72D297353CC}">
              <c16:uniqueId val="{00000008-49B6-428A-8592-C3528519F531}"/>
            </c:ext>
          </c:extLst>
        </c:ser>
        <c:dLbls>
          <c:showLegendKey val="0"/>
          <c:showVal val="0"/>
          <c:showCatName val="0"/>
          <c:showSerName val="0"/>
          <c:showPercent val="0"/>
          <c:showBubbleSize val="0"/>
        </c:dLbls>
        <c:smooth val="0"/>
        <c:axId val="1310573344"/>
        <c:axId val="1310579328"/>
        <c:extLst xmlns:c16r2="http://schemas.microsoft.com/office/drawing/2015/06/chart"/>
      </c:lineChart>
      <c:dateAx>
        <c:axId val="1310573344"/>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vert="horz"/>
          <a:lstStyle/>
          <a:p>
            <a:pPr>
              <a:defRPr/>
            </a:pPr>
            <a:endParaRPr lang="ru-RU"/>
          </a:p>
        </c:txPr>
        <c:crossAx val="1310579328"/>
        <c:crosses val="autoZero"/>
        <c:auto val="1"/>
        <c:lblOffset val="100"/>
        <c:baseTimeUnit val="months"/>
        <c:majorUnit val="12"/>
        <c:majorTimeUnit val="months"/>
      </c:dateAx>
      <c:valAx>
        <c:axId val="13105793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vert="horz"/>
          <a:lstStyle/>
          <a:p>
            <a:pPr>
              <a:defRPr/>
            </a:pPr>
            <a:endParaRPr lang="ru-RU"/>
          </a:p>
        </c:txPr>
        <c:crossAx val="1310573344"/>
        <c:crosses val="autoZero"/>
        <c:crossBetween val="between"/>
      </c:valAx>
      <c:spPr>
        <a:noFill/>
        <a:ln>
          <a:noFill/>
        </a:ln>
        <a:effectLst/>
      </c:spPr>
    </c:plotArea>
    <c:legend>
      <c:legendPos val="b"/>
      <c:layout/>
      <c:overlay val="0"/>
      <c:spPr>
        <a:noFill/>
        <a:ln>
          <a:noFill/>
        </a:ln>
        <a:effectLst/>
      </c:spPr>
      <c:txPr>
        <a:bodyPr rot="0" vert="horz"/>
        <a:lstStyle/>
        <a:p>
          <a:pPr>
            <a:defRPr/>
          </a:pPr>
          <a:endParaRPr lang="ru-RU"/>
        </a:p>
      </c:txPr>
    </c:legend>
    <c:plotVisOnly val="0"/>
    <c:dispBlanksAs val="gap"/>
    <c:showDLblsOverMax val="0"/>
  </c:chart>
  <c:spPr>
    <a:solidFill>
      <a:schemeClr val="bg1"/>
    </a:solidFill>
    <a:ln w="9525" cap="flat" cmpd="sng" algn="ctr">
      <a:noFill/>
      <a:round/>
    </a:ln>
    <a:effectLst/>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bar"/>
        <c:grouping val="clustered"/>
        <c:varyColors val="0"/>
        <c:ser>
          <c:idx val="0"/>
          <c:order val="0"/>
          <c:tx>
            <c:strRef>
              <c:f>'2.13.'!$B$6</c:f>
              <c:strCache>
                <c:ptCount val="1"/>
                <c:pt idx="0">
                  <c:v>Annualised, %</c:v>
                </c:pt>
              </c:strCache>
            </c:strRef>
          </c:tx>
          <c:spPr>
            <a:solidFill>
              <a:srgbClr val="5B9BD5">
                <a:lumMod val="60000"/>
                <a:lumOff val="40000"/>
              </a:srgbClr>
            </a:solidFill>
            <a:ln>
              <a:noFill/>
            </a:ln>
            <a:effectLst/>
          </c:spPr>
          <c:invertIfNegative val="0"/>
          <c:cat>
            <c:strRef>
              <c:f>[36]Графики!$AA$26:$AA$44</c:f>
              <c:strCache>
                <c:ptCount val="19"/>
                <c:pt idx="0">
                  <c:v>Гостиницы и рестораны</c:v>
                </c:pt>
                <c:pt idx="1">
                  <c:v>Недвижимость</c:v>
                </c:pt>
                <c:pt idx="2">
                  <c:v>Культура и спорт</c:v>
                </c:pt>
                <c:pt idx="3">
                  <c:v>Администрирование</c:v>
                </c:pt>
                <c:pt idx="4">
                  <c:v>Транспорт</c:v>
                </c:pt>
                <c:pt idx="5">
                  <c:v>Наука и проф.</c:v>
                </c:pt>
                <c:pt idx="6">
                  <c:v>Госуправление</c:v>
                </c:pt>
                <c:pt idx="7">
                  <c:v>Водоснабжение</c:v>
                </c:pt>
                <c:pt idx="8">
                  <c:v>ЭЭГП</c:v>
                </c:pt>
                <c:pt idx="9">
                  <c:v>Торговля</c:v>
                </c:pt>
                <c:pt idx="10">
                  <c:v>Образование</c:v>
                </c:pt>
                <c:pt idx="11">
                  <c:v>Здравоохранение</c:v>
                </c:pt>
                <c:pt idx="12">
                  <c:v>ВСЕГО</c:v>
                </c:pt>
                <c:pt idx="13">
                  <c:v>Обработка</c:v>
                </c:pt>
                <c:pt idx="14">
                  <c:v>Строительство</c:v>
                </c:pt>
                <c:pt idx="15">
                  <c:v>Добыча</c:v>
                </c:pt>
                <c:pt idx="16">
                  <c:v>С/х</c:v>
                </c:pt>
                <c:pt idx="17">
                  <c:v>Информация и связь</c:v>
                </c:pt>
                <c:pt idx="18">
                  <c:v>Финансы</c:v>
                </c:pt>
              </c:strCache>
            </c:strRef>
          </c:cat>
          <c:val>
            <c:numRef>
              <c:f>'2.13.'!$B$7:$B$25</c:f>
              <c:numCache>
                <c:formatCode>0.0</c:formatCode>
                <c:ptCount val="19"/>
                <c:pt idx="0">
                  <c:v>16.5</c:v>
                </c:pt>
                <c:pt idx="1">
                  <c:v>11.4</c:v>
                </c:pt>
                <c:pt idx="2">
                  <c:v>6.7</c:v>
                </c:pt>
                <c:pt idx="3">
                  <c:v>7.5</c:v>
                </c:pt>
                <c:pt idx="4">
                  <c:v>13.5</c:v>
                </c:pt>
                <c:pt idx="5">
                  <c:v>5.9</c:v>
                </c:pt>
                <c:pt idx="6">
                  <c:v>9.6999999999999993</c:v>
                </c:pt>
                <c:pt idx="7">
                  <c:v>13.1</c:v>
                </c:pt>
                <c:pt idx="8">
                  <c:v>12.6</c:v>
                </c:pt>
                <c:pt idx="9">
                  <c:v>14.4</c:v>
                </c:pt>
                <c:pt idx="10">
                  <c:v>10.1</c:v>
                </c:pt>
                <c:pt idx="11">
                  <c:v>4.3</c:v>
                </c:pt>
                <c:pt idx="13">
                  <c:v>13.2</c:v>
                </c:pt>
                <c:pt idx="14">
                  <c:v>18.5</c:v>
                </c:pt>
                <c:pt idx="15">
                  <c:v>10.9</c:v>
                </c:pt>
                <c:pt idx="16">
                  <c:v>16.600000000000001</c:v>
                </c:pt>
                <c:pt idx="17">
                  <c:v>14.3</c:v>
                </c:pt>
                <c:pt idx="18">
                  <c:v>24</c:v>
                </c:pt>
              </c:numCache>
            </c:numRef>
          </c:val>
          <c:extLst xmlns:c16r2="http://schemas.microsoft.com/office/drawing/2015/06/chart">
            <c:ext xmlns:c16="http://schemas.microsoft.com/office/drawing/2014/chart" uri="{C3380CC4-5D6E-409C-BE32-E72D297353CC}">
              <c16:uniqueId val="{00000000-4068-407C-B704-62741FA2BC33}"/>
            </c:ext>
          </c:extLst>
        </c:ser>
        <c:ser>
          <c:idx val="1"/>
          <c:order val="1"/>
          <c:tx>
            <c:strRef>
              <c:f>'2.13.'!$C$6</c:f>
              <c:strCache>
                <c:ptCount val="1"/>
                <c:pt idx="0">
                  <c:v>Overall in the economy, %</c:v>
                </c:pt>
              </c:strCache>
            </c:strRef>
          </c:tx>
          <c:spPr>
            <a:solidFill>
              <a:schemeClr val="accent2"/>
            </a:solidFill>
            <a:ln>
              <a:noFill/>
            </a:ln>
            <a:effectLst/>
          </c:spPr>
          <c:invertIfNegative val="0"/>
          <c:cat>
            <c:strRef>
              <c:f>[36]Графики!$AA$26:$AA$44</c:f>
              <c:strCache>
                <c:ptCount val="19"/>
                <c:pt idx="0">
                  <c:v>Гостиницы и рестораны</c:v>
                </c:pt>
                <c:pt idx="1">
                  <c:v>Недвижимость</c:v>
                </c:pt>
                <c:pt idx="2">
                  <c:v>Культура и спорт</c:v>
                </c:pt>
                <c:pt idx="3">
                  <c:v>Администрирование</c:v>
                </c:pt>
                <c:pt idx="4">
                  <c:v>Транспорт</c:v>
                </c:pt>
                <c:pt idx="5">
                  <c:v>Наука и проф.</c:v>
                </c:pt>
                <c:pt idx="6">
                  <c:v>Госуправление</c:v>
                </c:pt>
                <c:pt idx="7">
                  <c:v>Водоснабжение</c:v>
                </c:pt>
                <c:pt idx="8">
                  <c:v>ЭЭГП</c:v>
                </c:pt>
                <c:pt idx="9">
                  <c:v>Торговля</c:v>
                </c:pt>
                <c:pt idx="10">
                  <c:v>Образование</c:v>
                </c:pt>
                <c:pt idx="11">
                  <c:v>Здравоохранение</c:v>
                </c:pt>
                <c:pt idx="12">
                  <c:v>ВСЕГО</c:v>
                </c:pt>
                <c:pt idx="13">
                  <c:v>Обработка</c:v>
                </c:pt>
                <c:pt idx="14">
                  <c:v>Строительство</c:v>
                </c:pt>
                <c:pt idx="15">
                  <c:v>Добыча</c:v>
                </c:pt>
                <c:pt idx="16">
                  <c:v>С/х</c:v>
                </c:pt>
                <c:pt idx="17">
                  <c:v>Информация и связь</c:v>
                </c:pt>
                <c:pt idx="18">
                  <c:v>Финансы</c:v>
                </c:pt>
              </c:strCache>
            </c:strRef>
          </c:cat>
          <c:val>
            <c:numRef>
              <c:f>'2.13.'!$C$7:$C$25</c:f>
              <c:numCache>
                <c:formatCode>0.0</c:formatCode>
                <c:ptCount val="19"/>
                <c:pt idx="12">
                  <c:v>12.1</c:v>
                </c:pt>
              </c:numCache>
            </c:numRef>
          </c:val>
          <c:extLst xmlns:c16r2="http://schemas.microsoft.com/office/drawing/2015/06/chart">
            <c:ext xmlns:c16="http://schemas.microsoft.com/office/drawing/2014/chart" uri="{C3380CC4-5D6E-409C-BE32-E72D297353CC}">
              <c16:uniqueId val="{00000001-4068-407C-B704-62741FA2BC33}"/>
            </c:ext>
          </c:extLst>
        </c:ser>
        <c:dLbls>
          <c:showLegendKey val="0"/>
          <c:showVal val="0"/>
          <c:showCatName val="0"/>
          <c:showSerName val="0"/>
          <c:showPercent val="0"/>
          <c:showBubbleSize val="0"/>
        </c:dLbls>
        <c:gapWidth val="50"/>
        <c:overlap val="100"/>
        <c:axId val="1310582592"/>
        <c:axId val="1310573888"/>
      </c:barChart>
      <c:barChart>
        <c:barDir val="bar"/>
        <c:grouping val="clustered"/>
        <c:varyColors val="0"/>
        <c:ser>
          <c:idx val="3"/>
          <c:order val="2"/>
          <c:tx>
            <c:strRef>
              <c:f>'2.13.'!$G$6</c:f>
              <c:strCache>
                <c:ptCount val="1"/>
                <c:pt idx="0">
                  <c:v>XX – share in the payroll fund, %</c:v>
                </c:pt>
              </c:strCache>
            </c:strRef>
          </c:tx>
          <c:spPr>
            <a:noFill/>
            <a:ln>
              <a:noFill/>
            </a:ln>
            <a:effectLst/>
          </c:spPr>
          <c:invertIfNegative val="0"/>
          <c:dLbls>
            <c:dLbl>
              <c:idx val="0"/>
              <c:layout/>
              <c:tx>
                <c:rich>
                  <a:bodyPr/>
                  <a:lstStyle/>
                  <a:p>
                    <a:fld id="{30A4B538-3D89-4C4D-BD20-99729EBE0120}" type="CELLRANGE">
                      <a:rPr lang="en-US"/>
                      <a:pPr/>
                      <a:t>[ДИАПАЗОН ЯЧЕЕК]</a:t>
                    </a:fld>
                    <a:endParaRPr lang="ru-RU"/>
                  </a:p>
                </c:rich>
              </c:tx>
              <c:dLblPos val="inBase"/>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7B42-440F-B1C5-700C3D6BC539}"/>
                </c:ext>
                <c:ext xmlns:c15="http://schemas.microsoft.com/office/drawing/2012/chart" uri="{CE6537A1-D6FC-4f65-9D91-7224C49458BB}">
                  <c15:layout/>
                  <c15:dlblFieldTable/>
                  <c15:showDataLabelsRange val="1"/>
                </c:ext>
              </c:extLst>
            </c:dLbl>
            <c:dLbl>
              <c:idx val="1"/>
              <c:layout/>
              <c:tx>
                <c:rich>
                  <a:bodyPr/>
                  <a:lstStyle/>
                  <a:p>
                    <a:fld id="{7D9359C5-71E3-4836-8F64-ADD1D9D1CF82}"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EC49B0CD-7775-4C8E-AC08-31F985063764}"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1662DABD-B5A7-43B8-B865-1D11C22CAD52}"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6E1C988D-DE36-485A-BD0F-0B43BC6BC3DF}"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7BA57014-F104-4D57-B3CF-AB0FE1347654}"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D884853E-6584-4363-9906-3E759E255A43}"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9D5716DA-176B-42A4-A454-F5D2262D6370}"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0C6B1FED-01F5-4886-970D-E78946968CF7}"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94360B0D-6436-413A-BD47-DF41A599BDEB}"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498606EE-BED0-40B4-B786-23C67C054F12}"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BAED9780-1245-424B-9924-A87FD24A38BB}"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tx>
                <c:rich>
                  <a:bodyPr/>
                  <a:lstStyle/>
                  <a:p>
                    <a:endParaRPr lang="ru-RU"/>
                  </a:p>
                </c:rich>
              </c:tx>
              <c:dLblPos val="inBase"/>
              <c:showLegendKey val="0"/>
              <c:showVal val="0"/>
              <c:showCatName val="0"/>
              <c:showSerName val="0"/>
              <c:showPercent val="0"/>
              <c:showBubbleSize val="0"/>
              <c:extLst>
                <c:ext xmlns:c15="http://schemas.microsoft.com/office/drawing/2012/chart" uri="{CE6537A1-D6FC-4f65-9D91-7224C49458BB}"/>
              </c:extLst>
            </c:dLbl>
            <c:dLbl>
              <c:idx val="13"/>
              <c:layout/>
              <c:tx>
                <c:rich>
                  <a:bodyPr/>
                  <a:lstStyle/>
                  <a:p>
                    <a:fld id="{D9561D40-B762-4BE9-8FBB-34963045A5FF}"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8677906A-A7F2-4BFD-9820-A5A9566845BA}"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04805A26-52F0-44D3-B476-055996BB8F47}"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6"/>
              <c:layout/>
              <c:tx>
                <c:rich>
                  <a:bodyPr/>
                  <a:lstStyle/>
                  <a:p>
                    <a:fld id="{2684F83F-3E6A-4F24-AC2D-62BB5D2E5EFE}"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7"/>
              <c:layout/>
              <c:tx>
                <c:rich>
                  <a:bodyPr/>
                  <a:lstStyle/>
                  <a:p>
                    <a:fld id="{D126C9A7-F16C-49BA-9495-5C23C0465119}"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8"/>
              <c:layout/>
              <c:tx>
                <c:rich>
                  <a:bodyPr/>
                  <a:lstStyle/>
                  <a:p>
                    <a:fld id="{0EAB20A0-1FDC-4411-B07C-953E9731FEEB}" type="CELLRANGE">
                      <a:rPr lang="ru-RU"/>
                      <a:pPr/>
                      <a:t>[ДИАПАЗОН ЯЧЕЕК]</a:t>
                    </a:fld>
                    <a:endParaRPr lang="ru-RU"/>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dLblPos val="inBase"/>
            <c:showLegendKey val="0"/>
            <c:showVal val="0"/>
            <c:showCatName val="0"/>
            <c:showSerName val="0"/>
            <c:showPercent val="0"/>
            <c:showBubbleSize val="0"/>
            <c:showLeaderLines val="0"/>
            <c:extLst xmlns:c16r2="http://schemas.microsoft.com/office/drawing/2015/06/chart">
              <c:ext xmlns:c15="http://schemas.microsoft.com/office/drawing/2012/chart" uri="{CE6537A1-D6FC-4f65-9D91-7224C49458BB}">
                <c15:layout/>
                <c15:showDataLabelsRange val="1"/>
                <c15:showLeaderLines val="0"/>
              </c:ext>
            </c:extLst>
          </c:dLbls>
          <c:val>
            <c:numRef>
              <c:f>'2.13.'!$G$7:$G$25</c:f>
              <c:numCache>
                <c:formatCode>0.0</c:formatCode>
                <c:ptCount val="19"/>
                <c:pt idx="0">
                  <c:v>-3</c:v>
                </c:pt>
                <c:pt idx="1">
                  <c:v>-3</c:v>
                </c:pt>
                <c:pt idx="2">
                  <c:v>-3</c:v>
                </c:pt>
                <c:pt idx="3">
                  <c:v>-3</c:v>
                </c:pt>
                <c:pt idx="4">
                  <c:v>-3</c:v>
                </c:pt>
                <c:pt idx="5">
                  <c:v>-3</c:v>
                </c:pt>
                <c:pt idx="6">
                  <c:v>-3</c:v>
                </c:pt>
                <c:pt idx="7">
                  <c:v>-3</c:v>
                </c:pt>
                <c:pt idx="8">
                  <c:v>-3</c:v>
                </c:pt>
                <c:pt idx="9">
                  <c:v>-3</c:v>
                </c:pt>
                <c:pt idx="10">
                  <c:v>-3</c:v>
                </c:pt>
                <c:pt idx="11">
                  <c:v>-3</c:v>
                </c:pt>
                <c:pt idx="13">
                  <c:v>-3</c:v>
                </c:pt>
                <c:pt idx="14">
                  <c:v>-3</c:v>
                </c:pt>
                <c:pt idx="15">
                  <c:v>-3</c:v>
                </c:pt>
                <c:pt idx="16">
                  <c:v>-3</c:v>
                </c:pt>
                <c:pt idx="17">
                  <c:v>-3</c:v>
                </c:pt>
                <c:pt idx="18">
                  <c:v>-3</c:v>
                </c:pt>
              </c:numCache>
            </c:numRef>
          </c:val>
          <c:extLst xmlns:c16r2="http://schemas.microsoft.com/office/drawing/2015/06/chart">
            <c:ext xmlns:c16="http://schemas.microsoft.com/office/drawing/2014/chart" uri="{C3380CC4-5D6E-409C-BE32-E72D297353CC}">
              <c16:uniqueId val="{00000002-4068-407C-B704-62741FA2BC33}"/>
            </c:ext>
            <c:ext xmlns:c15="http://schemas.microsoft.com/office/drawing/2012/chart" uri="{02D57815-91ED-43cb-92C2-25804820EDAC}">
              <c15:datalabelsRange>
                <c15:f>'2.13.'!$H$7:$H$25</c15:f>
                <c15:dlblRangeCache>
                  <c:ptCount val="19"/>
                  <c:pt idx="0">
                    <c:v>1,0</c:v>
                  </c:pt>
                  <c:pt idx="1">
                    <c:v>2,2</c:v>
                  </c:pt>
                  <c:pt idx="2">
                    <c:v>2,0</c:v>
                  </c:pt>
                  <c:pt idx="3">
                    <c:v>2,0</c:v>
                  </c:pt>
                  <c:pt idx="4">
                    <c:v>7,6</c:v>
                  </c:pt>
                  <c:pt idx="5">
                    <c:v>7,8</c:v>
                  </c:pt>
                  <c:pt idx="6">
                    <c:v>8,3</c:v>
                  </c:pt>
                  <c:pt idx="7">
                    <c:v>0,9</c:v>
                  </c:pt>
                  <c:pt idx="8">
                    <c:v>3,3</c:v>
                  </c:pt>
                  <c:pt idx="9">
                    <c:v>10,7</c:v>
                  </c:pt>
                  <c:pt idx="10">
                    <c:v>9,3</c:v>
                  </c:pt>
                  <c:pt idx="11">
                    <c:v>9,5</c:v>
                  </c:pt>
                  <c:pt idx="13">
                    <c:v>14,3</c:v>
                  </c:pt>
                  <c:pt idx="14">
                    <c:v>4,8</c:v>
                  </c:pt>
                  <c:pt idx="15">
                    <c:v>4,3</c:v>
                  </c:pt>
                  <c:pt idx="16">
                    <c:v>2,2</c:v>
                  </c:pt>
                  <c:pt idx="17">
                    <c:v>4,7</c:v>
                  </c:pt>
                  <c:pt idx="18">
                    <c:v>4,7</c:v>
                  </c:pt>
                </c15:dlblRangeCache>
              </c15:datalabelsRange>
            </c:ext>
          </c:extLst>
        </c:ser>
        <c:ser>
          <c:idx val="2"/>
          <c:order val="3"/>
          <c:tx>
            <c:strRef>
              <c:f>'2.13.'!$D$6</c:f>
              <c:strCache>
                <c:ptCount val="1"/>
                <c:pt idx="0">
                  <c:v>Average growth over 2 years, % YoY</c:v>
                </c:pt>
              </c:strCache>
            </c:strRef>
          </c:tx>
          <c:spPr>
            <a:solidFill>
              <a:srgbClr val="C00000"/>
            </a:solidFill>
            <a:ln>
              <a:noFill/>
            </a:ln>
            <a:effectLst/>
          </c:spPr>
          <c:invertIfNegative val="0"/>
          <c:cat>
            <c:strRef>
              <c:f>[36]Графики!$AA$26:$AA$44</c:f>
              <c:strCache>
                <c:ptCount val="19"/>
                <c:pt idx="0">
                  <c:v>Гостиницы и рестораны</c:v>
                </c:pt>
                <c:pt idx="1">
                  <c:v>Недвижимость</c:v>
                </c:pt>
                <c:pt idx="2">
                  <c:v>Культура и спорт</c:v>
                </c:pt>
                <c:pt idx="3">
                  <c:v>Администрирование</c:v>
                </c:pt>
                <c:pt idx="4">
                  <c:v>Транспорт</c:v>
                </c:pt>
                <c:pt idx="5">
                  <c:v>Наука и проф.</c:v>
                </c:pt>
                <c:pt idx="6">
                  <c:v>Госуправление</c:v>
                </c:pt>
                <c:pt idx="7">
                  <c:v>Водоснабжение</c:v>
                </c:pt>
                <c:pt idx="8">
                  <c:v>ЭЭГП</c:v>
                </c:pt>
                <c:pt idx="9">
                  <c:v>Торговля</c:v>
                </c:pt>
                <c:pt idx="10">
                  <c:v>Образование</c:v>
                </c:pt>
                <c:pt idx="11">
                  <c:v>Здравоохранение</c:v>
                </c:pt>
                <c:pt idx="12">
                  <c:v>ВСЕГО</c:v>
                </c:pt>
                <c:pt idx="13">
                  <c:v>Обработка</c:v>
                </c:pt>
                <c:pt idx="14">
                  <c:v>Строительство</c:v>
                </c:pt>
                <c:pt idx="15">
                  <c:v>Добыча</c:v>
                </c:pt>
                <c:pt idx="16">
                  <c:v>С/х</c:v>
                </c:pt>
                <c:pt idx="17">
                  <c:v>Информация и связь</c:v>
                </c:pt>
                <c:pt idx="18">
                  <c:v>Финансы</c:v>
                </c:pt>
              </c:strCache>
            </c:strRef>
          </c:cat>
          <c:val>
            <c:numRef>
              <c:f>'2.13.'!$D$7:$D$25</c:f>
              <c:numCache>
                <c:formatCode>0.0</c:formatCode>
                <c:ptCount val="19"/>
                <c:pt idx="0">
                  <c:v>4.8</c:v>
                </c:pt>
                <c:pt idx="1">
                  <c:v>5.4</c:v>
                </c:pt>
                <c:pt idx="2">
                  <c:v>5.5</c:v>
                </c:pt>
                <c:pt idx="3">
                  <c:v>5.7</c:v>
                </c:pt>
                <c:pt idx="4">
                  <c:v>6.3</c:v>
                </c:pt>
                <c:pt idx="5">
                  <c:v>6.3</c:v>
                </c:pt>
                <c:pt idx="6">
                  <c:v>6.5</c:v>
                </c:pt>
                <c:pt idx="7">
                  <c:v>7.3</c:v>
                </c:pt>
                <c:pt idx="8">
                  <c:v>7.3</c:v>
                </c:pt>
                <c:pt idx="9">
                  <c:v>7.3</c:v>
                </c:pt>
                <c:pt idx="10">
                  <c:v>8.1</c:v>
                </c:pt>
                <c:pt idx="11">
                  <c:v>8.1999999999999993</c:v>
                </c:pt>
                <c:pt idx="12">
                  <c:v>8.3000000000000007</c:v>
                </c:pt>
                <c:pt idx="13">
                  <c:v>8.6999999999999993</c:v>
                </c:pt>
                <c:pt idx="14">
                  <c:v>9</c:v>
                </c:pt>
                <c:pt idx="15">
                  <c:v>9.1999999999999993</c:v>
                </c:pt>
                <c:pt idx="16">
                  <c:v>10.199999999999999</c:v>
                </c:pt>
                <c:pt idx="17">
                  <c:v>10.6</c:v>
                </c:pt>
                <c:pt idx="18">
                  <c:v>15.5</c:v>
                </c:pt>
              </c:numCache>
            </c:numRef>
          </c:val>
          <c:extLst xmlns:c16r2="http://schemas.microsoft.com/office/drawing/2015/06/chart">
            <c:ext xmlns:c16="http://schemas.microsoft.com/office/drawing/2014/chart" uri="{C3380CC4-5D6E-409C-BE32-E72D297353CC}">
              <c16:uniqueId val="{00000003-4068-407C-B704-62741FA2BC33}"/>
            </c:ext>
          </c:extLst>
        </c:ser>
        <c:dLbls>
          <c:showLegendKey val="0"/>
          <c:showVal val="0"/>
          <c:showCatName val="0"/>
          <c:showSerName val="0"/>
          <c:showPercent val="0"/>
          <c:showBubbleSize val="0"/>
        </c:dLbls>
        <c:gapWidth val="500"/>
        <c:overlap val="100"/>
        <c:axId val="1310592384"/>
        <c:axId val="1310590752"/>
      </c:barChart>
      <c:catAx>
        <c:axId val="1310582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573888"/>
        <c:crosses val="autoZero"/>
        <c:auto val="1"/>
        <c:lblAlgn val="ctr"/>
        <c:lblOffset val="100"/>
        <c:noMultiLvlLbl val="0"/>
      </c:catAx>
      <c:valAx>
        <c:axId val="1310573888"/>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582592"/>
        <c:crosses val="autoZero"/>
        <c:crossBetween val="between"/>
      </c:valAx>
      <c:valAx>
        <c:axId val="1310590752"/>
        <c:scaling>
          <c:orientation val="minMax"/>
          <c:max val="0.2"/>
          <c:min val="-0.1"/>
        </c:scaling>
        <c:delete val="1"/>
        <c:axPos val="t"/>
        <c:numFmt formatCode="0.0" sourceLinked="1"/>
        <c:majorTickMark val="out"/>
        <c:minorTickMark val="none"/>
        <c:tickLblPos val="nextTo"/>
        <c:crossAx val="1310592384"/>
        <c:crosses val="max"/>
        <c:crossBetween val="between"/>
      </c:valAx>
      <c:catAx>
        <c:axId val="1310592384"/>
        <c:scaling>
          <c:orientation val="minMax"/>
        </c:scaling>
        <c:delete val="1"/>
        <c:axPos val="l"/>
        <c:numFmt formatCode="General" sourceLinked="1"/>
        <c:majorTickMark val="out"/>
        <c:minorTickMark val="none"/>
        <c:tickLblPos val="nextTo"/>
        <c:crossAx val="1310590752"/>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'2.14.'!$B$6</c:f>
              <c:strCache>
                <c:ptCount val="1"/>
                <c:pt idx="0">
                  <c:v>2019 (new assessment)</c:v>
                </c:pt>
              </c:strCache>
            </c:strRef>
          </c:tx>
          <c:spPr>
            <a:solidFill>
              <a:schemeClr val="accent1"/>
            </a:solidFill>
            <a:ln>
              <a:solidFill>
                <a:schemeClr val="bg1"/>
              </a:solidFill>
            </a:ln>
            <a:effectLst/>
          </c:spPr>
          <c:invertIfNegative val="0"/>
          <c:dLbls>
            <c:spPr>
              <a:noFill/>
              <a:ln>
                <a:noFill/>
              </a:ln>
              <a:effectLst/>
            </c:spPr>
            <c:txPr>
              <a:bodyPr rot="0" spcFirstLastPara="1" vertOverflow="ellipsis" vert="horz" wrap="square" anchor="ctr" anchorCtr="1"/>
              <a:lstStyle/>
              <a:p>
                <a:pPr>
                  <a:defRPr sz="1200" b="1" i="0" u="none" strike="noStrike" kern="1200" baseline="0">
                    <a:solidFill>
                      <a:schemeClr val="accent1"/>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'2.14.'!$A$7:$A$13</c:f>
              <c:strCache>
                <c:ptCount val="7"/>
                <c:pt idx="0">
                  <c:v>GDP</c:v>
                </c:pt>
                <c:pt idx="1">
                  <c:v>Household consumption</c:v>
                </c:pt>
                <c:pt idx="2">
                  <c:v>General government consumption</c:v>
                </c:pt>
                <c:pt idx="3">
                  <c:v>Gross capital formation</c:v>
                </c:pt>
                <c:pt idx="4">
                  <c:v>GFCP</c:v>
                </c:pt>
                <c:pt idx="5">
                  <c:v>Exports</c:v>
                </c:pt>
                <c:pt idx="6">
                  <c:v>Imports</c:v>
                </c:pt>
              </c:strCache>
            </c:strRef>
          </c:cat>
          <c:val>
            <c:numRef>
              <c:f>'2.14.'!$B$7:$B$13</c:f>
              <c:numCache>
                <c:formatCode>0.0</c:formatCode>
                <c:ptCount val="7"/>
                <c:pt idx="0">
                  <c:v>2.2437764167067886</c:v>
                </c:pt>
                <c:pt idx="1">
                  <c:v>3.8236395726189087</c:v>
                </c:pt>
                <c:pt idx="2">
                  <c:v>2.3695094689009544</c:v>
                </c:pt>
                <c:pt idx="3">
                  <c:v>2.3137792322641682</c:v>
                </c:pt>
                <c:pt idx="4">
                  <c:v>1.0222586819333745</c:v>
                </c:pt>
                <c:pt idx="5">
                  <c:v>0.71607604996637431</c:v>
                </c:pt>
                <c:pt idx="6">
                  <c:v>3.1457522800051541</c:v>
                </c:pt>
              </c:numCache>
            </c:numRef>
          </c:val>
          <c:extLst xmlns:c16r2="http://schemas.microsoft.com/office/drawing/2015/06/chart">
            <c:ext xmlns:c16="http://schemas.microsoft.com/office/drawing/2014/chart" uri="{C3380CC4-5D6E-409C-BE32-E72D297353CC}">
              <c16:uniqueId val="{00000000-16FC-4A0F-B2CB-07948A26669D}"/>
            </c:ext>
          </c:extLst>
        </c:ser>
        <c:ser>
          <c:idx val="1"/>
          <c:order val="1"/>
          <c:tx>
            <c:strRef>
              <c:f>'2.14.'!$C$6</c:f>
              <c:strCache>
                <c:ptCount val="1"/>
                <c:pt idx="0">
                  <c:v>2019 (previous assessment)</c:v>
                </c:pt>
              </c:strCache>
            </c:strRef>
          </c:tx>
          <c:spPr>
            <a:solidFill>
              <a:schemeClr val="accent2"/>
            </a:solidFill>
            <a:ln>
              <a:solidFill>
                <a:schemeClr val="bg1"/>
              </a:solidFill>
            </a:ln>
            <a:effectLst/>
          </c:spPr>
          <c:invertIfNegative val="0"/>
          <c:dLbls>
            <c:spPr>
              <a:noFill/>
              <a:ln>
                <a:noFill/>
              </a:ln>
              <a:effectLst/>
            </c:spPr>
            <c:txPr>
              <a:bodyPr rot="0" spcFirstLastPara="1" vertOverflow="ellipsis" vert="horz" wrap="square" anchor="ctr" anchorCtr="1"/>
              <a:lstStyle/>
              <a:p>
                <a:pPr>
                  <a:defRPr sz="1200" b="1" i="0" u="none" strike="noStrike" kern="1200" baseline="0">
                    <a:solidFill>
                      <a:schemeClr val="accent2"/>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'2.14.'!$A$7:$A$13</c:f>
              <c:strCache>
                <c:ptCount val="7"/>
                <c:pt idx="0">
                  <c:v>GDP</c:v>
                </c:pt>
                <c:pt idx="1">
                  <c:v>Household consumption</c:v>
                </c:pt>
                <c:pt idx="2">
                  <c:v>General government consumption</c:v>
                </c:pt>
                <c:pt idx="3">
                  <c:v>Gross capital formation</c:v>
                </c:pt>
                <c:pt idx="4">
                  <c:v>GFCP</c:v>
                </c:pt>
                <c:pt idx="5">
                  <c:v>Exports</c:v>
                </c:pt>
                <c:pt idx="6">
                  <c:v>Imports</c:v>
                </c:pt>
              </c:strCache>
            </c:strRef>
          </c:cat>
          <c:val>
            <c:numRef>
              <c:f>'2.14.'!$C$7:$C$13</c:f>
              <c:numCache>
                <c:formatCode>0.0</c:formatCode>
                <c:ptCount val="7"/>
                <c:pt idx="0">
                  <c:v>2.0329902060326033</c:v>
                </c:pt>
                <c:pt idx="1">
                  <c:v>3.1666329464707266</c:v>
                </c:pt>
                <c:pt idx="2">
                  <c:v>2.3695094689009544</c:v>
                </c:pt>
                <c:pt idx="3">
                  <c:v>3.2546121897034652</c:v>
                </c:pt>
                <c:pt idx="4">
                  <c:v>1.5324252670211758</c:v>
                </c:pt>
                <c:pt idx="5">
                  <c:v>0.71607604996637431</c:v>
                </c:pt>
                <c:pt idx="6">
                  <c:v>3.4121683461543872</c:v>
                </c:pt>
              </c:numCache>
            </c:numRef>
          </c:val>
          <c:extLst xmlns:c16r2="http://schemas.microsoft.com/office/drawing/2015/06/chart">
            <c:ext xmlns:c16="http://schemas.microsoft.com/office/drawing/2014/chart" uri="{C3380CC4-5D6E-409C-BE32-E72D297353CC}">
              <c16:uniqueId val="{00000001-16FC-4A0F-B2CB-07948A26669D}"/>
            </c:ext>
          </c:extLst>
        </c:ser>
        <c:ser>
          <c:idx val="2"/>
          <c:order val="2"/>
          <c:tx>
            <c:strRef>
              <c:f>'2.14.'!$D$6</c:f>
              <c:strCache>
                <c:ptCount val="1"/>
                <c:pt idx="0">
                  <c:v>2020 (new assessment)</c:v>
                </c:pt>
              </c:strCache>
            </c:strRef>
          </c:tx>
          <c:spPr>
            <a:solidFill>
              <a:schemeClr val="accent3"/>
            </a:solidFill>
            <a:ln>
              <a:solidFill>
                <a:schemeClr val="bg1"/>
              </a:solidFill>
            </a:ln>
            <a:effectLst/>
          </c:spPr>
          <c:invertIfNegative val="0"/>
          <c:dLbls>
            <c:spPr>
              <a:noFill/>
              <a:ln>
                <a:noFill/>
              </a:ln>
              <a:effectLst/>
            </c:spPr>
            <c:txPr>
              <a:bodyPr rot="0" spcFirstLastPara="1" vertOverflow="ellipsis" vert="horz" wrap="square" anchor="ctr" anchorCtr="1"/>
              <a:lstStyle/>
              <a:p>
                <a:pPr>
                  <a:defRPr sz="1200" b="1" i="0" u="none" strike="noStrike" kern="1200" baseline="0">
                    <a:solidFill>
                      <a:schemeClr val="accent3"/>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'2.14.'!$A$7:$A$13</c:f>
              <c:strCache>
                <c:ptCount val="7"/>
                <c:pt idx="0">
                  <c:v>GDP</c:v>
                </c:pt>
                <c:pt idx="1">
                  <c:v>Household consumption</c:v>
                </c:pt>
                <c:pt idx="2">
                  <c:v>General government consumption</c:v>
                </c:pt>
                <c:pt idx="3">
                  <c:v>Gross capital formation</c:v>
                </c:pt>
                <c:pt idx="4">
                  <c:v>GFCP</c:v>
                </c:pt>
                <c:pt idx="5">
                  <c:v>Exports</c:v>
                </c:pt>
                <c:pt idx="6">
                  <c:v>Imports</c:v>
                </c:pt>
              </c:strCache>
            </c:strRef>
          </c:cat>
          <c:val>
            <c:numRef>
              <c:f>'2.14.'!$D$7:$D$13</c:f>
              <c:numCache>
                <c:formatCode>0.0</c:formatCode>
                <c:ptCount val="7"/>
                <c:pt idx="0">
                  <c:v>-2.715075009272383</c:v>
                </c:pt>
                <c:pt idx="1">
                  <c:v>-7.2955274872827491</c:v>
                </c:pt>
                <c:pt idx="2">
                  <c:v>1.8741345354917005</c:v>
                </c:pt>
                <c:pt idx="3">
                  <c:v>-3.8253221877243782</c:v>
                </c:pt>
                <c:pt idx="4">
                  <c:v>-4.4050559110290983</c:v>
                </c:pt>
                <c:pt idx="5">
                  <c:v>-4.1457275178609754</c:v>
                </c:pt>
                <c:pt idx="6">
                  <c:v>-12.096393617921397</c:v>
                </c:pt>
              </c:numCache>
            </c:numRef>
          </c:val>
          <c:extLst xmlns:c16r2="http://schemas.microsoft.com/office/drawing/2015/06/chart">
            <c:ext xmlns:c16="http://schemas.microsoft.com/office/drawing/2014/chart" uri="{C3380CC4-5D6E-409C-BE32-E72D297353CC}">
              <c16:uniqueId val="{00000002-16FC-4A0F-B2CB-07948A26669D}"/>
            </c:ext>
          </c:extLst>
        </c:ser>
        <c:ser>
          <c:idx val="3"/>
          <c:order val="3"/>
          <c:tx>
            <c:strRef>
              <c:f>'2.14.'!$E$6</c:f>
              <c:strCache>
                <c:ptCount val="1"/>
                <c:pt idx="0">
                  <c:v>2020 (previous assessment)</c:v>
                </c:pt>
              </c:strCache>
            </c:strRef>
          </c:tx>
          <c:spPr>
            <a:solidFill>
              <a:schemeClr val="accent4"/>
            </a:solidFill>
            <a:ln>
              <a:solidFill>
                <a:schemeClr val="bg1"/>
              </a:solidFill>
            </a:ln>
            <a:effectLst/>
          </c:spPr>
          <c:invertIfNegative val="0"/>
          <c:dLbls>
            <c:spPr>
              <a:noFill/>
              <a:ln>
                <a:noFill/>
              </a:ln>
              <a:effectLst/>
            </c:spPr>
            <c:txPr>
              <a:bodyPr rot="0" spcFirstLastPara="1" vertOverflow="ellipsis" vert="horz" wrap="square" anchor="ctr" anchorCtr="1"/>
              <a:lstStyle/>
              <a:p>
                <a:pPr>
                  <a:defRPr sz="1200" b="1" i="0" u="none" strike="noStrike" kern="1200" baseline="0">
                    <a:solidFill>
                      <a:schemeClr val="accent4"/>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'2.14.'!$A$7:$A$13</c:f>
              <c:strCache>
                <c:ptCount val="7"/>
                <c:pt idx="0">
                  <c:v>GDP</c:v>
                </c:pt>
                <c:pt idx="1">
                  <c:v>Household consumption</c:v>
                </c:pt>
                <c:pt idx="2">
                  <c:v>General government consumption</c:v>
                </c:pt>
                <c:pt idx="3">
                  <c:v>Gross capital formation</c:v>
                </c:pt>
                <c:pt idx="4">
                  <c:v>GFCP</c:v>
                </c:pt>
                <c:pt idx="5">
                  <c:v>Exports</c:v>
                </c:pt>
                <c:pt idx="6">
                  <c:v>Imports</c:v>
                </c:pt>
              </c:strCache>
            </c:strRef>
          </c:cat>
          <c:val>
            <c:numRef>
              <c:f>'2.14.'!$E$7:$E$13</c:f>
              <c:numCache>
                <c:formatCode>0.0</c:formatCode>
                <c:ptCount val="7"/>
                <c:pt idx="0">
                  <c:v>-2.9513814849199793</c:v>
                </c:pt>
                <c:pt idx="1">
                  <c:v>-8.6061059871319401</c:v>
                </c:pt>
                <c:pt idx="2">
                  <c:v>3.9956205856276572</c:v>
                </c:pt>
                <c:pt idx="3">
                  <c:v>-1.9733487995734378</c:v>
                </c:pt>
                <c:pt idx="4">
                  <c:v>-4.3381662772352447</c:v>
                </c:pt>
                <c:pt idx="5">
                  <c:v>-4.2679324382288826</c:v>
                </c:pt>
                <c:pt idx="6">
                  <c:v>-11.977887814243115</c:v>
                </c:pt>
              </c:numCache>
            </c:numRef>
          </c:val>
          <c:extLst xmlns:c16r2="http://schemas.microsoft.com/office/drawing/2015/06/chart">
            <c:ext xmlns:c16="http://schemas.microsoft.com/office/drawing/2014/chart" uri="{C3380CC4-5D6E-409C-BE32-E72D297353CC}">
              <c16:uniqueId val="{00000003-16FC-4A0F-B2CB-07948A26669D}"/>
            </c:ext>
          </c:extLst>
        </c:ser>
        <c:dLbls>
          <c:showLegendKey val="0"/>
          <c:showVal val="0"/>
          <c:showCatName val="0"/>
          <c:showSerName val="0"/>
          <c:showPercent val="0"/>
          <c:showBubbleSize val="0"/>
        </c:dLbls>
        <c:gapWidth val="30"/>
        <c:axId val="1310576064"/>
        <c:axId val="1310570624"/>
      </c:barChart>
      <c:catAx>
        <c:axId val="13105760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low"/>
        <c:spPr>
          <a:noFill/>
          <a:ln w="9525"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310570624"/>
        <c:crosses val="autoZero"/>
        <c:auto val="1"/>
        <c:lblAlgn val="ctr"/>
        <c:lblOffset val="100"/>
        <c:noMultiLvlLbl val="0"/>
      </c:catAx>
      <c:valAx>
        <c:axId val="1310570624"/>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3105760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defRPr>
      </a:pPr>
      <a:endParaRPr lang="ru-RU"/>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mn-lt"/>
                <a:ea typeface="+mn-ea"/>
                <a:cs typeface="+mn-cs"/>
              </a:defRPr>
            </a:pPr>
            <a:r>
              <a:rPr lang="en-GB" sz="1200" b="1" i="0" baseline="0"/>
              <a:t>GDP by expenditure, YoY, pp</a:t>
            </a:r>
          </a:p>
        </c:rich>
      </c:tx>
      <c:layout/>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mn-lt"/>
              <a:ea typeface="+mn-ea"/>
              <a:cs typeface="+mn-cs"/>
            </a:defRPr>
          </a:pPr>
          <a:endParaRPr lang="ru-RU"/>
        </a:p>
      </c:txPr>
    </c:title>
    <c:autoTitleDeleted val="0"/>
    <c:plotArea>
      <c:layout>
        <c:manualLayout>
          <c:layoutTarget val="inner"/>
          <c:xMode val="edge"/>
          <c:yMode val="edge"/>
          <c:x val="4.8470653934215673E-2"/>
          <c:y val="9.3996597443590221E-2"/>
          <c:w val="0.93592650918635167"/>
          <c:h val="0.7462187578129883"/>
        </c:manualLayout>
      </c:layout>
      <c:barChart>
        <c:barDir val="col"/>
        <c:grouping val="stacked"/>
        <c:varyColors val="0"/>
        <c:ser>
          <c:idx val="1"/>
          <c:order val="1"/>
          <c:tx>
            <c:strRef>
              <c:f>'2.15.'!$C$7</c:f>
              <c:strCache>
                <c:ptCount val="1"/>
                <c:pt idx="0">
                  <c:v>Household consumption</c:v>
                </c:pt>
              </c:strCache>
            </c:strRef>
          </c:tx>
          <c:spPr>
            <a:solidFill>
              <a:schemeClr val="accent5"/>
            </a:solidFill>
            <a:ln>
              <a:solidFill>
                <a:schemeClr val="bg1"/>
              </a:solidFill>
            </a:ln>
            <a:effectLst/>
          </c:spPr>
          <c:invertIfNegative val="0"/>
          <c:dPt>
            <c:idx val="20"/>
            <c:invertIfNegative val="0"/>
            <c:bubble3D val="0"/>
            <c:spPr>
              <a:solidFill>
                <a:schemeClr val="accent5"/>
              </a:solidFill>
              <a:ln>
                <a:solidFill>
                  <a:schemeClr val="bg1"/>
                </a:solidFill>
              </a:ln>
              <a:effectLst/>
            </c:spPr>
            <c:extLst xmlns:c16r2="http://schemas.microsoft.com/office/drawing/2015/06/chart">
              <c:ext xmlns:c16="http://schemas.microsoft.com/office/drawing/2014/chart" uri="{C3380CC4-5D6E-409C-BE32-E72D297353CC}">
                <c16:uniqueId val="{00000001-E8CF-4473-AEA5-376E8816977D}"/>
              </c:ext>
            </c:extLst>
          </c:dPt>
          <c:dPt>
            <c:idx val="21"/>
            <c:invertIfNegative val="0"/>
            <c:bubble3D val="0"/>
            <c:spPr>
              <a:solidFill>
                <a:schemeClr val="accent5"/>
              </a:solidFill>
              <a:ln>
                <a:solidFill>
                  <a:schemeClr val="bg1"/>
                </a:solidFill>
              </a:ln>
              <a:effectLst/>
            </c:spPr>
            <c:extLst xmlns:c16r2="http://schemas.microsoft.com/office/drawing/2015/06/chart">
              <c:ext xmlns:c16="http://schemas.microsoft.com/office/drawing/2014/chart" uri="{C3380CC4-5D6E-409C-BE32-E72D297353CC}">
                <c16:uniqueId val="{00000003-E8CF-4473-AEA5-376E8816977D}"/>
              </c:ext>
            </c:extLst>
          </c:dPt>
          <c:dPt>
            <c:idx val="23"/>
            <c:invertIfNegative val="0"/>
            <c:bubble3D val="0"/>
            <c:spPr>
              <a:pattFill prst="wdUpDiag">
                <a:fgClr>
                  <a:schemeClr val="accent5"/>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2D-E8CF-4473-AEA5-376E8816977D}"/>
              </c:ext>
            </c:extLst>
          </c:dPt>
          <c:dPt>
            <c:idx val="24"/>
            <c:invertIfNegative val="0"/>
            <c:bubble3D val="0"/>
            <c:spPr>
              <a:pattFill prst="wdUpDiag">
                <a:fgClr>
                  <a:schemeClr val="accent5"/>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2E-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'2.15.'!$C$8:$C$35</c:f>
              <c:numCache>
                <c:formatCode>#,##0.00</c:formatCode>
                <c:ptCount val="28"/>
                <c:pt idx="0">
                  <c:v>-1.6533703793881085</c:v>
                </c:pt>
                <c:pt idx="1">
                  <c:v>-1.4847034452581855</c:v>
                </c:pt>
                <c:pt idx="2">
                  <c:v>-1.6439136712363798</c:v>
                </c:pt>
                <c:pt idx="3">
                  <c:v>-0.65404864726794476</c:v>
                </c:pt>
                <c:pt idx="4">
                  <c:v>0.89757857128077334</c:v>
                </c:pt>
                <c:pt idx="5">
                  <c:v>2.0834593744472887</c:v>
                </c:pt>
                <c:pt idx="6">
                  <c:v>2.3994352835128621</c:v>
                </c:pt>
                <c:pt idx="7">
                  <c:v>2.3703675631329242</c:v>
                </c:pt>
                <c:pt idx="8">
                  <c:v>2.3280565831498006</c:v>
                </c:pt>
                <c:pt idx="9">
                  <c:v>2.5060506499383037</c:v>
                </c:pt>
                <c:pt idx="10">
                  <c:v>2.0406821361570429</c:v>
                </c:pt>
                <c:pt idx="11">
                  <c:v>2.1204543145183021</c:v>
                </c:pt>
                <c:pt idx="12">
                  <c:v>1.9062754707647438</c:v>
                </c:pt>
                <c:pt idx="13">
                  <c:v>1.3591392635184938</c:v>
                </c:pt>
                <c:pt idx="14">
                  <c:v>1.572170679345726</c:v>
                </c:pt>
                <c:pt idx="15">
                  <c:v>1.5388275532842173</c:v>
                </c:pt>
                <c:pt idx="16">
                  <c:v>1.1552739309743871</c:v>
                </c:pt>
                <c:pt idx="17">
                  <c:v>-10.972382998728822</c:v>
                </c:pt>
                <c:pt idx="18">
                  <c:v>-4.5920264167498921</c:v>
                </c:pt>
                <c:pt idx="19">
                  <c:v>-2.8366625452330685</c:v>
                </c:pt>
                <c:pt idx="20">
                  <c:v>-1.526440079564326</c:v>
                </c:pt>
                <c:pt idx="21">
                  <c:v>12.947037212708821</c:v>
                </c:pt>
                <c:pt idx="22">
                  <c:v>5.0384447417908431</c:v>
                </c:pt>
                <c:pt idx="23">
                  <c:v>3.9451822624413482</c:v>
                </c:pt>
                <c:pt idx="24">
                  <c:v>4.1754200064234448</c:v>
                </c:pt>
              </c:numCache>
            </c:numRef>
          </c:val>
          <c:extLst xmlns:c16r2="http://schemas.microsoft.com/office/drawing/2015/06/chart">
            <c:ext xmlns:c16="http://schemas.microsoft.com/office/drawing/2014/chart" uri="{C3380CC4-5D6E-409C-BE32-E72D297353CC}">
              <c16:uniqueId val="{00000004-E8CF-4473-AEA5-376E8816977D}"/>
            </c:ext>
          </c:extLst>
        </c:ser>
        <c:ser>
          <c:idx val="2"/>
          <c:order val="2"/>
          <c:tx>
            <c:strRef>
              <c:f>'2.15.'!$D$7</c:f>
              <c:strCache>
                <c:ptCount val="1"/>
                <c:pt idx="0">
                  <c:v>General government consumption</c:v>
                </c:pt>
              </c:strCache>
            </c:strRef>
          </c:tx>
          <c:spPr>
            <a:solidFill>
              <a:schemeClr val="accent6"/>
            </a:solidFill>
            <a:ln>
              <a:solidFill>
                <a:schemeClr val="bg1"/>
              </a:solidFill>
            </a:ln>
            <a:effectLst/>
          </c:spPr>
          <c:invertIfNegative val="0"/>
          <c:dPt>
            <c:idx val="20"/>
            <c:invertIfNegative val="0"/>
            <c:bubble3D val="0"/>
            <c:spPr>
              <a:pattFill prst="wdUpDiag">
                <a:fgClr>
                  <a:schemeClr val="accent6"/>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06-E8CF-4473-AEA5-376E8816977D}"/>
              </c:ext>
            </c:extLst>
          </c:dPt>
          <c:dPt>
            <c:idx val="21"/>
            <c:invertIfNegative val="0"/>
            <c:bubble3D val="0"/>
            <c:spPr>
              <a:pattFill prst="wdUpDiag">
                <a:fgClr>
                  <a:schemeClr val="accent6"/>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08-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'2.15.'!$D$8:$D$35</c:f>
              <c:numCache>
                <c:formatCode>#,##0.00</c:formatCode>
                <c:ptCount val="28"/>
                <c:pt idx="0">
                  <c:v>0.26942622334674837</c:v>
                </c:pt>
                <c:pt idx="1">
                  <c:v>0.25853658675807956</c:v>
                </c:pt>
                <c:pt idx="2">
                  <c:v>0.25551906534605001</c:v>
                </c:pt>
                <c:pt idx="3">
                  <c:v>0.25006886033301101</c:v>
                </c:pt>
                <c:pt idx="4">
                  <c:v>0.51343329796336412</c:v>
                </c:pt>
                <c:pt idx="5">
                  <c:v>0.49983193412971016</c:v>
                </c:pt>
                <c:pt idx="6">
                  <c:v>0.44587131212914122</c:v>
                </c:pt>
                <c:pt idx="7">
                  <c:v>0.41943571720875383</c:v>
                </c:pt>
                <c:pt idx="8">
                  <c:v>0.25982799304299037</c:v>
                </c:pt>
                <c:pt idx="9">
                  <c:v>0.24770944339556195</c:v>
                </c:pt>
                <c:pt idx="10">
                  <c:v>0.22952316335420805</c:v>
                </c:pt>
                <c:pt idx="11">
                  <c:v>0.21576820133004834</c:v>
                </c:pt>
                <c:pt idx="12">
                  <c:v>0.4408229656072698</c:v>
                </c:pt>
                <c:pt idx="13">
                  <c:v>0.42161239745221119</c:v>
                </c:pt>
                <c:pt idx="14">
                  <c:v>0.42363371980411113</c:v>
                </c:pt>
                <c:pt idx="15">
                  <c:v>0.40255868750049434</c:v>
                </c:pt>
                <c:pt idx="16">
                  <c:v>0.72492427238157409</c:v>
                </c:pt>
                <c:pt idx="17">
                  <c:v>0.77325440534781642</c:v>
                </c:pt>
                <c:pt idx="18">
                  <c:v>0.74710923306781918</c:v>
                </c:pt>
                <c:pt idx="19">
                  <c:v>0.69826380989868797</c:v>
                </c:pt>
                <c:pt idx="20">
                  <c:v>6.5723989904637611E-2</c:v>
                </c:pt>
                <c:pt idx="21">
                  <c:v>0.23343409562377393</c:v>
                </c:pt>
                <c:pt idx="22">
                  <c:v>0</c:v>
                </c:pt>
                <c:pt idx="23">
                  <c:v>0.12814472424980072</c:v>
                </c:pt>
                <c:pt idx="24">
                  <c:v>0.14931302385615464</c:v>
                </c:pt>
              </c:numCache>
            </c:numRef>
          </c:val>
          <c:extLst xmlns:c16r2="http://schemas.microsoft.com/office/drawing/2015/06/chart">
            <c:ext xmlns:c16="http://schemas.microsoft.com/office/drawing/2014/chart" uri="{C3380CC4-5D6E-409C-BE32-E72D297353CC}">
              <c16:uniqueId val="{00000009-E8CF-4473-AEA5-376E8816977D}"/>
            </c:ext>
          </c:extLst>
        </c:ser>
        <c:ser>
          <c:idx val="3"/>
          <c:order val="3"/>
          <c:tx>
            <c:strRef>
              <c:f>'2.15.'!$E$7</c:f>
              <c:strCache>
                <c:ptCount val="1"/>
                <c:pt idx="0">
                  <c:v>GFCP</c:v>
                </c:pt>
              </c:strCache>
            </c:strRef>
          </c:tx>
          <c:spPr>
            <a:solidFill>
              <a:srgbClr val="7030A0"/>
            </a:solidFill>
            <a:ln>
              <a:solidFill>
                <a:schemeClr val="bg1"/>
              </a:solidFill>
            </a:ln>
            <a:effectLst/>
          </c:spPr>
          <c:invertIfNegative val="0"/>
          <c:dPt>
            <c:idx val="20"/>
            <c:invertIfNegative val="0"/>
            <c:bubble3D val="0"/>
            <c:spPr>
              <a:solidFill>
                <a:srgbClr val="7030A0"/>
              </a:solidFill>
              <a:ln>
                <a:solidFill>
                  <a:schemeClr val="bg1"/>
                </a:solidFill>
              </a:ln>
              <a:effectLst/>
            </c:spPr>
            <c:extLst xmlns:c16r2="http://schemas.microsoft.com/office/drawing/2015/06/chart">
              <c:ext xmlns:c16="http://schemas.microsoft.com/office/drawing/2014/chart" uri="{C3380CC4-5D6E-409C-BE32-E72D297353CC}">
                <c16:uniqueId val="{0000000B-E8CF-4473-AEA5-376E8816977D}"/>
              </c:ext>
            </c:extLst>
          </c:dPt>
          <c:dPt>
            <c:idx val="21"/>
            <c:invertIfNegative val="0"/>
            <c:bubble3D val="0"/>
            <c:spPr>
              <a:solidFill>
                <a:srgbClr val="7030A0"/>
              </a:solidFill>
              <a:ln>
                <a:solidFill>
                  <a:schemeClr val="bg1"/>
                </a:solidFill>
              </a:ln>
              <a:effectLst/>
            </c:spPr>
            <c:extLst xmlns:c16r2="http://schemas.microsoft.com/office/drawing/2015/06/chart">
              <c:ext xmlns:c16="http://schemas.microsoft.com/office/drawing/2014/chart" uri="{C3380CC4-5D6E-409C-BE32-E72D297353CC}">
                <c16:uniqueId val="{0000000D-E8CF-4473-AEA5-376E8816977D}"/>
              </c:ext>
            </c:extLst>
          </c:dPt>
          <c:dPt>
            <c:idx val="23"/>
            <c:invertIfNegative val="0"/>
            <c:bubble3D val="0"/>
            <c:spPr>
              <a:pattFill prst="wdUpDiag">
                <a:fgClr>
                  <a:srgbClr val="7030A0"/>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7-E8CF-4473-AEA5-376E8816977D}"/>
              </c:ext>
            </c:extLst>
          </c:dPt>
          <c:dPt>
            <c:idx val="24"/>
            <c:invertIfNegative val="0"/>
            <c:bubble3D val="0"/>
            <c:spPr>
              <a:pattFill prst="wdUpDiag">
                <a:fgClr>
                  <a:srgbClr val="7030A0"/>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8-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'2.15.'!$E$8:$E$35</c:f>
              <c:numCache>
                <c:formatCode>#,##0.00</c:formatCode>
                <c:ptCount val="28"/>
                <c:pt idx="0">
                  <c:v>-1.49119558293367</c:v>
                </c:pt>
                <c:pt idx="1">
                  <c:v>-0.18477531419124532</c:v>
                </c:pt>
                <c:pt idx="2">
                  <c:v>0.33894071170442047</c:v>
                </c:pt>
                <c:pt idx="3">
                  <c:v>2.0101012076538387</c:v>
                </c:pt>
                <c:pt idx="4">
                  <c:v>1.573796634378285</c:v>
                </c:pt>
                <c:pt idx="5">
                  <c:v>1.7693988274498904</c:v>
                </c:pt>
                <c:pt idx="6">
                  <c:v>0.93077367902370356</c:v>
                </c:pt>
                <c:pt idx="7">
                  <c:v>0</c:v>
                </c:pt>
                <c:pt idx="8">
                  <c:v>0.83462647571470938</c:v>
                </c:pt>
                <c:pt idx="9">
                  <c:v>-0.3989766426882897</c:v>
                </c:pt>
                <c:pt idx="10">
                  <c:v>1.7146213586136638</c:v>
                </c:pt>
                <c:pt idx="11">
                  <c:v>-1.429669778549014</c:v>
                </c:pt>
                <c:pt idx="12">
                  <c:v>-0.33695308156537296</c:v>
                </c:pt>
                <c:pt idx="13">
                  <c:v>0.7526600445396211</c:v>
                </c:pt>
                <c:pt idx="14">
                  <c:v>-0.1842136566619107</c:v>
                </c:pt>
                <c:pt idx="15">
                  <c:v>0.92718543437746848</c:v>
                </c:pt>
                <c:pt idx="16">
                  <c:v>-7.2692410280307013E-2</c:v>
                </c:pt>
                <c:pt idx="17">
                  <c:v>-1.2382407916060472</c:v>
                </c:pt>
                <c:pt idx="18">
                  <c:v>-1.6380073463094051</c:v>
                </c:pt>
                <c:pt idx="19">
                  <c:v>-0.61511795976004358</c:v>
                </c:pt>
                <c:pt idx="20">
                  <c:v>-6.0875608106079858E-2</c:v>
                </c:pt>
                <c:pt idx="21">
                  <c:v>2.5581148064414561</c:v>
                </c:pt>
                <c:pt idx="22">
                  <c:v>1.5901219441697707</c:v>
                </c:pt>
                <c:pt idx="23">
                  <c:v>2.6426639507249114</c:v>
                </c:pt>
                <c:pt idx="24">
                  <c:v>1.3320988631047901</c:v>
                </c:pt>
              </c:numCache>
            </c:numRef>
          </c:val>
          <c:extLst xmlns:c16r2="http://schemas.microsoft.com/office/drawing/2015/06/chart">
            <c:ext xmlns:c16="http://schemas.microsoft.com/office/drawing/2014/chart" uri="{C3380CC4-5D6E-409C-BE32-E72D297353CC}">
              <c16:uniqueId val="{0000000E-E8CF-4473-AEA5-376E8816977D}"/>
            </c:ext>
          </c:extLst>
        </c:ser>
        <c:ser>
          <c:idx val="4"/>
          <c:order val="4"/>
          <c:tx>
            <c:strRef>
              <c:f>'2.15.'!$F$7</c:f>
              <c:strCache>
                <c:ptCount val="1"/>
                <c:pt idx="0">
                  <c:v>Changes in inventories</c:v>
                </c:pt>
              </c:strCache>
            </c:strRef>
          </c:tx>
          <c:spPr>
            <a:solidFill>
              <a:schemeClr val="accent2"/>
            </a:solidFill>
            <a:ln>
              <a:solidFill>
                <a:schemeClr val="bg1"/>
              </a:solidFill>
            </a:ln>
            <a:effectLst/>
          </c:spPr>
          <c:invertIfNegative val="0"/>
          <c:dPt>
            <c:idx val="21"/>
            <c:invertIfNegative val="0"/>
            <c:bubble3D val="0"/>
            <c:spPr>
              <a:solidFill>
                <a:schemeClr val="accent2"/>
              </a:solidFill>
              <a:ln>
                <a:solidFill>
                  <a:schemeClr val="bg1"/>
                </a:solidFill>
              </a:ln>
              <a:effectLst/>
            </c:spPr>
            <c:extLst xmlns:c16r2="http://schemas.microsoft.com/office/drawing/2015/06/chart">
              <c:ext xmlns:c16="http://schemas.microsoft.com/office/drawing/2014/chart" uri="{C3380CC4-5D6E-409C-BE32-E72D297353CC}">
                <c16:uniqueId val="{00000010-E8CF-4473-AEA5-376E8816977D}"/>
              </c:ext>
            </c:extLst>
          </c:dPt>
          <c:dPt>
            <c:idx val="23"/>
            <c:invertIfNegative val="0"/>
            <c:bubble3D val="0"/>
            <c:spPr>
              <a:pattFill prst="wdUpDiag">
                <a:fgClr>
                  <a:schemeClr val="accent2"/>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2F-E8CF-4473-AEA5-376E8816977D}"/>
              </c:ext>
            </c:extLst>
          </c:dPt>
          <c:dPt>
            <c:idx val="24"/>
            <c:invertIfNegative val="0"/>
            <c:bubble3D val="0"/>
            <c:spPr>
              <a:pattFill prst="wdUpDiag">
                <a:fgClr>
                  <a:schemeClr val="accent2"/>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0-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'2.15.'!$F$8:$F$35</c:f>
              <c:numCache>
                <c:formatCode>#,##0.00</c:formatCode>
                <c:ptCount val="28"/>
                <c:pt idx="0">
                  <c:v>1.8469304225749406</c:v>
                </c:pt>
                <c:pt idx="1">
                  <c:v>8.9380216716677605E-2</c:v>
                </c:pt>
                <c:pt idx="2">
                  <c:v>-1.6453566283464249</c:v>
                </c:pt>
                <c:pt idx="3">
                  <c:v>-1.4747856044944878</c:v>
                </c:pt>
                <c:pt idx="4">
                  <c:v>-0.66225363052420438</c:v>
                </c:pt>
                <c:pt idx="5">
                  <c:v>1.4200521607438941</c:v>
                </c:pt>
                <c:pt idx="6">
                  <c:v>1.2309407765603144</c:v>
                </c:pt>
                <c:pt idx="7">
                  <c:v>-0.19327170292602461</c:v>
                </c:pt>
                <c:pt idx="8">
                  <c:v>-0.70938868842515834</c:v>
                </c:pt>
                <c:pt idx="9">
                  <c:v>-0.82755783954426199</c:v>
                </c:pt>
                <c:pt idx="10">
                  <c:v>-2.3576511675660998</c:v>
                </c:pt>
                <c:pt idx="11">
                  <c:v>1.6766659702709916</c:v>
                </c:pt>
                <c:pt idx="12">
                  <c:v>-1.9444361133867645</c:v>
                </c:pt>
                <c:pt idx="13">
                  <c:v>-0.49590866888238766</c:v>
                </c:pt>
                <c:pt idx="14">
                  <c:v>1.287453815575283</c:v>
                </c:pt>
                <c:pt idx="15">
                  <c:v>1.9095080279642778</c:v>
                </c:pt>
                <c:pt idx="16">
                  <c:v>0.72635592287680029</c:v>
                </c:pt>
                <c:pt idx="17">
                  <c:v>-0.89747897336827664</c:v>
                </c:pt>
                <c:pt idx="18">
                  <c:v>-0.16914547825207271</c:v>
                </c:pt>
                <c:pt idx="19">
                  <c:v>1.8629784833013097</c:v>
                </c:pt>
                <c:pt idx="20">
                  <c:v>1.291701330510965</c:v>
                </c:pt>
                <c:pt idx="21">
                  <c:v>0.76946994836524851</c:v>
                </c:pt>
                <c:pt idx="22">
                  <c:v>-0.35512522434815841</c:v>
                </c:pt>
                <c:pt idx="23">
                  <c:v>-2.3435051625909185</c:v>
                </c:pt>
                <c:pt idx="24">
                  <c:v>-0.90647816374440893</c:v>
                </c:pt>
              </c:numCache>
            </c:numRef>
          </c:val>
          <c:extLst xmlns:c16r2="http://schemas.microsoft.com/office/drawing/2015/06/chart">
            <c:ext xmlns:c16="http://schemas.microsoft.com/office/drawing/2014/chart" uri="{C3380CC4-5D6E-409C-BE32-E72D297353CC}">
              <c16:uniqueId val="{00000011-E8CF-4473-AEA5-376E8816977D}"/>
            </c:ext>
          </c:extLst>
        </c:ser>
        <c:ser>
          <c:idx val="5"/>
          <c:order val="5"/>
          <c:tx>
            <c:strRef>
              <c:f>'2.15.'!$G$7</c:f>
              <c:strCache>
                <c:ptCount val="1"/>
                <c:pt idx="0">
                  <c:v>Exports</c:v>
                </c:pt>
              </c:strCache>
            </c:strRef>
          </c:tx>
          <c:spPr>
            <a:solidFill>
              <a:srgbClr val="92D050"/>
            </a:solidFill>
            <a:ln>
              <a:solidFill>
                <a:schemeClr val="bg1"/>
              </a:solidFill>
            </a:ln>
            <a:effectLst/>
          </c:spPr>
          <c:invertIfNegative val="0"/>
          <c:dPt>
            <c:idx val="23"/>
            <c:invertIfNegative val="0"/>
            <c:bubble3D val="0"/>
            <c:spPr>
              <a:pattFill prst="wdUpDiag">
                <a:fgClr>
                  <a:srgbClr val="92D050"/>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3-E8CF-4473-AEA5-376E8816977D}"/>
              </c:ext>
            </c:extLst>
          </c:dPt>
          <c:dPt>
            <c:idx val="24"/>
            <c:invertIfNegative val="0"/>
            <c:bubble3D val="0"/>
            <c:spPr>
              <a:pattFill prst="wdUpDiag">
                <a:fgClr>
                  <a:srgbClr val="92D050"/>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4-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'2.15.'!$G$8:$G$35</c:f>
              <c:numCache>
                <c:formatCode>#,##0.00</c:formatCode>
                <c:ptCount val="28"/>
                <c:pt idx="0">
                  <c:v>-1.4065011176434097</c:v>
                </c:pt>
                <c:pt idx="1">
                  <c:v>0.64057821877507215</c:v>
                </c:pt>
                <c:pt idx="2">
                  <c:v>2.3580195599066243</c:v>
                </c:pt>
                <c:pt idx="3">
                  <c:v>1.541035622289292</c:v>
                </c:pt>
                <c:pt idx="4">
                  <c:v>1.9874985092949944</c:v>
                </c:pt>
                <c:pt idx="5">
                  <c:v>0.82942134657917954</c:v>
                </c:pt>
                <c:pt idx="6">
                  <c:v>1.1089958271972207</c:v>
                </c:pt>
                <c:pt idx="7">
                  <c:v>1.3376521324287427</c:v>
                </c:pt>
                <c:pt idx="8">
                  <c:v>1.9238453777449465</c:v>
                </c:pt>
                <c:pt idx="9">
                  <c:v>2.0035265058951759</c:v>
                </c:pt>
                <c:pt idx="10">
                  <c:v>1.215361636684263</c:v>
                </c:pt>
                <c:pt idx="11">
                  <c:v>0.77781192201653315</c:v>
                </c:pt>
                <c:pt idx="12">
                  <c:v>0.9645333351467551</c:v>
                </c:pt>
                <c:pt idx="13">
                  <c:v>-0.7452470775493224</c:v>
                </c:pt>
                <c:pt idx="14">
                  <c:v>0.6164171209502235</c:v>
                </c:pt>
                <c:pt idx="15">
                  <c:v>3.1750220854836135E-2</c:v>
                </c:pt>
                <c:pt idx="16">
                  <c:v>-0.75148332373083182</c:v>
                </c:pt>
                <c:pt idx="17">
                  <c:v>2.8440355039351897E-2</c:v>
                </c:pt>
                <c:pt idx="18">
                  <c:v>-2.2205272237800915</c:v>
                </c:pt>
                <c:pt idx="19">
                  <c:v>-1.7811440354445538</c:v>
                </c:pt>
                <c:pt idx="20">
                  <c:v>-0.65858498872306492</c:v>
                </c:pt>
                <c:pt idx="21">
                  <c:v>-0.66386526791161415</c:v>
                </c:pt>
                <c:pt idx="22">
                  <c:v>1.7652678419304786</c:v>
                </c:pt>
                <c:pt idx="23">
                  <c:v>1.6134709332365662</c:v>
                </c:pt>
                <c:pt idx="24">
                  <c:v>1.5327066982126138</c:v>
                </c:pt>
              </c:numCache>
            </c:numRef>
          </c:val>
          <c:extLst xmlns:c16r2="http://schemas.microsoft.com/office/drawing/2015/06/chart">
            <c:ext xmlns:c16="http://schemas.microsoft.com/office/drawing/2014/chart" uri="{C3380CC4-5D6E-409C-BE32-E72D297353CC}">
              <c16:uniqueId val="{00000012-E8CF-4473-AEA5-376E8816977D}"/>
            </c:ext>
          </c:extLst>
        </c:ser>
        <c:ser>
          <c:idx val="6"/>
          <c:order val="6"/>
          <c:tx>
            <c:strRef>
              <c:f>'2.15.'!$H$7</c:f>
              <c:strCache>
                <c:ptCount val="1"/>
                <c:pt idx="0">
                  <c:v>Imports</c:v>
                </c:pt>
              </c:strCache>
            </c:strRef>
          </c:tx>
          <c:spPr>
            <a:solidFill>
              <a:schemeClr val="accent4"/>
            </a:solidFill>
            <a:ln>
              <a:solidFill>
                <a:schemeClr val="bg1"/>
              </a:solidFill>
            </a:ln>
            <a:effectLst/>
          </c:spPr>
          <c:invertIfNegative val="0"/>
          <c:dPt>
            <c:idx val="20"/>
            <c:invertIfNegative val="0"/>
            <c:bubble3D val="0"/>
            <c:spPr>
              <a:solidFill>
                <a:schemeClr val="accent4"/>
              </a:solidFill>
              <a:ln>
                <a:solidFill>
                  <a:schemeClr val="bg1"/>
                </a:solidFill>
              </a:ln>
              <a:effectLst/>
            </c:spPr>
            <c:extLst xmlns:c16r2="http://schemas.microsoft.com/office/drawing/2015/06/chart">
              <c:ext xmlns:c16="http://schemas.microsoft.com/office/drawing/2014/chart" uri="{C3380CC4-5D6E-409C-BE32-E72D297353CC}">
                <c16:uniqueId val="{00000014-E8CF-4473-AEA5-376E8816977D}"/>
              </c:ext>
            </c:extLst>
          </c:dPt>
          <c:dPt>
            <c:idx val="21"/>
            <c:invertIfNegative val="0"/>
            <c:bubble3D val="0"/>
            <c:spPr>
              <a:solidFill>
                <a:schemeClr val="accent4"/>
              </a:solidFill>
              <a:ln>
                <a:solidFill>
                  <a:schemeClr val="bg1"/>
                </a:solidFill>
              </a:ln>
              <a:effectLst/>
            </c:spPr>
            <c:extLst xmlns:c16r2="http://schemas.microsoft.com/office/drawing/2015/06/chart">
              <c:ext xmlns:c16="http://schemas.microsoft.com/office/drawing/2014/chart" uri="{C3380CC4-5D6E-409C-BE32-E72D297353CC}">
                <c16:uniqueId val="{00000016-E8CF-4473-AEA5-376E8816977D}"/>
              </c:ext>
            </c:extLst>
          </c:dPt>
          <c:dPt>
            <c:idx val="23"/>
            <c:invertIfNegative val="0"/>
            <c:bubble3D val="0"/>
            <c:spPr>
              <a:pattFill prst="wdUpDiag">
                <a:fgClr>
                  <a:schemeClr val="accent4"/>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1-E8CF-4473-AEA5-376E8816977D}"/>
              </c:ext>
            </c:extLst>
          </c:dPt>
          <c:dPt>
            <c:idx val="24"/>
            <c:invertIfNegative val="0"/>
            <c:bubble3D val="0"/>
            <c:spPr>
              <a:pattFill prst="wdUpDiag">
                <a:fgClr>
                  <a:schemeClr val="accent4"/>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2-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'2.15.'!$H$8:$H$35</c:f>
              <c:numCache>
                <c:formatCode>#,##0.00</c:formatCode>
                <c:ptCount val="28"/>
                <c:pt idx="0">
                  <c:v>2.4629686354724276</c:v>
                </c:pt>
                <c:pt idx="1">
                  <c:v>1.1428187368465195</c:v>
                </c:pt>
                <c:pt idx="2">
                  <c:v>0.69424962390907885</c:v>
                </c:pt>
                <c:pt idx="3">
                  <c:v>-1.0203275709267143</c:v>
                </c:pt>
                <c:pt idx="4">
                  <c:v>-3.2640484394887501</c:v>
                </c:pt>
                <c:pt idx="5">
                  <c:v>-4.5480702531297377</c:v>
                </c:pt>
                <c:pt idx="6">
                  <c:v>-3.6573891874604301</c:v>
                </c:pt>
                <c:pt idx="7">
                  <c:v>-2.9119733559594319</c:v>
                </c:pt>
                <c:pt idx="8">
                  <c:v>-1.8750498764144536</c:v>
                </c:pt>
                <c:pt idx="9">
                  <c:v>-0.59203815778754321</c:v>
                </c:pt>
                <c:pt idx="10">
                  <c:v>-2.2136572019862081E-2</c:v>
                </c:pt>
                <c:pt idx="11">
                  <c:v>0.10431772443447528</c:v>
                </c:pt>
                <c:pt idx="12">
                  <c:v>0.33596885343375721</c:v>
                </c:pt>
                <c:pt idx="13">
                  <c:v>4.3432537552569643E-2</c:v>
                </c:pt>
                <c:pt idx="14">
                  <c:v>-0.98468338617329576</c:v>
                </c:pt>
                <c:pt idx="15">
                  <c:v>-2.0206646011618372</c:v>
                </c:pt>
                <c:pt idx="16">
                  <c:v>-0.36563661242401135</c:v>
                </c:pt>
                <c:pt idx="17">
                  <c:v>4.751119792251111</c:v>
                </c:pt>
                <c:pt idx="18">
                  <c:v>4.2650544281065939</c:v>
                </c:pt>
                <c:pt idx="19">
                  <c:v>1.1439457832568849</c:v>
                </c:pt>
                <c:pt idx="20">
                  <c:v>0.42787666152973558</c:v>
                </c:pt>
                <c:pt idx="21">
                  <c:v>-6.4282843317877436</c:v>
                </c:pt>
                <c:pt idx="22">
                  <c:v>-3.7457764527345043</c:v>
                </c:pt>
                <c:pt idx="23">
                  <c:v>-1.9851841059682871</c:v>
                </c:pt>
                <c:pt idx="24">
                  <c:v>-1.4154651771998166</c:v>
                </c:pt>
              </c:numCache>
            </c:numRef>
          </c:val>
          <c:extLst xmlns:c16r2="http://schemas.microsoft.com/office/drawing/2015/06/chart">
            <c:ext xmlns:c16="http://schemas.microsoft.com/office/drawing/2014/chart" uri="{C3380CC4-5D6E-409C-BE32-E72D297353CC}">
              <c16:uniqueId val="{00000017-E8CF-4473-AEA5-376E8816977D}"/>
            </c:ext>
          </c:extLst>
        </c:ser>
        <c:ser>
          <c:idx val="7"/>
          <c:order val="7"/>
          <c:tx>
            <c:strRef>
              <c:f>'2.15.'!$I$7</c:f>
              <c:strCache>
                <c:ptCount val="1"/>
                <c:pt idx="0">
                  <c:v>Other</c:v>
                </c:pt>
              </c:strCache>
            </c:strRef>
          </c:tx>
          <c:spPr>
            <a:solidFill>
              <a:schemeClr val="bg2"/>
            </a:solidFill>
            <a:ln>
              <a:solidFill>
                <a:schemeClr val="bg1"/>
              </a:solidFill>
            </a:ln>
            <a:effectLst/>
          </c:spPr>
          <c:invertIfNegative val="0"/>
          <c:dPt>
            <c:idx val="20"/>
            <c:invertIfNegative val="0"/>
            <c:bubble3D val="0"/>
            <c:spPr>
              <a:solidFill>
                <a:schemeClr val="bg2"/>
              </a:solidFill>
              <a:ln>
                <a:solidFill>
                  <a:schemeClr val="bg1"/>
                </a:solidFill>
              </a:ln>
              <a:effectLst/>
            </c:spPr>
            <c:extLst xmlns:c16r2="http://schemas.microsoft.com/office/drawing/2015/06/chart">
              <c:ext xmlns:c16="http://schemas.microsoft.com/office/drawing/2014/chart" uri="{C3380CC4-5D6E-409C-BE32-E72D297353CC}">
                <c16:uniqueId val="{00000019-E8CF-4473-AEA5-376E8816977D}"/>
              </c:ext>
            </c:extLst>
          </c:dPt>
          <c:dPt>
            <c:idx val="23"/>
            <c:invertIfNegative val="0"/>
            <c:bubble3D val="0"/>
            <c:spPr>
              <a:pattFill prst="wdUpDiag">
                <a:fgClr>
                  <a:schemeClr val="bg2"/>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5-E8CF-4473-AEA5-376E8816977D}"/>
              </c:ext>
            </c:extLst>
          </c:dPt>
          <c:dPt>
            <c:idx val="24"/>
            <c:invertIfNegative val="0"/>
            <c:bubble3D val="0"/>
            <c:spPr>
              <a:pattFill prst="wdUpDiag">
                <a:fgClr>
                  <a:schemeClr val="bg2"/>
                </a:fgClr>
                <a:bgClr>
                  <a:schemeClr val="bg1"/>
                </a:bgClr>
              </a:pattFill>
              <a:ln>
                <a:solidFill>
                  <a:schemeClr val="bg1"/>
                </a:solidFill>
              </a:ln>
              <a:effectLst/>
            </c:spPr>
            <c:extLst xmlns:c16r2="http://schemas.microsoft.com/office/drawing/2015/06/chart">
              <c:ext xmlns:c16="http://schemas.microsoft.com/office/drawing/2014/chart" uri="{C3380CC4-5D6E-409C-BE32-E72D297353CC}">
                <c16:uniqueId val="{00000036-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'2.15.'!$I$8:$I$35</c:f>
              <c:numCache>
                <c:formatCode>#,##0.00</c:formatCode>
                <c:ptCount val="28"/>
                <c:pt idx="0">
                  <c:v>-0.23470155142892857</c:v>
                </c:pt>
                <c:pt idx="1">
                  <c:v>-0.140855429646912</c:v>
                </c:pt>
                <c:pt idx="2">
                  <c:v>-0.29893725128337156</c:v>
                </c:pt>
                <c:pt idx="3">
                  <c:v>-0.11402131758700107</c:v>
                </c:pt>
                <c:pt idx="4">
                  <c:v>0.26664621709553948</c:v>
                </c:pt>
                <c:pt idx="5">
                  <c:v>0.2896886497797686</c:v>
                </c:pt>
                <c:pt idx="6">
                  <c:v>0.18068310903719231</c:v>
                </c:pt>
                <c:pt idx="7">
                  <c:v>1.9612156115039081E-2</c:v>
                </c:pt>
                <c:pt idx="8">
                  <c:v>-0.1996013148128295</c:v>
                </c:pt>
                <c:pt idx="9">
                  <c:v>-0.21054593920894904</c:v>
                </c:pt>
                <c:pt idx="10">
                  <c:v>-0.18755935522321376</c:v>
                </c:pt>
                <c:pt idx="11">
                  <c:v>-0.22728974402134039</c:v>
                </c:pt>
                <c:pt idx="12">
                  <c:v>-0.10779257000038234</c:v>
                </c:pt>
                <c:pt idx="13">
                  <c:v>-0.13896349663118501</c:v>
                </c:pt>
                <c:pt idx="14">
                  <c:v>-0.11872728284013512</c:v>
                </c:pt>
                <c:pt idx="15">
                  <c:v>6.225275718054446E-2</c:v>
                </c:pt>
                <c:pt idx="16">
                  <c:v>-4.0956759797616371E-2</c:v>
                </c:pt>
                <c:pt idx="17">
                  <c:v>-0.25155308893513695</c:v>
                </c:pt>
                <c:pt idx="18">
                  <c:v>0.14957951391705304</c:v>
                </c:pt>
                <c:pt idx="19">
                  <c:v>-0.24113735601921271</c:v>
                </c:pt>
                <c:pt idx="20">
                  <c:v>-0.20333919555186697</c:v>
                </c:pt>
                <c:pt idx="21">
                  <c:v>1.0566282565600567</c:v>
                </c:pt>
                <c:pt idx="22">
                  <c:v>-4.2700910808423309E-2</c:v>
                </c:pt>
                <c:pt idx="23">
                  <c:v>0.95540894483804895</c:v>
                </c:pt>
                <c:pt idx="24">
                  <c:v>0.61272992394904158</c:v>
                </c:pt>
              </c:numCache>
            </c:numRef>
          </c:val>
          <c:extLst xmlns:c16r2="http://schemas.microsoft.com/office/drawing/2015/06/chart">
            <c:ext xmlns:c16="http://schemas.microsoft.com/office/drawing/2014/chart" uri="{C3380CC4-5D6E-409C-BE32-E72D297353CC}">
              <c16:uniqueId val="{0000001A-E8CF-4473-AEA5-376E8816977D}"/>
            </c:ext>
          </c:extLst>
        </c:ser>
        <c:dLbls>
          <c:showLegendKey val="0"/>
          <c:showVal val="0"/>
          <c:showCatName val="0"/>
          <c:showSerName val="0"/>
          <c:showPercent val="0"/>
          <c:showBubbleSize val="0"/>
        </c:dLbls>
        <c:gapWidth val="30"/>
        <c:overlap val="100"/>
        <c:axId val="1310571168"/>
        <c:axId val="1310594016"/>
      </c:barChart>
      <c:lineChart>
        <c:grouping val="standard"/>
        <c:varyColors val="0"/>
        <c:ser>
          <c:idx val="0"/>
          <c:order val="0"/>
          <c:tx>
            <c:strRef>
              <c:f>'2.15.'!$B$7</c:f>
              <c:strCache>
                <c:ptCount val="1"/>
                <c:pt idx="0">
                  <c:v>GDP, %</c:v>
                </c:pt>
              </c:strCache>
            </c:strRef>
          </c:tx>
          <c:spPr>
            <a:ln w="28575" cap="rnd">
              <a:solidFill>
                <a:schemeClr val="tx1"/>
              </a:solidFill>
              <a:prstDash val="solid"/>
              <a:round/>
            </a:ln>
            <a:effectLst/>
          </c:spPr>
          <c:marker>
            <c:symbol val="circle"/>
            <c:size val="7"/>
            <c:spPr>
              <a:solidFill>
                <a:schemeClr val="tx1"/>
              </a:solidFill>
              <a:ln w="9525">
                <a:solidFill>
                  <a:schemeClr val="bg1"/>
                </a:solidFill>
              </a:ln>
              <a:effectLst/>
            </c:spPr>
          </c:marker>
          <c:dPt>
            <c:idx val="20"/>
            <c:marker>
              <c:symbol val="circle"/>
              <c:size val="7"/>
              <c:spPr>
                <a:solidFill>
                  <a:schemeClr val="tx1"/>
                </a:solidFill>
                <a:ln w="9525">
                  <a:solidFill>
                    <a:schemeClr val="bg1"/>
                  </a:solidFill>
                </a:ln>
                <a:effectLst/>
              </c:spPr>
            </c:marker>
            <c:bubble3D val="0"/>
            <c:spPr>
              <a:ln w="28575" cap="rnd">
                <a:solidFill>
                  <a:schemeClr val="tx1"/>
                </a:solidFill>
                <a:prstDash val="solid"/>
                <a:round/>
              </a:ln>
              <a:effectLst/>
            </c:spPr>
            <c:extLst xmlns:c16r2="http://schemas.microsoft.com/office/drawing/2015/06/chart">
              <c:ext xmlns:c16="http://schemas.microsoft.com/office/drawing/2014/chart" uri="{C3380CC4-5D6E-409C-BE32-E72D297353CC}">
                <c16:uniqueId val="{0000001C-E8CF-4473-AEA5-376E8816977D}"/>
              </c:ext>
            </c:extLst>
          </c:dPt>
          <c:dPt>
            <c:idx val="21"/>
            <c:marker>
              <c:symbol val="circle"/>
              <c:size val="7"/>
              <c:spPr>
                <a:solidFill>
                  <a:schemeClr val="tx1"/>
                </a:solidFill>
                <a:ln w="9525">
                  <a:solidFill>
                    <a:schemeClr val="bg1"/>
                  </a:solidFill>
                </a:ln>
                <a:effectLst/>
              </c:spPr>
            </c:marker>
            <c:bubble3D val="0"/>
            <c:spPr>
              <a:ln w="28575" cap="rnd">
                <a:solidFill>
                  <a:schemeClr val="tx1"/>
                </a:solidFill>
                <a:prstDash val="solid"/>
                <a:round/>
              </a:ln>
              <a:effectLst/>
            </c:spPr>
            <c:extLst xmlns:c16r2="http://schemas.microsoft.com/office/drawing/2015/06/chart">
              <c:ext xmlns:c16="http://schemas.microsoft.com/office/drawing/2014/chart" uri="{C3380CC4-5D6E-409C-BE32-E72D297353CC}">
                <c16:uniqueId val="{0000001E-E8CF-4473-AEA5-376E8816977D}"/>
              </c:ext>
            </c:extLst>
          </c:dPt>
          <c:dPt>
            <c:idx val="24"/>
            <c:marker>
              <c:symbol val="circle"/>
              <c:size val="7"/>
              <c:spPr>
                <a:solidFill>
                  <a:schemeClr val="tx1"/>
                </a:solidFill>
                <a:ln w="9525">
                  <a:solidFill>
                    <a:schemeClr val="bg1"/>
                  </a:solidFill>
                </a:ln>
                <a:effectLst/>
              </c:spPr>
            </c:marker>
            <c:bubble3D val="0"/>
            <c:extLst xmlns:c16r2="http://schemas.microsoft.com/office/drawing/2015/06/chart">
              <c:ext xmlns:c16="http://schemas.microsoft.com/office/drawing/2014/chart" uri="{C3380CC4-5D6E-409C-BE32-E72D297353CC}">
                <c16:uniqueId val="{0000001F-E8CF-4473-AEA5-376E8816977D}"/>
              </c:ext>
            </c:extLst>
          </c:dPt>
          <c:dPt>
            <c:idx val="25"/>
            <c:marker>
              <c:symbol val="circle"/>
              <c:size val="7"/>
              <c:spPr>
                <a:solidFill>
                  <a:schemeClr val="tx1"/>
                </a:solidFill>
                <a:ln w="9525">
                  <a:solidFill>
                    <a:schemeClr val="bg1"/>
                  </a:solidFill>
                </a:ln>
                <a:effectLst/>
              </c:spPr>
            </c:marker>
            <c:bubble3D val="0"/>
            <c:extLst xmlns:c16r2="http://schemas.microsoft.com/office/drawing/2015/06/chart">
              <c:ext xmlns:c16="http://schemas.microsoft.com/office/drawing/2014/chart" uri="{C3380CC4-5D6E-409C-BE32-E72D297353CC}">
                <c16:uniqueId val="{00000020-E8CF-4473-AEA5-376E8816977D}"/>
              </c:ext>
            </c:extLst>
          </c:dPt>
          <c:cat>
            <c:numRef>
              <c:f>'2.15.'!$A$8:$A$35</c:f>
              <c:numCache>
                <c:formatCode>\ [$]mm/yyyy</c:formatCode>
                <c:ptCount val="28"/>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numCache>
            </c:numRef>
          </c:cat>
          <c:val>
            <c:numRef>
              <c:f>'2.15.'!$B$8:$B$35</c:f>
              <c:numCache>
                <c:formatCode>#,##0.00</c:formatCode>
                <c:ptCount val="28"/>
                <c:pt idx="0">
                  <c:v>-0.20644335000000069</c:v>
                </c:pt>
                <c:pt idx="1">
                  <c:v>0.32097957000000576</c:v>
                </c:pt>
                <c:pt idx="2">
                  <c:v>5.8521409999997331E-2</c:v>
                </c:pt>
                <c:pt idx="3">
                  <c:v>0.53802254999999377</c:v>
                </c:pt>
                <c:pt idx="4">
                  <c:v>1.3126511600000015</c:v>
                </c:pt>
                <c:pt idx="5">
                  <c:v>2.3437820399999936</c:v>
                </c:pt>
                <c:pt idx="6">
                  <c:v>2.6393108000000041</c:v>
                </c:pt>
                <c:pt idx="7">
                  <c:v>1.0418225100000029</c:v>
                </c:pt>
                <c:pt idx="8">
                  <c:v>2.5623165500000056</c:v>
                </c:pt>
                <c:pt idx="9">
                  <c:v>2.7281680199999983</c:v>
                </c:pt>
                <c:pt idx="10">
                  <c:v>2.6328412000000014</c:v>
                </c:pt>
                <c:pt idx="11">
                  <c:v>3.238058609999996</c:v>
                </c:pt>
                <c:pt idx="12">
                  <c:v>1.2584188600000061</c:v>
                </c:pt>
                <c:pt idx="13">
                  <c:v>1.1967250000000007</c:v>
                </c:pt>
                <c:pt idx="14">
                  <c:v>2.6120510100000018</c:v>
                </c:pt>
                <c:pt idx="15">
                  <c:v>2.851418080000002</c:v>
                </c:pt>
                <c:pt idx="16">
                  <c:v>1.375785019999995</c:v>
                </c:pt>
                <c:pt idx="17">
                  <c:v>-7.8068413000000021</c:v>
                </c:pt>
                <c:pt idx="18">
                  <c:v>-3.457963289999995</c:v>
                </c:pt>
                <c:pt idx="19">
                  <c:v>-1.768873819999996</c:v>
                </c:pt>
                <c:pt idx="20">
                  <c:v>-0.6639378899999997</c:v>
                </c:pt>
                <c:pt idx="21">
                  <c:v>10.472534719999999</c:v>
                </c:pt>
                <c:pt idx="22">
                  <c:v>4.2502319400000061</c:v>
                </c:pt>
                <c:pt idx="23">
                  <c:v>4.9561815469314707</c:v>
                </c:pt>
                <c:pt idx="24">
                  <c:v>5.4803251746018189</c:v>
                </c:pt>
              </c:numCache>
            </c:numRef>
          </c:val>
          <c:smooth val="0"/>
          <c:extLst xmlns:c16r2="http://schemas.microsoft.com/office/drawing/2015/06/chart">
            <c:ext xmlns:c16="http://schemas.microsoft.com/office/drawing/2014/chart" uri="{C3380CC4-5D6E-409C-BE32-E72D297353CC}">
              <c16:uniqueId val="{00000021-E8CF-4473-AEA5-376E8816977D}"/>
            </c:ext>
          </c:extLst>
        </c:ser>
        <c:dLbls>
          <c:showLegendKey val="0"/>
          <c:showVal val="0"/>
          <c:showCatName val="0"/>
          <c:showSerName val="0"/>
          <c:showPercent val="0"/>
          <c:showBubbleSize val="0"/>
        </c:dLbls>
        <c:marker val="1"/>
        <c:smooth val="0"/>
        <c:axId val="1310574432"/>
        <c:axId val="1310592928"/>
      </c:lineChart>
      <c:catAx>
        <c:axId val="1310571168"/>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310594016"/>
        <c:crosses val="autoZero"/>
        <c:auto val="0"/>
        <c:lblAlgn val="ctr"/>
        <c:lblOffset val="100"/>
        <c:tickLblSkip val="4"/>
        <c:tickMarkSkip val="4"/>
        <c:noMultiLvlLbl val="0"/>
      </c:catAx>
      <c:valAx>
        <c:axId val="1310594016"/>
        <c:scaling>
          <c:orientation val="minMax"/>
          <c:min val="-15"/>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310571168"/>
        <c:crosses val="autoZero"/>
        <c:crossBetween val="between"/>
      </c:valAx>
      <c:valAx>
        <c:axId val="1310592928"/>
        <c:scaling>
          <c:orientation val="minMax"/>
          <c:max val="20"/>
          <c:min val="-15"/>
        </c:scaling>
        <c:delete val="0"/>
        <c:axPos val="r"/>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crossAx val="1310574432"/>
        <c:crosses val="max"/>
        <c:crossBetween val="between"/>
      </c:valAx>
      <c:catAx>
        <c:axId val="1310574432"/>
        <c:scaling>
          <c:orientation val="minMax"/>
        </c:scaling>
        <c:delete val="1"/>
        <c:axPos val="b"/>
        <c:numFmt formatCode="\ [$]mm/yyyy" sourceLinked="1"/>
        <c:majorTickMark val="out"/>
        <c:minorTickMark val="none"/>
        <c:tickLblPos val="nextTo"/>
        <c:crossAx val="1310592928"/>
        <c:crosses val="autoZero"/>
        <c:auto val="0"/>
        <c:lblAlgn val="ctr"/>
        <c:lblOffset val="100"/>
        <c:noMultiLvlLbl val="0"/>
      </c:catAx>
      <c:spPr>
        <a:noFill/>
        <a:ln>
          <a:noFill/>
        </a:ln>
        <a:effectLst/>
      </c:spPr>
    </c:plotArea>
    <c:legend>
      <c:legendPos val="b"/>
      <c:layout>
        <c:manualLayout>
          <c:xMode val="edge"/>
          <c:yMode val="edge"/>
          <c:x val="7.7977327302172338E-3"/>
          <c:y val="0.88161810802216956"/>
          <c:w val="0.9900781817166473"/>
          <c:h val="0.10198842819383185"/>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defRPr>
      </a:pPr>
      <a:endParaRPr lang="ru-RU"/>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707713375292969E-2"/>
          <c:y val="3.1515134439868142E-2"/>
          <c:w val="0.67034641411349949"/>
          <c:h val="0.83572159056181894"/>
        </c:manualLayout>
      </c:layout>
      <c:barChart>
        <c:barDir val="col"/>
        <c:grouping val="stacked"/>
        <c:varyColors val="0"/>
        <c:ser>
          <c:idx val="8"/>
          <c:order val="0"/>
          <c:tx>
            <c:strRef>
              <c:f>'2.16.'!$J$6</c:f>
              <c:strCache>
                <c:ptCount val="1"/>
                <c:pt idx="0">
                  <c:v>Services</c:v>
                </c:pt>
              </c:strCache>
            </c:strRef>
          </c:tx>
          <c:spPr>
            <a:solidFill>
              <a:schemeClr val="accent2"/>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'2.16.'!$J$7:$J$43</c:f>
              <c:numCache>
                <c:formatCode>0.00</c:formatCode>
                <c:ptCount val="37"/>
                <c:pt idx="0">
                  <c:v>0.28353403868614802</c:v>
                </c:pt>
                <c:pt idx="1">
                  <c:v>7.6870215086443094E-2</c:v>
                </c:pt>
                <c:pt idx="2">
                  <c:v>7.808336699402843E-2</c:v>
                </c:pt>
                <c:pt idx="3">
                  <c:v>0.10111558034571201</c:v>
                </c:pt>
                <c:pt idx="4">
                  <c:v>8.1606703722312116E-2</c:v>
                </c:pt>
                <c:pt idx="5">
                  <c:v>8.5112762474324963E-2</c:v>
                </c:pt>
                <c:pt idx="6">
                  <c:v>-1.86864206348622E-2</c:v>
                </c:pt>
                <c:pt idx="7">
                  <c:v>6.6045864171376908E-2</c:v>
                </c:pt>
                <c:pt idx="8">
                  <c:v>4.6350554269805111E-2</c:v>
                </c:pt>
                <c:pt idx="9">
                  <c:v>7.3735053555747193E-2</c:v>
                </c:pt>
                <c:pt idx="10">
                  <c:v>9.5519369164233647E-2</c:v>
                </c:pt>
                <c:pt idx="11">
                  <c:v>4.8601855245387716E-2</c:v>
                </c:pt>
                <c:pt idx="12">
                  <c:v>1.6762911977727973E-2</c:v>
                </c:pt>
                <c:pt idx="13">
                  <c:v>0.11976970993441392</c:v>
                </c:pt>
                <c:pt idx="14">
                  <c:v>6.140211311250756E-2</c:v>
                </c:pt>
                <c:pt idx="15">
                  <c:v>7.4307933906785029E-2</c:v>
                </c:pt>
                <c:pt idx="16">
                  <c:v>0.10455102777991983</c:v>
                </c:pt>
                <c:pt idx="17">
                  <c:v>-4.3142019319106231E-2</c:v>
                </c:pt>
                <c:pt idx="18">
                  <c:v>1.8424618988964721E-3</c:v>
                </c:pt>
                <c:pt idx="19">
                  <c:v>0.12007575193180835</c:v>
                </c:pt>
                <c:pt idx="20">
                  <c:v>1.0196172324421599E-2</c:v>
                </c:pt>
                <c:pt idx="21">
                  <c:v>8.5326368674854519E-2</c:v>
                </c:pt>
                <c:pt idx="22">
                  <c:v>8.0386120870463776E-2</c:v>
                </c:pt>
                <c:pt idx="23">
                  <c:v>8.63428936343721E-2</c:v>
                </c:pt>
                <c:pt idx="24">
                  <c:v>6.0317015383405025E-2</c:v>
                </c:pt>
                <c:pt idx="25">
                  <c:v>0.13591825127142354</c:v>
                </c:pt>
                <c:pt idx="26">
                  <c:v>0.12336903242210816</c:v>
                </c:pt>
                <c:pt idx="27">
                  <c:v>9.1172372561141787E-2</c:v>
                </c:pt>
                <c:pt idx="28">
                  <c:v>0.12269844819539791</c:v>
                </c:pt>
                <c:pt idx="29">
                  <c:v>0.13591051147067446</c:v>
                </c:pt>
                <c:pt idx="30">
                  <c:v>-2.5111916253332579E-2</c:v>
                </c:pt>
                <c:pt idx="31">
                  <c:v>0.10393593856319379</c:v>
                </c:pt>
                <c:pt idx="32">
                  <c:v>0.11876156271195272</c:v>
                </c:pt>
                <c:pt idx="33">
                  <c:v>0.10309476920872819</c:v>
                </c:pt>
                <c:pt idx="34">
                  <c:v>0.26387531513196383</c:v>
                </c:pt>
                <c:pt idx="35">
                  <c:v>5.2805388496504117E-2</c:v>
                </c:pt>
                <c:pt idx="36">
                  <c:v>0.14718602751680709</c:v>
                </c:pt>
              </c:numCache>
            </c:numRef>
          </c:val>
          <c:extLst xmlns:c16r2="http://schemas.microsoft.com/office/drawing/2015/06/chart">
            <c:ext xmlns:c16="http://schemas.microsoft.com/office/drawing/2014/chart" uri="{C3380CC4-5D6E-409C-BE32-E72D297353CC}">
              <c16:uniqueId val="{00000000-2759-4383-8433-4873664BAE1A}"/>
            </c:ext>
          </c:extLst>
        </c:ser>
        <c:ser>
          <c:idx val="11"/>
          <c:order val="1"/>
          <c:tx>
            <c:strRef>
              <c:f>'2.16.'!$L$6</c:f>
              <c:strCache>
                <c:ptCount val="1"/>
                <c:pt idx="0">
                  <c:v>Non-food goods (other)</c:v>
                </c:pt>
              </c:strCache>
            </c:strRef>
          </c:tx>
          <c:spPr>
            <a:solidFill>
              <a:schemeClr val="accent1">
                <a:lumMod val="50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'2.16.'!$L$7:$L$43</c:f>
              <c:numCache>
                <c:formatCode>0.000</c:formatCode>
                <c:ptCount val="37"/>
                <c:pt idx="0">
                  <c:v>0.12285878596560254</c:v>
                </c:pt>
                <c:pt idx="1">
                  <c:v>6.8947431313629848E-2</c:v>
                </c:pt>
                <c:pt idx="2">
                  <c:v>4.9176894909999547E-2</c:v>
                </c:pt>
                <c:pt idx="3">
                  <c:v>5.7712256866107058E-2</c:v>
                </c:pt>
                <c:pt idx="4">
                  <c:v>7.0749620098624705E-2</c:v>
                </c:pt>
                <c:pt idx="5">
                  <c:v>7.6670961609864238E-2</c:v>
                </c:pt>
                <c:pt idx="6">
                  <c:v>6.6443763884618215E-2</c:v>
                </c:pt>
                <c:pt idx="7">
                  <c:v>4.1194797436171382E-2</c:v>
                </c:pt>
                <c:pt idx="8">
                  <c:v>3.2906205876113662E-2</c:v>
                </c:pt>
                <c:pt idx="9">
                  <c:v>4.6415949708692103E-2</c:v>
                </c:pt>
                <c:pt idx="10">
                  <c:v>5.1112278807860761E-2</c:v>
                </c:pt>
                <c:pt idx="11">
                  <c:v>4.8919641194915264E-2</c:v>
                </c:pt>
                <c:pt idx="12">
                  <c:v>4.9123143782971126E-2</c:v>
                </c:pt>
                <c:pt idx="13">
                  <c:v>1.9333333114079296E-2</c:v>
                </c:pt>
                <c:pt idx="14">
                  <c:v>0.12616824067654175</c:v>
                </c:pt>
                <c:pt idx="15">
                  <c:v>0.1197715908432653</c:v>
                </c:pt>
                <c:pt idx="16">
                  <c:v>6.1177797218710875E-2</c:v>
                </c:pt>
                <c:pt idx="17">
                  <c:v>0.11257714499926134</c:v>
                </c:pt>
                <c:pt idx="18">
                  <c:v>0.11018799054039789</c:v>
                </c:pt>
                <c:pt idx="19">
                  <c:v>9.1840773588203584E-2</c:v>
                </c:pt>
                <c:pt idx="20">
                  <c:v>9.3566769850013359E-2</c:v>
                </c:pt>
                <c:pt idx="21">
                  <c:v>9.1738835791393358E-2</c:v>
                </c:pt>
                <c:pt idx="22">
                  <c:v>8.9900290985252276E-2</c:v>
                </c:pt>
                <c:pt idx="23">
                  <c:v>6.6192699376658171E-2</c:v>
                </c:pt>
                <c:pt idx="24">
                  <c:v>0.11940647953223046</c:v>
                </c:pt>
                <c:pt idx="25">
                  <c:v>0.13690570976470406</c:v>
                </c:pt>
                <c:pt idx="26">
                  <c:v>0.14900266839757376</c:v>
                </c:pt>
                <c:pt idx="27">
                  <c:v>0.13298405726484536</c:v>
                </c:pt>
                <c:pt idx="28">
                  <c:v>0.12982170507802315</c:v>
                </c:pt>
                <c:pt idx="29">
                  <c:v>0.11360120943098981</c:v>
                </c:pt>
                <c:pt idx="30">
                  <c:v>0.14731652634269948</c:v>
                </c:pt>
                <c:pt idx="31">
                  <c:v>0.194725184025833</c:v>
                </c:pt>
                <c:pt idx="32">
                  <c:v>8.3291590425314838E-2</c:v>
                </c:pt>
                <c:pt idx="33">
                  <c:v>0.14118204278502322</c:v>
                </c:pt>
                <c:pt idx="34">
                  <c:v>0.12570765212235074</c:v>
                </c:pt>
                <c:pt idx="35">
                  <c:v>0.15420448610035015</c:v>
                </c:pt>
                <c:pt idx="36">
                  <c:v>0.12896860406131333</c:v>
                </c:pt>
              </c:numCache>
            </c:numRef>
          </c:val>
          <c:extLst xmlns:c16r2="http://schemas.microsoft.com/office/drawing/2015/06/chart">
            <c:ext xmlns:c16="http://schemas.microsoft.com/office/drawing/2014/chart" uri="{C3380CC4-5D6E-409C-BE32-E72D297353CC}">
              <c16:uniqueId val="{00000001-2759-4383-8433-4873664BAE1A}"/>
            </c:ext>
          </c:extLst>
        </c:ser>
        <c:ser>
          <c:idx val="10"/>
          <c:order val="2"/>
          <c:tx>
            <c:strRef>
              <c:f>'2.16.'!$K$6</c:f>
              <c:strCache>
                <c:ptCount val="1"/>
                <c:pt idx="0">
                  <c:v>Food products (other)</c:v>
                </c:pt>
              </c:strCache>
            </c:strRef>
          </c:tx>
          <c:spPr>
            <a:solidFill>
              <a:schemeClr val="accent6">
                <a:lumMod val="50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'2.16.'!$K$7:$K$43</c:f>
              <c:numCache>
                <c:formatCode>0.000</c:formatCode>
                <c:ptCount val="37"/>
                <c:pt idx="0">
                  <c:v>9.1522999284341211E-2</c:v>
                </c:pt>
                <c:pt idx="1">
                  <c:v>6.194006289672082E-2</c:v>
                </c:pt>
                <c:pt idx="2">
                  <c:v>6.2082592939855165E-2</c:v>
                </c:pt>
                <c:pt idx="3">
                  <c:v>6.2545392852799475E-2</c:v>
                </c:pt>
                <c:pt idx="4">
                  <c:v>6.2796752630298325E-2</c:v>
                </c:pt>
                <c:pt idx="5">
                  <c:v>2.338283687743269E-2</c:v>
                </c:pt>
                <c:pt idx="6">
                  <c:v>2.3204732276359968E-4</c:v>
                </c:pt>
                <c:pt idx="7">
                  <c:v>-1.654209704124365E-2</c:v>
                </c:pt>
                <c:pt idx="8">
                  <c:v>3.292725322575174E-2</c:v>
                </c:pt>
                <c:pt idx="9">
                  <c:v>-1.3662656209318296E-3</c:v>
                </c:pt>
                <c:pt idx="10">
                  <c:v>-1.5306350142418886E-2</c:v>
                </c:pt>
                <c:pt idx="11">
                  <c:v>9.0866668898004731E-4</c:v>
                </c:pt>
                <c:pt idx="12">
                  <c:v>2.6548042345712279E-2</c:v>
                </c:pt>
                <c:pt idx="13">
                  <c:v>3.8149244308003864E-2</c:v>
                </c:pt>
                <c:pt idx="14">
                  <c:v>0.12035470446467007</c:v>
                </c:pt>
                <c:pt idx="15">
                  <c:v>0.13227027387872375</c:v>
                </c:pt>
                <c:pt idx="16">
                  <c:v>8.2391379920748825E-2</c:v>
                </c:pt>
                <c:pt idx="17">
                  <c:v>7.8154904820766369E-2</c:v>
                </c:pt>
                <c:pt idx="18">
                  <c:v>4.0200405716433678E-2</c:v>
                </c:pt>
                <c:pt idx="19">
                  <c:v>7.5900220597366341E-4</c:v>
                </c:pt>
                <c:pt idx="20">
                  <c:v>5.927147405476911E-2</c:v>
                </c:pt>
                <c:pt idx="21">
                  <c:v>0.12480837054464987</c:v>
                </c:pt>
                <c:pt idx="22">
                  <c:v>0.11640281432620075</c:v>
                </c:pt>
                <c:pt idx="23">
                  <c:v>4.2144340957741666E-2</c:v>
                </c:pt>
                <c:pt idx="24">
                  <c:v>6.9924954764147618E-2</c:v>
                </c:pt>
                <c:pt idx="25">
                  <c:v>6.1368526873876617E-2</c:v>
                </c:pt>
                <c:pt idx="26">
                  <c:v>9.391623109588515E-2</c:v>
                </c:pt>
                <c:pt idx="27">
                  <c:v>9.0001745572823977E-2</c:v>
                </c:pt>
                <c:pt idx="28">
                  <c:v>0.13084334274920567</c:v>
                </c:pt>
                <c:pt idx="29">
                  <c:v>0.10743399460585927</c:v>
                </c:pt>
                <c:pt idx="30">
                  <c:v>4.8596899402832322E-2</c:v>
                </c:pt>
                <c:pt idx="31">
                  <c:v>6.8263570707812304E-2</c:v>
                </c:pt>
                <c:pt idx="32">
                  <c:v>6.1799032526332037E-2</c:v>
                </c:pt>
                <c:pt idx="33">
                  <c:v>8.2883117003734741E-2</c:v>
                </c:pt>
                <c:pt idx="34">
                  <c:v>0.1393771271527644</c:v>
                </c:pt>
                <c:pt idx="35">
                  <c:v>0.12470918591371706</c:v>
                </c:pt>
                <c:pt idx="36">
                  <c:v>0.11851243155270899</c:v>
                </c:pt>
              </c:numCache>
            </c:numRef>
          </c:val>
          <c:extLst xmlns:c16r2="http://schemas.microsoft.com/office/drawing/2015/06/chart">
            <c:ext xmlns:c16="http://schemas.microsoft.com/office/drawing/2014/chart" uri="{C3380CC4-5D6E-409C-BE32-E72D297353CC}">
              <c16:uniqueId val="{00000002-2759-4383-8433-4873664BAE1A}"/>
            </c:ext>
          </c:extLst>
        </c:ser>
        <c:ser>
          <c:idx val="2"/>
          <c:order val="3"/>
          <c:tx>
            <c:strRef>
              <c:f>'2.16.'!$I$6</c:f>
              <c:strCache>
                <c:ptCount val="1"/>
                <c:pt idx="0">
                  <c:v>Cars</c:v>
                </c:pt>
              </c:strCache>
            </c:strRef>
          </c:tx>
          <c:spPr>
            <a:solidFill>
              <a:schemeClr val="accent1">
                <a:lumMod val="75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'2.16.'!$I$7:$I$43</c:f>
              <c:numCache>
                <c:formatCode>0.000</c:formatCode>
                <c:ptCount val="37"/>
                <c:pt idx="0">
                  <c:v>9.503999999999882E-2</c:v>
                </c:pt>
                <c:pt idx="1">
                  <c:v>1.4255999999998853E-2</c:v>
                </c:pt>
                <c:pt idx="2">
                  <c:v>2.3166000000000034E-2</c:v>
                </c:pt>
                <c:pt idx="3">
                  <c:v>4.7519999999990547E-3</c:v>
                </c:pt>
                <c:pt idx="4">
                  <c:v>5.9399999999996626E-3</c:v>
                </c:pt>
                <c:pt idx="5">
                  <c:v>3.5639999999992908E-3</c:v>
                </c:pt>
                <c:pt idx="6">
                  <c:v>1.9008000000000438E-2</c:v>
                </c:pt>
                <c:pt idx="7">
                  <c:v>1.0692000000001249E-2</c:v>
                </c:pt>
                <c:pt idx="8">
                  <c:v>-3.5640000000001352E-3</c:v>
                </c:pt>
                <c:pt idx="9">
                  <c:v>2.1383999999999122E-2</c:v>
                </c:pt>
                <c:pt idx="10">
                  <c:v>3.5639999999992908E-3</c:v>
                </c:pt>
                <c:pt idx="11">
                  <c:v>7.721999999998886E-3</c:v>
                </c:pt>
                <c:pt idx="12">
                  <c:v>3.9400200000000232E-2</c:v>
                </c:pt>
                <c:pt idx="13">
                  <c:v>1.3355999999997343E-3</c:v>
                </c:pt>
                <c:pt idx="14">
                  <c:v>3.0051000000001143E-2</c:v>
                </c:pt>
                <c:pt idx="15">
                  <c:v>3.0050999999999245E-2</c:v>
                </c:pt>
                <c:pt idx="16">
                  <c:v>3.0050999999999245E-2</c:v>
                </c:pt>
                <c:pt idx="17">
                  <c:v>2.4708600000002204E-2</c:v>
                </c:pt>
                <c:pt idx="18">
                  <c:v>1.4023799999999583E-2</c:v>
                </c:pt>
                <c:pt idx="19">
                  <c:v>3.7396800000000154E-2</c:v>
                </c:pt>
                <c:pt idx="20">
                  <c:v>5.7430799999999969E-2</c:v>
                </c:pt>
                <c:pt idx="21">
                  <c:v>9.0152999999998679E-2</c:v>
                </c:pt>
                <c:pt idx="22">
                  <c:v>7.0786800000001107E-2</c:v>
                </c:pt>
                <c:pt idx="23">
                  <c:v>5.9434199999999097E-2</c:v>
                </c:pt>
                <c:pt idx="24">
                  <c:v>5.1450000000000211E-2</c:v>
                </c:pt>
                <c:pt idx="25">
                  <c:v>3.9199999999998292E-2</c:v>
                </c:pt>
                <c:pt idx="26">
                  <c:v>6.0637500000000559E-2</c:v>
                </c:pt>
                <c:pt idx="27">
                  <c:v>6.0025000000000245E-2</c:v>
                </c:pt>
                <c:pt idx="28">
                  <c:v>7.2275000000000422E-2</c:v>
                </c:pt>
                <c:pt idx="29">
                  <c:v>6.0025000000000245E-2</c:v>
                </c:pt>
                <c:pt idx="30">
                  <c:v>7.962499999999896E-2</c:v>
                </c:pt>
                <c:pt idx="31">
                  <c:v>5.8799999999998742E-2</c:v>
                </c:pt>
                <c:pt idx="32">
                  <c:v>0.10045000000000004</c:v>
                </c:pt>
                <c:pt idx="33">
                  <c:v>9.0037499999999923E-2</c:v>
                </c:pt>
                <c:pt idx="34">
                  <c:v>9.6774999999999889E-2</c:v>
                </c:pt>
                <c:pt idx="35">
                  <c:v>6.4312499999999828E-2</c:v>
                </c:pt>
                <c:pt idx="36">
                  <c:v>9.7049999999999068E-2</c:v>
                </c:pt>
              </c:numCache>
            </c:numRef>
          </c:val>
          <c:extLst xmlns:c16r2="http://schemas.microsoft.com/office/drawing/2015/06/chart">
            <c:ext xmlns:c16="http://schemas.microsoft.com/office/drawing/2014/chart" uri="{C3380CC4-5D6E-409C-BE32-E72D297353CC}">
              <c16:uniqueId val="{00000003-2759-4383-8433-4873664BAE1A}"/>
            </c:ext>
          </c:extLst>
        </c:ser>
        <c:ser>
          <c:idx val="1"/>
          <c:order val="4"/>
          <c:tx>
            <c:strRef>
              <c:f>'2.16.'!$H$6</c:f>
              <c:strCache>
                <c:ptCount val="1"/>
                <c:pt idx="0">
                  <c:v>Furniture and construction materials</c:v>
                </c:pt>
              </c:strCache>
            </c:strRef>
          </c:tx>
          <c:spPr>
            <a:solidFill>
              <a:schemeClr val="accent1">
                <a:lumMod val="40000"/>
                <a:lumOff val="60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'2.16.'!$H$7:$H$43</c:f>
              <c:numCache>
                <c:formatCode>0.000</c:formatCode>
                <c:ptCount val="37"/>
                <c:pt idx="0">
                  <c:v>1.4751495575851994E-2</c:v>
                </c:pt>
                <c:pt idx="1">
                  <c:v>1.3868664948018219E-2</c:v>
                </c:pt>
                <c:pt idx="2">
                  <c:v>7.9795049910693101E-3</c:v>
                </c:pt>
                <c:pt idx="3">
                  <c:v>9.2104795381433274E-3</c:v>
                </c:pt>
                <c:pt idx="4">
                  <c:v>9.8651677826712136E-3</c:v>
                </c:pt>
                <c:pt idx="5">
                  <c:v>8.0241393114793332E-3</c:v>
                </c:pt>
                <c:pt idx="6">
                  <c:v>6.0279227381282163E-3</c:v>
                </c:pt>
                <c:pt idx="7">
                  <c:v>5.0020517656702568E-3</c:v>
                </c:pt>
                <c:pt idx="8">
                  <c:v>3.4474469981524251E-3</c:v>
                </c:pt>
                <c:pt idx="9">
                  <c:v>1.0447769137206678E-3</c:v>
                </c:pt>
                <c:pt idx="10">
                  <c:v>1.9034077382317166E-3</c:v>
                </c:pt>
                <c:pt idx="11">
                  <c:v>1.7114182565830631E-3</c:v>
                </c:pt>
                <c:pt idx="12">
                  <c:v>2.1586975214508614E-3</c:v>
                </c:pt>
                <c:pt idx="13">
                  <c:v>-1.8021925807449094E-4</c:v>
                </c:pt>
                <c:pt idx="14">
                  <c:v>5.4438105534254213E-3</c:v>
                </c:pt>
                <c:pt idx="15">
                  <c:v>9.9416950789980724E-3</c:v>
                </c:pt>
                <c:pt idx="16">
                  <c:v>8.5957943830566545E-3</c:v>
                </c:pt>
                <c:pt idx="17">
                  <c:v>9.1039306015222969E-3</c:v>
                </c:pt>
                <c:pt idx="18">
                  <c:v>7.9930465327060374E-3</c:v>
                </c:pt>
                <c:pt idx="19">
                  <c:v>1.1716213414803587E-2</c:v>
                </c:pt>
                <c:pt idx="20">
                  <c:v>1.4665493603852442E-2</c:v>
                </c:pt>
                <c:pt idx="21">
                  <c:v>2.0730283029155146E-2</c:v>
                </c:pt>
                <c:pt idx="22">
                  <c:v>2.2495010647518944E-2</c:v>
                </c:pt>
                <c:pt idx="23">
                  <c:v>2.5805335202104221E-2</c:v>
                </c:pt>
                <c:pt idx="24">
                  <c:v>2.2680702066169647E-2</c:v>
                </c:pt>
                <c:pt idx="25">
                  <c:v>3.2199022289680405E-2</c:v>
                </c:pt>
                <c:pt idx="26">
                  <c:v>3.4508278067077486E-2</c:v>
                </c:pt>
                <c:pt idx="27">
                  <c:v>4.2259121077381862E-2</c:v>
                </c:pt>
                <c:pt idx="28">
                  <c:v>6.795227179631845E-2</c:v>
                </c:pt>
                <c:pt idx="29">
                  <c:v>9.0056578531244214E-2</c:v>
                </c:pt>
                <c:pt idx="30">
                  <c:v>7.2275344255466598E-2</c:v>
                </c:pt>
                <c:pt idx="31">
                  <c:v>2.3391180492531933E-2</c:v>
                </c:pt>
                <c:pt idx="32">
                  <c:v>9.7910238666987157E-3</c:v>
                </c:pt>
                <c:pt idx="33">
                  <c:v>6.5084656759383649E-3</c:v>
                </c:pt>
                <c:pt idx="34">
                  <c:v>9.6721533395249578E-3</c:v>
                </c:pt>
                <c:pt idx="35">
                  <c:v>1.5532893722500316E-2</c:v>
                </c:pt>
                <c:pt idx="36">
                  <c:v>1.9923397201422589E-2</c:v>
                </c:pt>
              </c:numCache>
            </c:numRef>
          </c:val>
          <c:extLst xmlns:c16r2="http://schemas.microsoft.com/office/drawing/2015/06/chart">
            <c:ext xmlns:c16="http://schemas.microsoft.com/office/drawing/2014/chart" uri="{C3380CC4-5D6E-409C-BE32-E72D297353CC}">
              <c16:uniqueId val="{00000004-2759-4383-8433-4873664BAE1A}"/>
            </c:ext>
          </c:extLst>
        </c:ser>
        <c:ser>
          <c:idx val="7"/>
          <c:order val="5"/>
          <c:tx>
            <c:strRef>
              <c:f>'2.16.'!$G$6</c:f>
              <c:strCache>
                <c:ptCount val="1"/>
                <c:pt idx="0">
                  <c:v>Meat products</c:v>
                </c:pt>
              </c:strCache>
            </c:strRef>
          </c:tx>
          <c:spPr>
            <a:solidFill>
              <a:schemeClr val="accent6">
                <a:lumMod val="50000"/>
                <a:alpha val="85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'2.16.'!$G$7:$G$43</c:f>
              <c:numCache>
                <c:formatCode>0.00</c:formatCode>
                <c:ptCount val="37"/>
                <c:pt idx="0">
                  <c:v>6.1056000000000048E-2</c:v>
                </c:pt>
                <c:pt idx="1">
                  <c:v>9.5400000000048788E-4</c:v>
                </c:pt>
                <c:pt idx="2">
                  <c:v>9.5399999999994569E-3</c:v>
                </c:pt>
                <c:pt idx="3">
                  <c:v>-4.7700000000010841E-3</c:v>
                </c:pt>
                <c:pt idx="4">
                  <c:v>3.7206000000000052E-2</c:v>
                </c:pt>
                <c:pt idx="5">
                  <c:v>-3.8160000000005958E-3</c:v>
                </c:pt>
                <c:pt idx="6">
                  <c:v>3.3389999999998095E-2</c:v>
                </c:pt>
                <c:pt idx="7">
                  <c:v>2.6711999999998747E-2</c:v>
                </c:pt>
                <c:pt idx="8">
                  <c:v>8.5860000000016791E-3</c:v>
                </c:pt>
                <c:pt idx="9">
                  <c:v>-6.6779999999993485E-3</c:v>
                </c:pt>
                <c:pt idx="10">
                  <c:v>-3.8160000000005958E-3</c:v>
                </c:pt>
                <c:pt idx="11">
                  <c:v>3.8160000000019515E-3</c:v>
                </c:pt>
                <c:pt idx="12">
                  <c:v>-1.1635000000000865E-2</c:v>
                </c:pt>
                <c:pt idx="13">
                  <c:v>-3.5800000000000505E-2</c:v>
                </c:pt>
                <c:pt idx="14">
                  <c:v>6.5335000000000351E-2</c:v>
                </c:pt>
                <c:pt idx="15">
                  <c:v>8.32350000000006E-2</c:v>
                </c:pt>
                <c:pt idx="16">
                  <c:v>-2.5955000000001831E-2</c:v>
                </c:pt>
                <c:pt idx="17">
                  <c:v>2.0584999999999083E-2</c:v>
                </c:pt>
                <c:pt idx="18">
                  <c:v>3.4009999999999589E-2</c:v>
                </c:pt>
                <c:pt idx="19">
                  <c:v>3.1324999999998215E-2</c:v>
                </c:pt>
                <c:pt idx="20">
                  <c:v>3.5800000000018313E-3</c:v>
                </c:pt>
                <c:pt idx="21">
                  <c:v>3.3115000000000408E-2</c:v>
                </c:pt>
                <c:pt idx="22">
                  <c:v>3.4009999999999589E-2</c:v>
                </c:pt>
                <c:pt idx="23">
                  <c:v>6.2650000000001524E-2</c:v>
                </c:pt>
                <c:pt idx="24">
                  <c:v>5.1254399999998118E-2</c:v>
                </c:pt>
                <c:pt idx="25">
                  <c:v>9.6214399999999395E-2</c:v>
                </c:pt>
                <c:pt idx="26">
                  <c:v>0.20681599999999978</c:v>
                </c:pt>
                <c:pt idx="27">
                  <c:v>7.4633599999999856E-2</c:v>
                </c:pt>
                <c:pt idx="28">
                  <c:v>0.10160960000000088</c:v>
                </c:pt>
                <c:pt idx="29">
                  <c:v>6.8339200000000475E-2</c:v>
                </c:pt>
                <c:pt idx="30">
                  <c:v>5.0355200000000211E-2</c:v>
                </c:pt>
                <c:pt idx="31">
                  <c:v>9.7113599999999856E-2</c:v>
                </c:pt>
                <c:pt idx="32">
                  <c:v>0.13487999999999875</c:v>
                </c:pt>
                <c:pt idx="33">
                  <c:v>0.16815039999999914</c:v>
                </c:pt>
                <c:pt idx="34">
                  <c:v>0.11240000000000001</c:v>
                </c:pt>
                <c:pt idx="35">
                  <c:v>6.1145599999999342E-2</c:v>
                </c:pt>
                <c:pt idx="36">
                  <c:v>3.5961900000000054E-2</c:v>
                </c:pt>
              </c:numCache>
            </c:numRef>
          </c:val>
          <c:extLst xmlns:c16r2="http://schemas.microsoft.com/office/drawing/2015/06/chart">
            <c:ext xmlns:c16="http://schemas.microsoft.com/office/drawing/2014/chart" uri="{C3380CC4-5D6E-409C-BE32-E72D297353CC}">
              <c16:uniqueId val="{00000005-2759-4383-8433-4873664BAE1A}"/>
            </c:ext>
          </c:extLst>
        </c:ser>
        <c:ser>
          <c:idx val="6"/>
          <c:order val="6"/>
          <c:tx>
            <c:strRef>
              <c:f>'2.16.'!$F$6</c:f>
              <c:strCache>
                <c:ptCount val="1"/>
                <c:pt idx="0">
                  <c:v>Bread, pasta, and cereals</c:v>
                </c:pt>
              </c:strCache>
            </c:strRef>
          </c:tx>
          <c:spPr>
            <a:solidFill>
              <a:schemeClr val="accent6">
                <a:lumMod val="50000"/>
                <a:alpha val="73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'2.16.'!$F$7:$F$43</c:f>
              <c:numCache>
                <c:formatCode>0.000</c:formatCode>
                <c:ptCount val="37"/>
                <c:pt idx="0">
                  <c:v>2.265900000000003E-2</c:v>
                </c:pt>
                <c:pt idx="1">
                  <c:v>2.87669999999998E-2</c:v>
                </c:pt>
                <c:pt idx="2">
                  <c:v>2.5591000000000065E-2</c:v>
                </c:pt>
                <c:pt idx="3">
                  <c:v>2.0066000000000007E-2</c:v>
                </c:pt>
                <c:pt idx="4">
                  <c:v>1.8520999999999743E-2</c:v>
                </c:pt>
                <c:pt idx="5">
                  <c:v>1.0372000000000069E-2</c:v>
                </c:pt>
                <c:pt idx="6">
                  <c:v>1.0554999999999742E-2</c:v>
                </c:pt>
                <c:pt idx="7">
                  <c:v>9.0540000000003847E-3</c:v>
                </c:pt>
                <c:pt idx="8">
                  <c:v>9.2059999999998428E-3</c:v>
                </c:pt>
                <c:pt idx="9">
                  <c:v>1.3868999999999737E-2</c:v>
                </c:pt>
                <c:pt idx="10">
                  <c:v>1.3924999999999691E-2</c:v>
                </c:pt>
                <c:pt idx="11">
                  <c:v>1.3795999999999933E-2</c:v>
                </c:pt>
                <c:pt idx="12">
                  <c:v>5.7742000000000548E-3</c:v>
                </c:pt>
                <c:pt idx="13">
                  <c:v>7.2880999999998097E-3</c:v>
                </c:pt>
                <c:pt idx="14">
                  <c:v>3.3967299999999881E-2</c:v>
                </c:pt>
                <c:pt idx="15">
                  <c:v>5.6029499999999823E-2</c:v>
                </c:pt>
                <c:pt idx="16">
                  <c:v>4.0622100000000036E-2</c:v>
                </c:pt>
                <c:pt idx="17">
                  <c:v>3.0720499999999942E-2</c:v>
                </c:pt>
                <c:pt idx="18">
                  <c:v>1.1208199999999863E-2</c:v>
                </c:pt>
                <c:pt idx="19">
                  <c:v>8.1132999999999605E-3</c:v>
                </c:pt>
                <c:pt idx="20">
                  <c:v>6.0778999999998072E-3</c:v>
                </c:pt>
                <c:pt idx="21">
                  <c:v>1.9499300000000094E-2</c:v>
                </c:pt>
                <c:pt idx="22">
                  <c:v>2.4308200000000266E-2</c:v>
                </c:pt>
                <c:pt idx="23">
                  <c:v>2.1425200000000377E-2</c:v>
                </c:pt>
                <c:pt idx="24">
                  <c:v>1.4891599999999817E-2</c:v>
                </c:pt>
                <c:pt idx="25">
                  <c:v>1.4263300000000336E-2</c:v>
                </c:pt>
                <c:pt idx="26">
                  <c:v>1.7843900000000079E-2</c:v>
                </c:pt>
                <c:pt idx="27">
                  <c:v>2.4542799999999951E-2</c:v>
                </c:pt>
                <c:pt idx="28">
                  <c:v>2.0025499999999884E-2</c:v>
                </c:pt>
                <c:pt idx="29">
                  <c:v>1.5638700000000182E-2</c:v>
                </c:pt>
                <c:pt idx="30">
                  <c:v>1.4607000000000227E-2</c:v>
                </c:pt>
                <c:pt idx="31">
                  <c:v>1.3611399999999734E-2</c:v>
                </c:pt>
                <c:pt idx="32">
                  <c:v>1.7298500000000036E-2</c:v>
                </c:pt>
                <c:pt idx="33">
                  <c:v>4.5872300000000213E-2</c:v>
                </c:pt>
                <c:pt idx="34">
                  <c:v>6.876660000000008E-2</c:v>
                </c:pt>
                <c:pt idx="35">
                  <c:v>5.3032900000000036E-2</c:v>
                </c:pt>
                <c:pt idx="36">
                  <c:v>3.0959900000000061E-2</c:v>
                </c:pt>
              </c:numCache>
            </c:numRef>
          </c:val>
          <c:extLst xmlns:c16r2="http://schemas.microsoft.com/office/drawing/2015/06/chart">
            <c:ext xmlns:c16="http://schemas.microsoft.com/office/drawing/2014/chart" uri="{C3380CC4-5D6E-409C-BE32-E72D297353CC}">
              <c16:uniqueId val="{00000006-2759-4383-8433-4873664BAE1A}"/>
            </c:ext>
          </c:extLst>
        </c:ser>
        <c:ser>
          <c:idx val="5"/>
          <c:order val="7"/>
          <c:tx>
            <c:strRef>
              <c:f>'2.16.'!$E$6</c:f>
              <c:strCache>
                <c:ptCount val="1"/>
                <c:pt idx="0">
                  <c:v>Fish products</c:v>
                </c:pt>
              </c:strCache>
            </c:strRef>
          </c:tx>
          <c:spPr>
            <a:solidFill>
              <a:schemeClr val="accent6">
                <a:lumMod val="75000"/>
                <a:alpha val="80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'2.16.'!$E$7:$E$43</c:f>
              <c:numCache>
                <c:formatCode>0.00</c:formatCode>
                <c:ptCount val="37"/>
                <c:pt idx="0">
                  <c:v>1.4236945843008664E-2</c:v>
                </c:pt>
                <c:pt idx="1">
                  <c:v>9.364965276548504E-3</c:v>
                </c:pt>
                <c:pt idx="2">
                  <c:v>9.3540723969155592E-3</c:v>
                </c:pt>
                <c:pt idx="3">
                  <c:v>9.5807418452114133E-3</c:v>
                </c:pt>
                <c:pt idx="4">
                  <c:v>8.3455788282657192E-3</c:v>
                </c:pt>
                <c:pt idx="5">
                  <c:v>5.0103062307815553E-3</c:v>
                </c:pt>
                <c:pt idx="6">
                  <c:v>7.2422063457962963E-3</c:v>
                </c:pt>
                <c:pt idx="7">
                  <c:v>9.5400426254228024E-3</c:v>
                </c:pt>
                <c:pt idx="8">
                  <c:v>6.5963019815997092E-3</c:v>
                </c:pt>
                <c:pt idx="9">
                  <c:v>7.1750909060028338E-3</c:v>
                </c:pt>
                <c:pt idx="10">
                  <c:v>1.0380668629189722E-2</c:v>
                </c:pt>
                <c:pt idx="11">
                  <c:v>8.3408758994130954E-3</c:v>
                </c:pt>
                <c:pt idx="12">
                  <c:v>4.7380193114639532E-3</c:v>
                </c:pt>
                <c:pt idx="13">
                  <c:v>2.5683969696190241E-3</c:v>
                </c:pt>
                <c:pt idx="14">
                  <c:v>6.6884533900990247E-3</c:v>
                </c:pt>
                <c:pt idx="15">
                  <c:v>1.5431191229739115E-2</c:v>
                </c:pt>
                <c:pt idx="16">
                  <c:v>8.340262419157805E-3</c:v>
                </c:pt>
                <c:pt idx="17">
                  <c:v>9.0052911966151904E-4</c:v>
                </c:pt>
                <c:pt idx="18">
                  <c:v>3.5136081293371687E-3</c:v>
                </c:pt>
                <c:pt idx="19">
                  <c:v>3.0774236887021167E-3</c:v>
                </c:pt>
                <c:pt idx="20">
                  <c:v>9.9683670040994054E-3</c:v>
                </c:pt>
                <c:pt idx="21">
                  <c:v>1.3956529089106379E-2</c:v>
                </c:pt>
                <c:pt idx="22">
                  <c:v>2.1786554702065978E-2</c:v>
                </c:pt>
                <c:pt idx="23">
                  <c:v>2.240502517218804E-2</c:v>
                </c:pt>
                <c:pt idx="24">
                  <c:v>1.6149343782674845E-2</c:v>
                </c:pt>
                <c:pt idx="25">
                  <c:v>1.7354837327891458E-2</c:v>
                </c:pt>
                <c:pt idx="26">
                  <c:v>1.9960488486804522E-2</c:v>
                </c:pt>
                <c:pt idx="27">
                  <c:v>1.6196000889219225E-2</c:v>
                </c:pt>
                <c:pt idx="28">
                  <c:v>2.1553475073900739E-2</c:v>
                </c:pt>
                <c:pt idx="29">
                  <c:v>2.0642150989544285E-2</c:v>
                </c:pt>
                <c:pt idx="30">
                  <c:v>1.4695516757015607E-2</c:v>
                </c:pt>
                <c:pt idx="31">
                  <c:v>1.0375852214450691E-2</c:v>
                </c:pt>
                <c:pt idx="32">
                  <c:v>9.8859577142524982E-3</c:v>
                </c:pt>
                <c:pt idx="33">
                  <c:v>2.1556790651192738E-2</c:v>
                </c:pt>
                <c:pt idx="34">
                  <c:v>2.9929764631262522E-2</c:v>
                </c:pt>
                <c:pt idx="35">
                  <c:v>3.1106694040439847E-2</c:v>
                </c:pt>
                <c:pt idx="36">
                  <c:v>2.3888942303219494E-2</c:v>
                </c:pt>
              </c:numCache>
            </c:numRef>
          </c:val>
          <c:extLst xmlns:c16r2="http://schemas.microsoft.com/office/drawing/2015/06/chart">
            <c:ext xmlns:c16="http://schemas.microsoft.com/office/drawing/2014/chart" uri="{C3380CC4-5D6E-409C-BE32-E72D297353CC}">
              <c16:uniqueId val="{00000007-2759-4383-8433-4873664BAE1A}"/>
            </c:ext>
          </c:extLst>
        </c:ser>
        <c:ser>
          <c:idx val="4"/>
          <c:order val="8"/>
          <c:tx>
            <c:strRef>
              <c:f>'2.16.'!$D$6</c:f>
              <c:strCache>
                <c:ptCount val="1"/>
                <c:pt idx="0">
                  <c:v>Milk and dairy products</c:v>
                </c:pt>
              </c:strCache>
            </c:strRef>
          </c:tx>
          <c:spPr>
            <a:solidFill>
              <a:schemeClr val="accent6">
                <a:lumMod val="75000"/>
                <a:alpha val="65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'2.16.'!$D$7:$D$43</c:f>
              <c:numCache>
                <c:formatCode>0.00</c:formatCode>
                <c:ptCount val="37"/>
                <c:pt idx="0">
                  <c:v>1.4236625188308828E-2</c:v>
                </c:pt>
                <c:pt idx="1">
                  <c:v>1.4852922011288469E-2</c:v>
                </c:pt>
                <c:pt idx="2">
                  <c:v>1.4881577419306112E-2</c:v>
                </c:pt>
                <c:pt idx="3">
                  <c:v>1.5351612630366589E-2</c:v>
                </c:pt>
                <c:pt idx="4">
                  <c:v>2.0362676442753681E-2</c:v>
                </c:pt>
                <c:pt idx="5">
                  <c:v>2.627643455269027E-2</c:v>
                </c:pt>
                <c:pt idx="6">
                  <c:v>2.6079744548727243E-2</c:v>
                </c:pt>
                <c:pt idx="7">
                  <c:v>2.10007109000355E-2</c:v>
                </c:pt>
                <c:pt idx="8">
                  <c:v>1.8141870540620275E-2</c:v>
                </c:pt>
                <c:pt idx="9">
                  <c:v>4.2534424982376322E-3</c:v>
                </c:pt>
                <c:pt idx="10">
                  <c:v>7.2264463095927881E-3</c:v>
                </c:pt>
                <c:pt idx="11">
                  <c:v>4.7353665767100638E-3</c:v>
                </c:pt>
                <c:pt idx="12">
                  <c:v>7.0755701747194826E-3</c:v>
                </c:pt>
                <c:pt idx="13">
                  <c:v>1.274008375049791E-2</c:v>
                </c:pt>
                <c:pt idx="14">
                  <c:v>1.3922278656744511E-2</c:v>
                </c:pt>
                <c:pt idx="15">
                  <c:v>1.8909308794615224E-2</c:v>
                </c:pt>
                <c:pt idx="16">
                  <c:v>1.6149845684435015E-2</c:v>
                </c:pt>
                <c:pt idx="17">
                  <c:v>1.3210130222009366E-2</c:v>
                </c:pt>
                <c:pt idx="18">
                  <c:v>8.8222588025640859E-3</c:v>
                </c:pt>
                <c:pt idx="19">
                  <c:v>1.2077174789060119E-2</c:v>
                </c:pt>
                <c:pt idx="20">
                  <c:v>-4.1823125087242589E-4</c:v>
                </c:pt>
                <c:pt idx="21">
                  <c:v>1.0381426747533052E-3</c:v>
                </c:pt>
                <c:pt idx="22">
                  <c:v>4.7261580939534815E-3</c:v>
                </c:pt>
                <c:pt idx="23">
                  <c:v>6.994152135653593E-4</c:v>
                </c:pt>
                <c:pt idx="24">
                  <c:v>7.038205752408871E-3</c:v>
                </c:pt>
                <c:pt idx="25">
                  <c:v>7.9139683737541981E-3</c:v>
                </c:pt>
                <c:pt idx="26">
                  <c:v>1.1531614023383631E-2</c:v>
                </c:pt>
                <c:pt idx="27">
                  <c:v>1.1659939838436092E-2</c:v>
                </c:pt>
                <c:pt idx="28">
                  <c:v>2.4669695644154697E-2</c:v>
                </c:pt>
                <c:pt idx="29">
                  <c:v>2.7260370378845315E-2</c:v>
                </c:pt>
                <c:pt idx="30">
                  <c:v>2.6128330787674559E-2</c:v>
                </c:pt>
                <c:pt idx="31">
                  <c:v>2.4644954106639697E-2</c:v>
                </c:pt>
                <c:pt idx="32">
                  <c:v>3.6038616687595004E-2</c:v>
                </c:pt>
                <c:pt idx="33">
                  <c:v>3.7271469768583435E-2</c:v>
                </c:pt>
                <c:pt idx="34">
                  <c:v>3.9773209772978477E-2</c:v>
                </c:pt>
                <c:pt idx="35">
                  <c:v>4.1974125924407871E-2</c:v>
                </c:pt>
                <c:pt idx="36">
                  <c:v>3.7431993106035975E-2</c:v>
                </c:pt>
              </c:numCache>
            </c:numRef>
          </c:val>
          <c:extLst xmlns:c16r2="http://schemas.microsoft.com/office/drawing/2015/06/chart">
            <c:ext xmlns:c16="http://schemas.microsoft.com/office/drawing/2014/chart" uri="{C3380CC4-5D6E-409C-BE32-E72D297353CC}">
              <c16:uniqueId val="{00000008-2759-4383-8433-4873664BAE1A}"/>
            </c:ext>
          </c:extLst>
        </c:ser>
        <c:ser>
          <c:idx val="3"/>
          <c:order val="9"/>
          <c:tx>
            <c:strRef>
              <c:f>'2.16.'!$C$6</c:f>
              <c:strCache>
                <c:ptCount val="1"/>
                <c:pt idx="0">
                  <c:v>Eggs</c:v>
                </c:pt>
              </c:strCache>
            </c:strRef>
          </c:tx>
          <c:spPr>
            <a:solidFill>
              <a:schemeClr val="accent6">
                <a:lumMod val="60000"/>
                <a:lumOff val="40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'2.16.'!$C$7:$C$43</c:f>
              <c:numCache>
                <c:formatCode>0.00</c:formatCode>
                <c:ptCount val="37"/>
                <c:pt idx="0">
                  <c:v>8.4033684674874737E-3</c:v>
                </c:pt>
                <c:pt idx="1">
                  <c:v>-1.1910633886112638E-2</c:v>
                </c:pt>
                <c:pt idx="2">
                  <c:v>-2.0570183248222761E-2</c:v>
                </c:pt>
                <c:pt idx="3">
                  <c:v>-1.0384483476923759E-2</c:v>
                </c:pt>
                <c:pt idx="4">
                  <c:v>1.1721019175386772E-3</c:v>
                </c:pt>
                <c:pt idx="5">
                  <c:v>9.9793072564250788E-3</c:v>
                </c:pt>
                <c:pt idx="6">
                  <c:v>5.8039498143569752E-3</c:v>
                </c:pt>
                <c:pt idx="7">
                  <c:v>2.9325251611172456E-2</c:v>
                </c:pt>
                <c:pt idx="8">
                  <c:v>-1.4277866773967158E-2</c:v>
                </c:pt>
                <c:pt idx="9">
                  <c:v>-2.0261013723288073E-2</c:v>
                </c:pt>
                <c:pt idx="10">
                  <c:v>-2.9028555221315543E-3</c:v>
                </c:pt>
                <c:pt idx="11">
                  <c:v>1.8455349617373358E-3</c:v>
                </c:pt>
                <c:pt idx="12">
                  <c:v>-9.8198633533489333E-3</c:v>
                </c:pt>
                <c:pt idx="13">
                  <c:v>-1.5445915192121603E-2</c:v>
                </c:pt>
                <c:pt idx="14">
                  <c:v>5.0303992575908563E-3</c:v>
                </c:pt>
                <c:pt idx="15">
                  <c:v>2.6918036448879457E-2</c:v>
                </c:pt>
                <c:pt idx="16">
                  <c:v>2.3653519653329132E-2</c:v>
                </c:pt>
                <c:pt idx="17">
                  <c:v>2.5952248740753014E-3</c:v>
                </c:pt>
                <c:pt idx="18">
                  <c:v>1.0734146397823774E-2</c:v>
                </c:pt>
                <c:pt idx="19">
                  <c:v>-2.4202454474114717E-3</c:v>
                </c:pt>
                <c:pt idx="20">
                  <c:v>-1.331227001241226E-2</c:v>
                </c:pt>
                <c:pt idx="21">
                  <c:v>-2.6438315677694627E-3</c:v>
                </c:pt>
                <c:pt idx="22">
                  <c:v>1.3563320424256103E-2</c:v>
                </c:pt>
                <c:pt idx="23">
                  <c:v>3.2959818719581507E-2</c:v>
                </c:pt>
                <c:pt idx="24">
                  <c:v>3.4180343972868401E-3</c:v>
                </c:pt>
                <c:pt idx="25">
                  <c:v>2.7146231833397771E-2</c:v>
                </c:pt>
                <c:pt idx="26">
                  <c:v>2.14068845230601E-2</c:v>
                </c:pt>
                <c:pt idx="27">
                  <c:v>2.411535335464933E-2</c:v>
                </c:pt>
                <c:pt idx="28">
                  <c:v>1.2832696922136703E-2</c:v>
                </c:pt>
                <c:pt idx="29">
                  <c:v>-2.4425906100457154E-2</c:v>
                </c:pt>
                <c:pt idx="30">
                  <c:v>-6.3505622719203531E-4</c:v>
                </c:pt>
                <c:pt idx="31">
                  <c:v>-1.5238445678743419E-2</c:v>
                </c:pt>
                <c:pt idx="32">
                  <c:v>9.3984111899933168E-3</c:v>
                </c:pt>
                <c:pt idx="33">
                  <c:v>2.826597770113537E-2</c:v>
                </c:pt>
                <c:pt idx="34">
                  <c:v>7.9721618210760719E-3</c:v>
                </c:pt>
                <c:pt idx="35">
                  <c:v>-1.0451018132402274E-2</c:v>
                </c:pt>
                <c:pt idx="36">
                  <c:v>-1.178189134598274E-2</c:v>
                </c:pt>
              </c:numCache>
            </c:numRef>
          </c:val>
          <c:extLst xmlns:c16r2="http://schemas.microsoft.com/office/drawing/2015/06/chart">
            <c:ext xmlns:c16="http://schemas.microsoft.com/office/drawing/2014/chart" uri="{C3380CC4-5D6E-409C-BE32-E72D297353CC}">
              <c16:uniqueId val="{00000009-2759-4383-8433-4873664BAE1A}"/>
            </c:ext>
          </c:extLst>
        </c:ser>
        <c:ser>
          <c:idx val="0"/>
          <c:order val="10"/>
          <c:tx>
            <c:strRef>
              <c:f>'2.16.'!$B$6</c:f>
              <c:strCache>
                <c:ptCount val="1"/>
                <c:pt idx="0">
                  <c:v>Fruit and vegetables</c:v>
                </c:pt>
              </c:strCache>
            </c:strRef>
          </c:tx>
          <c:spPr>
            <a:solidFill>
              <a:schemeClr val="accent6">
                <a:lumMod val="40000"/>
                <a:lumOff val="60000"/>
              </a:schemeClr>
            </a:solidFill>
            <a:ln>
              <a:solidFill>
                <a:schemeClr val="bg1"/>
              </a:solidFill>
            </a:ln>
            <a:effectLst/>
          </c:spPr>
          <c:invertIfNegative val="0"/>
          <c:cat>
            <c:numRef>
              <c:f>'2.16.'!$A$7:$A$43</c:f>
              <c:numCache>
                <c:formatCode>m/d/yyyy</c:formatCode>
                <c:ptCount val="37"/>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numCache>
            </c:numRef>
          </c:cat>
          <c:val>
            <c:numRef>
              <c:f>'2.16.'!$B$7:$B$43</c:f>
              <c:numCache>
                <c:formatCode>0.00</c:formatCode>
                <c:ptCount val="37"/>
                <c:pt idx="0">
                  <c:v>2.8071633375985245E-2</c:v>
                </c:pt>
                <c:pt idx="1">
                  <c:v>4.8464542785121696E-2</c:v>
                </c:pt>
                <c:pt idx="2">
                  <c:v>3.5898037353439917E-2</c:v>
                </c:pt>
                <c:pt idx="3">
                  <c:v>-6.550810750172787E-4</c:v>
                </c:pt>
                <c:pt idx="4">
                  <c:v>2.1823963758330366E-2</c:v>
                </c:pt>
                <c:pt idx="5">
                  <c:v>-0.18616052193858082</c:v>
                </c:pt>
                <c:pt idx="6">
                  <c:v>4.2705560790645906E-2</c:v>
                </c:pt>
                <c:pt idx="7">
                  <c:v>1.203834540267053E-2</c:v>
                </c:pt>
                <c:pt idx="8">
                  <c:v>-2.7437075967685021E-2</c:v>
                </c:pt>
                <c:pt idx="9">
                  <c:v>-2.0606424115632082E-2</c:v>
                </c:pt>
                <c:pt idx="10">
                  <c:v>4.7184695453773885E-3</c:v>
                </c:pt>
                <c:pt idx="11">
                  <c:v>-3.8816464704896136E-2</c:v>
                </c:pt>
                <c:pt idx="12">
                  <c:v>9.1963072014644709E-3</c:v>
                </c:pt>
                <c:pt idx="13">
                  <c:v>5.8772897108419798E-2</c:v>
                </c:pt>
                <c:pt idx="14">
                  <c:v>5.3897541757685505E-2</c:v>
                </c:pt>
                <c:pt idx="15">
                  <c:v>0.22592706422839087</c:v>
                </c:pt>
                <c:pt idx="16">
                  <c:v>-6.4784026946032372E-2</c:v>
                </c:pt>
                <c:pt idx="17">
                  <c:v>-1.7475974072691393E-2</c:v>
                </c:pt>
                <c:pt idx="18">
                  <c:v>0.10267788496829332</c:v>
                </c:pt>
                <c:pt idx="19">
                  <c:v>8.4442783475853558E-2</c:v>
                </c:pt>
                <c:pt idx="20">
                  <c:v>-3.0707811201007979E-2</c:v>
                </c:pt>
                <c:pt idx="21">
                  <c:v>-5.6625631396703131E-2</c:v>
                </c:pt>
                <c:pt idx="22">
                  <c:v>0.12764731241116042</c:v>
                </c:pt>
                <c:pt idx="23">
                  <c:v>0.13296442868561342</c:v>
                </c:pt>
                <c:pt idx="24">
                  <c:v>-2.686730988548101E-2</c:v>
                </c:pt>
                <c:pt idx="25">
                  <c:v>7.8043362240343625E-2</c:v>
                </c:pt>
                <c:pt idx="26">
                  <c:v>-0.11403247143268169</c:v>
                </c:pt>
                <c:pt idx="27">
                  <c:v>-3.543318819013383E-2</c:v>
                </c:pt>
                <c:pt idx="28">
                  <c:v>7.0482832503380818E-2</c:v>
                </c:pt>
                <c:pt idx="29">
                  <c:v>9.7724262173255388E-2</c:v>
                </c:pt>
                <c:pt idx="30">
                  <c:v>-8.0957680493726258E-2</c:v>
                </c:pt>
                <c:pt idx="31">
                  <c:v>9.1359873797785637E-2</c:v>
                </c:pt>
                <c:pt idx="32">
                  <c:v>0.3304545664412441</c:v>
                </c:pt>
                <c:pt idx="33">
                  <c:v>0.31919341676179613</c:v>
                </c:pt>
                <c:pt idx="34">
                  <c:v>-7.4527786633031889E-2</c:v>
                </c:pt>
                <c:pt idx="35">
                  <c:v>-5.0456936039149289E-2</c:v>
                </c:pt>
                <c:pt idx="36">
                  <c:v>5.2091343068805314E-2</c:v>
                </c:pt>
              </c:numCache>
            </c:numRef>
          </c:val>
          <c:extLst xmlns:c16r2="http://schemas.microsoft.com/office/drawing/2015/06/chart">
            <c:ext xmlns:c16="http://schemas.microsoft.com/office/drawing/2014/chart" uri="{C3380CC4-5D6E-409C-BE32-E72D297353CC}">
              <c16:uniqueId val="{0000000A-2759-4383-8433-4873664BAE1A}"/>
            </c:ext>
          </c:extLst>
        </c:ser>
        <c:dLbls>
          <c:showLegendKey val="0"/>
          <c:showVal val="0"/>
          <c:showCatName val="0"/>
          <c:showSerName val="0"/>
          <c:showPercent val="0"/>
          <c:showBubbleSize val="0"/>
        </c:dLbls>
        <c:gapWidth val="150"/>
        <c:overlap val="100"/>
        <c:axId val="1310595648"/>
        <c:axId val="1310575520"/>
      </c:barChart>
      <c:lineChart>
        <c:grouping val="standard"/>
        <c:varyColors val="0"/>
        <c:ser>
          <c:idx val="9"/>
          <c:order val="11"/>
          <c:tx>
            <c:strRef>
              <c:f>'2.16.'!$M$6</c:f>
              <c:strCache>
                <c:ptCount val="1"/>
                <c:pt idx="0">
                  <c:v>CPI, total</c:v>
                </c:pt>
              </c:strCache>
            </c:strRef>
          </c:tx>
          <c:spPr>
            <a:ln w="22225" cap="rnd">
              <a:solidFill>
                <a:srgbClr val="C00000"/>
              </a:solidFill>
              <a:round/>
            </a:ln>
            <a:effectLst/>
          </c:spPr>
          <c:marker>
            <c:symbol val="circle"/>
            <c:size val="5"/>
            <c:spPr>
              <a:solidFill>
                <a:srgbClr val="C00000"/>
              </a:solidFill>
              <a:ln w="9525">
                <a:solidFill>
                  <a:schemeClr val="bg1"/>
                </a:solidFill>
              </a:ln>
              <a:effectLst/>
            </c:spPr>
          </c:marker>
          <c:cat>
            <c:numRef>
              <c:f>'2.16.'!$A$7:$A$42</c:f>
              <c:numCache>
                <c:formatCode>m/d/yyyy</c:formatCode>
                <c:ptCount val="36"/>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numCache>
            </c:numRef>
          </c:cat>
          <c:val>
            <c:numRef>
              <c:f>'2.16.'!$M$7:$M$43</c:f>
              <c:numCache>
                <c:formatCode>0.00</c:formatCode>
                <c:ptCount val="37"/>
                <c:pt idx="0" formatCode="0.000">
                  <c:v>0.75424951548279751</c:v>
                </c:pt>
                <c:pt idx="1">
                  <c:v>0.32359007268478024</c:v>
                </c:pt>
                <c:pt idx="2">
                  <c:v>0.29296883645683636</c:v>
                </c:pt>
                <c:pt idx="3">
                  <c:v>0.26874014712826977</c:v>
                </c:pt>
                <c:pt idx="4">
                  <c:v>0.34352198304299009</c:v>
                </c:pt>
                <c:pt idx="5">
                  <c:v>5.4342552782046027E-2</c:v>
                </c:pt>
                <c:pt idx="6">
                  <c:v>0.19613967815820388</c:v>
                </c:pt>
                <c:pt idx="7">
                  <c:v>0.20772992991254569</c:v>
                </c:pt>
                <c:pt idx="8">
                  <c:v>0.11566958915972236</c:v>
                </c:pt>
                <c:pt idx="9">
                  <c:v>0.12299377900825448</c:v>
                </c:pt>
                <c:pt idx="10">
                  <c:v>0.16664181116158261</c:v>
                </c:pt>
                <c:pt idx="11">
                  <c:v>0.10211059771003761</c:v>
                </c:pt>
                <c:pt idx="12">
                  <c:v>0.13646867994597756</c:v>
                </c:pt>
                <c:pt idx="13">
                  <c:v>0.21074484991414977</c:v>
                </c:pt>
                <c:pt idx="14">
                  <c:v>0.52335373081206171</c:v>
                </c:pt>
                <c:pt idx="15">
                  <c:v>0.79866347846304109</c:v>
                </c:pt>
                <c:pt idx="16">
                  <c:v>0.2796150483286084</c:v>
                </c:pt>
                <c:pt idx="17">
                  <c:v>0.23603167418472992</c:v>
                </c:pt>
                <c:pt idx="18">
                  <c:v>0.34357824380779789</c:v>
                </c:pt>
                <c:pt idx="19">
                  <c:v>0.39615778336931839</c:v>
                </c:pt>
                <c:pt idx="20">
                  <c:v>0.21179671501496955</c:v>
                </c:pt>
                <c:pt idx="21">
                  <c:v>0.41877751966264043</c:v>
                </c:pt>
                <c:pt idx="22">
                  <c:v>0.60257817218976584</c:v>
                </c:pt>
                <c:pt idx="23">
                  <c:v>0.55963102828246747</c:v>
                </c:pt>
                <c:pt idx="24">
                  <c:v>0.38681246850470075</c:v>
                </c:pt>
                <c:pt idx="25">
                  <c:v>0.63997326688063083</c:v>
                </c:pt>
                <c:pt idx="26">
                  <c:v>0.62082522431293796</c:v>
                </c:pt>
                <c:pt idx="27">
                  <c:v>0.53602872837124949</c:v>
                </c:pt>
                <c:pt idx="28">
                  <c:v>0.77141886376738</c:v>
                </c:pt>
                <c:pt idx="29">
                  <c:v>0.71596690813531438</c:v>
                </c:pt>
                <c:pt idx="30">
                  <c:v>0.34206803133713493</c:v>
                </c:pt>
                <c:pt idx="31">
                  <c:v>0.66987528780809669</c:v>
                </c:pt>
                <c:pt idx="32">
                  <c:v>0.91045277247181389</c:v>
                </c:pt>
                <c:pt idx="33">
                  <c:v>1.0504501020326984</c:v>
                </c:pt>
                <c:pt idx="34">
                  <c:v>0.82568457850277355</c:v>
                </c:pt>
                <c:pt idx="35">
                  <c:v>0.5452910753875102</c:v>
                </c:pt>
                <c:pt idx="36">
                  <c:v>0.68347532278282586</c:v>
                </c:pt>
              </c:numCache>
            </c:numRef>
          </c:val>
          <c:smooth val="0"/>
          <c:extLst xmlns:c16r2="http://schemas.microsoft.com/office/drawing/2015/06/chart">
            <c:ext xmlns:c16="http://schemas.microsoft.com/office/drawing/2014/chart" uri="{C3380CC4-5D6E-409C-BE32-E72D297353CC}">
              <c16:uniqueId val="{0000000B-2759-4383-8433-4873664BAE1A}"/>
            </c:ext>
          </c:extLst>
        </c:ser>
        <c:ser>
          <c:idx val="12"/>
          <c:order val="12"/>
          <c:tx>
            <c:strRef>
              <c:f>'2.16.'!$N$6</c:f>
              <c:strCache>
                <c:ptCount val="1"/>
                <c:pt idx="0">
                  <c:v>CPI without the isolated components</c:v>
                </c:pt>
              </c:strCache>
            </c:strRef>
          </c:tx>
          <c:spPr>
            <a:ln w="28575" cap="rnd">
              <a:solidFill>
                <a:schemeClr val="accent4"/>
              </a:solidFill>
              <a:round/>
            </a:ln>
            <a:effectLst/>
          </c:spPr>
          <c:marker>
            <c:symbol val="circle"/>
            <c:size val="5"/>
            <c:spPr>
              <a:solidFill>
                <a:schemeClr val="accent4"/>
              </a:solidFill>
              <a:ln w="9525">
                <a:solidFill>
                  <a:schemeClr val="bg1"/>
                </a:solidFill>
              </a:ln>
              <a:effectLst/>
            </c:spPr>
          </c:marker>
          <c:cat>
            <c:numRef>
              <c:f>'2.16.'!$A$7:$A$42</c:f>
              <c:numCache>
                <c:formatCode>m/d/yyyy</c:formatCode>
                <c:ptCount val="36"/>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numCache>
            </c:numRef>
          </c:cat>
          <c:val>
            <c:numRef>
              <c:f>'2.16.'!$N$7:$N$43</c:f>
              <c:numCache>
                <c:formatCode>0.000</c:formatCode>
                <c:ptCount val="37"/>
                <c:pt idx="0">
                  <c:v>0.50840816370301434</c:v>
                </c:pt>
                <c:pt idx="1">
                  <c:v>0.30683208733766171</c:v>
                </c:pt>
                <c:pt idx="2">
                  <c:v>0.26118673185700647</c:v>
                </c:pt>
                <c:pt idx="3">
                  <c:v>0.29813963430126822</c:v>
                </c:pt>
                <c:pt idx="4">
                  <c:v>0.33216476788291949</c:v>
                </c:pt>
                <c:pt idx="5">
                  <c:v>0.22989251471838779</c:v>
                </c:pt>
                <c:pt idx="6">
                  <c:v>0.15332626240817523</c:v>
                </c:pt>
                <c:pt idx="7">
                  <c:v>4.3879433380112166E-2</c:v>
                </c:pt>
                <c:pt idx="8">
                  <c:v>0.16436013918849257</c:v>
                </c:pt>
                <c:pt idx="9">
                  <c:v>0.11755174364902218</c:v>
                </c:pt>
                <c:pt idx="10">
                  <c:v>8.6522886939138954E-2</c:v>
                </c:pt>
                <c:pt idx="11">
                  <c:v>0.12061799155712981</c:v>
                </c:pt>
                <c:pt idx="12">
                  <c:v>0.17413405340531443</c:v>
                </c:pt>
                <c:pt idx="13">
                  <c:v>0.14275580888489414</c:v>
                </c:pt>
                <c:pt idx="14">
                  <c:v>0.59214155507092203</c:v>
                </c:pt>
                <c:pt idx="15">
                  <c:v>0.61676530783086703</c:v>
                </c:pt>
                <c:pt idx="16">
                  <c:v>0.33094321772184737</c:v>
                </c:pt>
                <c:pt idx="17">
                  <c:v>0.46590083640447155</c:v>
                </c:pt>
                <c:pt idx="18">
                  <c:v>0.35572335910796554</c:v>
                </c:pt>
                <c:pt idx="19">
                  <c:v>0.21606901862042682</c:v>
                </c:pt>
                <c:pt idx="20">
                  <c:v>0.36902765513281016</c:v>
                </c:pt>
                <c:pt idx="21">
                  <c:v>0.5122996847197181</c:v>
                </c:pt>
                <c:pt idx="22">
                  <c:v>0.48513450281068976</c:v>
                </c:pt>
                <c:pt idx="23">
                  <c:v>0.27487555696257931</c:v>
                </c:pt>
                <c:pt idx="24">
                  <c:v>0.44150975923535868</c:v>
                </c:pt>
                <c:pt idx="25">
                  <c:v>0.45391456198153718</c:v>
                </c:pt>
                <c:pt idx="26">
                  <c:v>0.56534317831092518</c:v>
                </c:pt>
                <c:pt idx="27">
                  <c:v>0.5371066336163911</c:v>
                </c:pt>
                <c:pt idx="28">
                  <c:v>0.60922732114517975</c:v>
                </c:pt>
                <c:pt idx="29">
                  <c:v>0.53222539643489586</c:v>
                </c:pt>
                <c:pt idx="30">
                  <c:v>0.45241445299436445</c:v>
                </c:pt>
                <c:pt idx="31">
                  <c:v>0.6200273085499447</c:v>
                </c:pt>
                <c:pt idx="32">
                  <c:v>0.33973562009631064</c:v>
                </c:pt>
                <c:pt idx="33">
                  <c:v>0.54572770856198338</c:v>
                </c:pt>
                <c:pt idx="34">
                  <c:v>0.64173156341359361</c:v>
                </c:pt>
                <c:pt idx="35">
                  <c:v>0.6778154873102028</c:v>
                </c:pt>
                <c:pt idx="36">
                  <c:v>0.59886731529271564</c:v>
                </c:pt>
              </c:numCache>
            </c:numRef>
          </c:val>
          <c:smooth val="0"/>
          <c:extLst xmlns:c16r2="http://schemas.microsoft.com/office/drawing/2015/06/chart">
            <c:ext xmlns:c16="http://schemas.microsoft.com/office/drawing/2014/chart" uri="{C3380CC4-5D6E-409C-BE32-E72D297353CC}">
              <c16:uniqueId val="{0000000C-2759-4383-8433-4873664BAE1A}"/>
            </c:ext>
          </c:extLst>
        </c:ser>
        <c:dLbls>
          <c:showLegendKey val="0"/>
          <c:showVal val="0"/>
          <c:showCatName val="0"/>
          <c:showSerName val="0"/>
          <c:showPercent val="0"/>
          <c:showBubbleSize val="0"/>
        </c:dLbls>
        <c:marker val="1"/>
        <c:smooth val="0"/>
        <c:axId val="1310595648"/>
        <c:axId val="1310575520"/>
      </c:lineChart>
      <c:dateAx>
        <c:axId val="1310595648"/>
        <c:scaling>
          <c:orientation val="minMax"/>
          <c:max val="44562"/>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575520"/>
        <c:crosses val="autoZero"/>
        <c:auto val="0"/>
        <c:lblOffset val="100"/>
        <c:baseTimeUnit val="months"/>
        <c:majorUnit val="1"/>
        <c:majorTimeUnit val="years"/>
      </c:dateAx>
      <c:valAx>
        <c:axId val="131057552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crossAx val="1310595648"/>
        <c:crosses val="autoZero"/>
        <c:crossBetween val="midCat"/>
      </c:valAx>
      <c:spPr>
        <a:noFill/>
        <a:ln>
          <a:noFill/>
        </a:ln>
        <a:effectLst/>
      </c:spPr>
    </c:plotArea>
    <c:legend>
      <c:legendPos val="r"/>
      <c:layout>
        <c:manualLayout>
          <c:xMode val="edge"/>
          <c:yMode val="edge"/>
          <c:x val="0.72324467295449746"/>
          <c:y val="3.1296784253884241E-2"/>
          <c:w val="0.26668203658666684"/>
          <c:h val="0.9261371988965703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ru-RU"/>
    </a:p>
  </c:txPr>
  <c:printSettings>
    <c:headerFooter/>
    <c:pageMargins b="0.75" l="0.7" r="0.7" t="0.75" header="0.3" footer="0.3"/>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'2.17.'!$B$6</c:f>
              <c:strCache>
                <c:ptCount val="1"/>
                <c:pt idx="0">
                  <c:v>Expected inflation</c:v>
                </c:pt>
              </c:strCache>
            </c:strRef>
          </c:tx>
          <c:spPr>
            <a:ln w="28575" cap="rnd">
              <a:solidFill>
                <a:schemeClr val="accent1"/>
              </a:solidFill>
              <a:round/>
            </a:ln>
            <a:effectLst/>
          </c:spPr>
          <c:marker>
            <c:symbol val="none"/>
          </c:marker>
          <c:cat>
            <c:numRef>
              <c:f>'2.17.'!$A$7:$A$66</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'2.17.'!$B$7:$B$66</c:f>
              <c:numCache>
                <c:formatCode>General</c:formatCode>
                <c:ptCount val="60"/>
                <c:pt idx="0">
                  <c:v>8.9</c:v>
                </c:pt>
                <c:pt idx="1">
                  <c:v>8.4</c:v>
                </c:pt>
                <c:pt idx="2">
                  <c:v>8.5</c:v>
                </c:pt>
                <c:pt idx="3">
                  <c:v>7.8</c:v>
                </c:pt>
                <c:pt idx="4">
                  <c:v>8.6</c:v>
                </c:pt>
                <c:pt idx="5">
                  <c:v>9.8000000000000007</c:v>
                </c:pt>
                <c:pt idx="6">
                  <c:v>9.6999999999999993</c:v>
                </c:pt>
                <c:pt idx="7">
                  <c:v>9.9</c:v>
                </c:pt>
                <c:pt idx="8">
                  <c:v>10.1</c:v>
                </c:pt>
                <c:pt idx="9">
                  <c:v>9.3000000000000007</c:v>
                </c:pt>
                <c:pt idx="10">
                  <c:v>9.8000000000000007</c:v>
                </c:pt>
                <c:pt idx="11">
                  <c:v>10.199999999999999</c:v>
                </c:pt>
                <c:pt idx="12">
                  <c:v>10.4</c:v>
                </c:pt>
                <c:pt idx="13">
                  <c:v>10.1</c:v>
                </c:pt>
                <c:pt idx="14">
                  <c:v>9.1</c:v>
                </c:pt>
                <c:pt idx="15">
                  <c:v>9.4</c:v>
                </c:pt>
                <c:pt idx="16">
                  <c:v>9.3000000000000007</c:v>
                </c:pt>
                <c:pt idx="17">
                  <c:v>9.4</c:v>
                </c:pt>
                <c:pt idx="18">
                  <c:v>9.4</c:v>
                </c:pt>
                <c:pt idx="19">
                  <c:v>9.1</c:v>
                </c:pt>
                <c:pt idx="20">
                  <c:v>8.9</c:v>
                </c:pt>
                <c:pt idx="21">
                  <c:v>8.6</c:v>
                </c:pt>
                <c:pt idx="22">
                  <c:v>8.3000000000000007</c:v>
                </c:pt>
                <c:pt idx="23">
                  <c:v>9</c:v>
                </c:pt>
                <c:pt idx="24" formatCode="0.0">
                  <c:v>8.2593999999999994</c:v>
                </c:pt>
                <c:pt idx="25" formatCode="0.0">
                  <c:v>7.9343000000000004</c:v>
                </c:pt>
                <c:pt idx="26" formatCode="0.0">
                  <c:v>7.89</c:v>
                </c:pt>
                <c:pt idx="31" formatCode="0.0">
                  <c:v>8.8231000000000002</c:v>
                </c:pt>
                <c:pt idx="32" formatCode="0.0">
                  <c:v>8.9478000000000009</c:v>
                </c:pt>
                <c:pt idx="33" formatCode="0.0">
                  <c:v>9.6679999999999993</c:v>
                </c:pt>
                <c:pt idx="34" formatCode="0.0">
                  <c:v>10.120699999999999</c:v>
                </c:pt>
                <c:pt idx="35" formatCode="0.0">
                  <c:v>11.507</c:v>
                </c:pt>
                <c:pt idx="36" formatCode="0.0">
                  <c:v>10.483599999999999</c:v>
                </c:pt>
                <c:pt idx="37" formatCode="0.0">
                  <c:v>9.8635999999999999</c:v>
                </c:pt>
                <c:pt idx="38" formatCode="0.0">
                  <c:v>10.071400000000001</c:v>
                </c:pt>
                <c:pt idx="39" formatCode="0.0">
                  <c:v>11.879</c:v>
                </c:pt>
                <c:pt idx="40" formatCode="0.0">
                  <c:v>11.3279</c:v>
                </c:pt>
                <c:pt idx="41" formatCode="0.0">
                  <c:v>11.913600000000001</c:v>
                </c:pt>
                <c:pt idx="42" formatCode="0.0">
                  <c:v>13.399699999999999</c:v>
                </c:pt>
                <c:pt idx="43" formatCode="0.0">
                  <c:v>12.4946</c:v>
                </c:pt>
                <c:pt idx="44" formatCode="0.0">
                  <c:v>12.3028</c:v>
                </c:pt>
                <c:pt idx="45" formatCode="0.0">
                  <c:v>13.622199999999999</c:v>
                </c:pt>
                <c:pt idx="46" formatCode="0.0">
                  <c:v>13.4727</c:v>
                </c:pt>
                <c:pt idx="47" formatCode="0.0">
                  <c:v>14.7674</c:v>
                </c:pt>
                <c:pt idx="48" formatCode="0.0">
                  <c:v>13.7279</c:v>
                </c:pt>
              </c:numCache>
            </c:numRef>
          </c:val>
          <c:smooth val="0"/>
          <c:extLst xmlns:c16r2="http://schemas.microsoft.com/office/drawing/2015/06/chart">
            <c:ext xmlns:c16="http://schemas.microsoft.com/office/drawing/2014/chart" uri="{C3380CC4-5D6E-409C-BE32-E72D297353CC}">
              <c16:uniqueId val="{00000000-2182-4232-AE60-92F53CE9E0FD}"/>
            </c:ext>
          </c:extLst>
        </c:ser>
        <c:ser>
          <c:idx val="1"/>
          <c:order val="1"/>
          <c:tx>
            <c:strRef>
              <c:f>'2.17.'!$C$6</c:f>
              <c:strCache>
                <c:ptCount val="1"/>
                <c:pt idx="0">
                  <c:v>Observed inflation</c:v>
                </c:pt>
              </c:strCache>
            </c:strRef>
          </c:tx>
          <c:spPr>
            <a:ln w="28575" cap="rnd">
              <a:solidFill>
                <a:schemeClr val="accent2"/>
              </a:solidFill>
              <a:round/>
            </a:ln>
            <a:effectLst/>
          </c:spPr>
          <c:marker>
            <c:symbol val="none"/>
          </c:marker>
          <c:cat>
            <c:numRef>
              <c:f>'2.17.'!$A$7:$A$66</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'2.17.'!$C$7:$C$66</c:f>
              <c:numCache>
                <c:formatCode>General</c:formatCode>
                <c:ptCount val="60"/>
                <c:pt idx="0">
                  <c:v>9.9</c:v>
                </c:pt>
                <c:pt idx="1">
                  <c:v>9.4</c:v>
                </c:pt>
                <c:pt idx="2">
                  <c:v>9.1999999999999993</c:v>
                </c:pt>
                <c:pt idx="3">
                  <c:v>8.3000000000000007</c:v>
                </c:pt>
                <c:pt idx="4">
                  <c:v>9.1999999999999993</c:v>
                </c:pt>
                <c:pt idx="5">
                  <c:v>10.6</c:v>
                </c:pt>
                <c:pt idx="6">
                  <c:v>10.3</c:v>
                </c:pt>
                <c:pt idx="7">
                  <c:v>10.4</c:v>
                </c:pt>
                <c:pt idx="8">
                  <c:v>10.199999999999999</c:v>
                </c:pt>
                <c:pt idx="9">
                  <c:v>10.1</c:v>
                </c:pt>
                <c:pt idx="10">
                  <c:v>10.1</c:v>
                </c:pt>
                <c:pt idx="11">
                  <c:v>10.199999999999999</c:v>
                </c:pt>
                <c:pt idx="12">
                  <c:v>10.1</c:v>
                </c:pt>
                <c:pt idx="13">
                  <c:v>10.6</c:v>
                </c:pt>
                <c:pt idx="14">
                  <c:v>10</c:v>
                </c:pt>
                <c:pt idx="15">
                  <c:v>10.5</c:v>
                </c:pt>
                <c:pt idx="16">
                  <c:v>10.4</c:v>
                </c:pt>
                <c:pt idx="17">
                  <c:v>10.199999999999999</c:v>
                </c:pt>
                <c:pt idx="18">
                  <c:v>9.9</c:v>
                </c:pt>
                <c:pt idx="19">
                  <c:v>10</c:v>
                </c:pt>
                <c:pt idx="20">
                  <c:v>9.9</c:v>
                </c:pt>
                <c:pt idx="21">
                  <c:v>9.4</c:v>
                </c:pt>
                <c:pt idx="22">
                  <c:v>8.6999999999999993</c:v>
                </c:pt>
                <c:pt idx="23">
                  <c:v>9.4</c:v>
                </c:pt>
                <c:pt idx="24" formatCode="0.0">
                  <c:v>8.5657999999999994</c:v>
                </c:pt>
                <c:pt idx="25" formatCode="0.0">
                  <c:v>8.7466000000000008</c:v>
                </c:pt>
                <c:pt idx="26" formatCode="0.0">
                  <c:v>8.31</c:v>
                </c:pt>
                <c:pt idx="31" formatCode="0.0">
                  <c:v>9.1900999999999993</c:v>
                </c:pt>
                <c:pt idx="32" formatCode="0.0">
                  <c:v>9.4192999999999998</c:v>
                </c:pt>
                <c:pt idx="33" formatCode="0.0">
                  <c:v>9.6140000000000008</c:v>
                </c:pt>
                <c:pt idx="34" formatCode="0.0">
                  <c:v>10.7342</c:v>
                </c:pt>
                <c:pt idx="35" formatCode="0.0">
                  <c:v>11.954499999999999</c:v>
                </c:pt>
                <c:pt idx="36" formatCode="0.0">
                  <c:v>12.821300000000001</c:v>
                </c:pt>
                <c:pt idx="37" formatCode="0.0">
                  <c:v>12.2852</c:v>
                </c:pt>
                <c:pt idx="38" formatCode="0.0">
                  <c:v>12.6584</c:v>
                </c:pt>
                <c:pt idx="39" formatCode="0.0">
                  <c:v>14.5488</c:v>
                </c:pt>
                <c:pt idx="40" formatCode="0.0">
                  <c:v>14.806800000000001</c:v>
                </c:pt>
                <c:pt idx="41" formatCode="0.0">
                  <c:v>14.932399999999999</c:v>
                </c:pt>
                <c:pt idx="42" formatCode="0.0">
                  <c:v>16.5198</c:v>
                </c:pt>
                <c:pt idx="43" formatCode="0.0">
                  <c:v>16.4937</c:v>
                </c:pt>
                <c:pt idx="44" formatCode="0.0">
                  <c:v>15.602</c:v>
                </c:pt>
                <c:pt idx="45" formatCode="0.0">
                  <c:v>16.2654</c:v>
                </c:pt>
                <c:pt idx="46" formatCode="0.0">
                  <c:v>16.183499999999999</c:v>
                </c:pt>
                <c:pt idx="47" formatCode="0.0">
                  <c:v>17.668700000000001</c:v>
                </c:pt>
                <c:pt idx="48" formatCode="0.0">
                  <c:v>16.704999999999998</c:v>
                </c:pt>
              </c:numCache>
            </c:numRef>
          </c:val>
          <c:smooth val="0"/>
          <c:extLst xmlns:c16r2="http://schemas.microsoft.com/office/drawing/2015/06/chart">
            <c:ext xmlns:c16="http://schemas.microsoft.com/office/drawing/2014/chart" uri="{C3380CC4-5D6E-409C-BE32-E72D297353CC}">
              <c16:uniqueId val="{00000001-2182-4232-AE60-92F53CE9E0FD}"/>
            </c:ext>
          </c:extLst>
        </c:ser>
        <c:ser>
          <c:idx val="2"/>
          <c:order val="2"/>
          <c:tx>
            <c:strRef>
              <c:f>'2.17.'!$D$6</c:f>
              <c:strCache>
                <c:ptCount val="1"/>
                <c:pt idx="0">
                  <c:v>Annual inflation</c:v>
                </c:pt>
              </c:strCache>
            </c:strRef>
          </c:tx>
          <c:spPr>
            <a:ln w="28575" cap="rnd">
              <a:solidFill>
                <a:schemeClr val="accent3"/>
              </a:solidFill>
              <a:round/>
            </a:ln>
            <a:effectLst/>
          </c:spPr>
          <c:marker>
            <c:symbol val="none"/>
          </c:marker>
          <c:cat>
            <c:numRef>
              <c:f>'2.17.'!$A$7:$A$66</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'2.17.'!$D$7:$D$66</c:f>
              <c:numCache>
                <c:formatCode>General</c:formatCode>
                <c:ptCount val="60"/>
                <c:pt idx="0">
                  <c:v>2.1899999999999977</c:v>
                </c:pt>
                <c:pt idx="1">
                  <c:v>2.1800000000000068</c:v>
                </c:pt>
                <c:pt idx="2">
                  <c:v>2.3499999999999943</c:v>
                </c:pt>
                <c:pt idx="3">
                  <c:v>2.4000000000000057</c:v>
                </c:pt>
                <c:pt idx="4">
                  <c:v>2.4099999999999966</c:v>
                </c:pt>
                <c:pt idx="5">
                  <c:v>2.2900000000000063</c:v>
                </c:pt>
                <c:pt idx="6">
                  <c:v>2.5</c:v>
                </c:pt>
                <c:pt idx="7">
                  <c:v>3.0600000000000023</c:v>
                </c:pt>
                <c:pt idx="8">
                  <c:v>3.3799999999999955</c:v>
                </c:pt>
                <c:pt idx="9">
                  <c:v>3.5400000000000063</c:v>
                </c:pt>
                <c:pt idx="10">
                  <c:v>3.8299999999999983</c:v>
                </c:pt>
                <c:pt idx="11">
                  <c:v>4.2600000000000051</c:v>
                </c:pt>
                <c:pt idx="12">
                  <c:v>4.9899999999999949</c:v>
                </c:pt>
                <c:pt idx="13">
                  <c:v>5.2199999999999989</c:v>
                </c:pt>
                <c:pt idx="14">
                  <c:v>5.25</c:v>
                </c:pt>
                <c:pt idx="15">
                  <c:v>5.1700000000000017</c:v>
                </c:pt>
                <c:pt idx="16">
                  <c:v>5.1299999999999955</c:v>
                </c:pt>
                <c:pt idx="17">
                  <c:v>4.6599999999999966</c:v>
                </c:pt>
                <c:pt idx="18">
                  <c:v>4.5799999999999983</c:v>
                </c:pt>
                <c:pt idx="19">
                  <c:v>4.3100000000000023</c:v>
                </c:pt>
                <c:pt idx="20">
                  <c:v>3.9899999999999949</c:v>
                </c:pt>
                <c:pt idx="21">
                  <c:v>3.75</c:v>
                </c:pt>
                <c:pt idx="22">
                  <c:v>3.5300000000000011</c:v>
                </c:pt>
                <c:pt idx="23">
                  <c:v>3.0400000000000063</c:v>
                </c:pt>
                <c:pt idx="24">
                  <c:v>2.4200000000000017</c:v>
                </c:pt>
                <c:pt idx="25">
                  <c:v>2.3100000000000023</c:v>
                </c:pt>
                <c:pt idx="26">
                  <c:v>2.5400000000000063</c:v>
                </c:pt>
                <c:pt idx="27">
                  <c:v>3.0900000000000034</c:v>
                </c:pt>
                <c:pt idx="28">
                  <c:v>3.019999999999996</c:v>
                </c:pt>
                <c:pt idx="29">
                  <c:v>3.2099999999999937</c:v>
                </c:pt>
                <c:pt idx="30">
                  <c:v>3.3700000000000045</c:v>
                </c:pt>
                <c:pt idx="31">
                  <c:v>3.5799999999999983</c:v>
                </c:pt>
                <c:pt idx="32">
                  <c:v>3.6700000000000017</c:v>
                </c:pt>
                <c:pt idx="33">
                  <c:v>3.9899999999999949</c:v>
                </c:pt>
                <c:pt idx="34">
                  <c:v>4.4200000000000017</c:v>
                </c:pt>
                <c:pt idx="35">
                  <c:v>4.9099999999999966</c:v>
                </c:pt>
                <c:pt idx="36">
                  <c:v>5.1899999999999977</c:v>
                </c:pt>
                <c:pt idx="37">
                  <c:v>5.6700000000000017</c:v>
                </c:pt>
                <c:pt idx="38">
                  <c:v>5.7900000000000063</c:v>
                </c:pt>
                <c:pt idx="39">
                  <c:v>5.5300000000000011</c:v>
                </c:pt>
                <c:pt idx="40">
                  <c:v>6.019999999999996</c:v>
                </c:pt>
                <c:pt idx="41">
                  <c:v>6.5</c:v>
                </c:pt>
                <c:pt idx="42">
                  <c:v>6.4599999999999937</c:v>
                </c:pt>
                <c:pt idx="43">
                  <c:v>6.6800000000000068</c:v>
                </c:pt>
                <c:pt idx="44">
                  <c:v>7.4000000000000057</c:v>
                </c:pt>
                <c:pt idx="45">
                  <c:v>8.1299999999999955</c:v>
                </c:pt>
                <c:pt idx="46">
                  <c:v>8.4000000000000057</c:v>
                </c:pt>
                <c:pt idx="47">
                  <c:v>8.39</c:v>
                </c:pt>
                <c:pt idx="48">
                  <c:v>8.730000000000004</c:v>
                </c:pt>
              </c:numCache>
            </c:numRef>
          </c:val>
          <c:smooth val="0"/>
          <c:extLst xmlns:c16r2="http://schemas.microsoft.com/office/drawing/2015/06/chart">
            <c:ext xmlns:c16="http://schemas.microsoft.com/office/drawing/2014/chart" uri="{C3380CC4-5D6E-409C-BE32-E72D297353CC}">
              <c16:uniqueId val="{00000002-2182-4232-AE60-92F53CE9E0FD}"/>
            </c:ext>
          </c:extLst>
        </c:ser>
        <c:ser>
          <c:idx val="3"/>
          <c:order val="3"/>
          <c:tx>
            <c:strRef>
              <c:f>'2.17.'!$E$6</c:f>
              <c:strCache>
                <c:ptCount val="1"/>
                <c:pt idx="0">
                  <c:v>Lower bound of the growth rates of prices for the 10% of the goods and services showing highest price growth rates</c:v>
                </c:pt>
              </c:strCache>
            </c:strRef>
          </c:tx>
          <c:spPr>
            <a:ln w="28575" cap="rnd">
              <a:solidFill>
                <a:schemeClr val="accent3"/>
              </a:solidFill>
              <a:prstDash val="sysDash"/>
              <a:round/>
            </a:ln>
            <a:effectLst/>
          </c:spPr>
          <c:marker>
            <c:symbol val="none"/>
          </c:marker>
          <c:cat>
            <c:numRef>
              <c:f>'2.17.'!$A$7:$A$66</c:f>
              <c:numCache>
                <c:formatCode>m/d/yyyy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'2.17.'!$E$7:$E$66</c:f>
              <c:numCache>
                <c:formatCode>0.0</c:formatCode>
                <c:ptCount val="60"/>
                <c:pt idx="0">
                  <c:v>6.4507092511093305</c:v>
                </c:pt>
                <c:pt idx="1">
                  <c:v>6.2134984127064286</c:v>
                </c:pt>
                <c:pt idx="2">
                  <c:v>5.8856074856126241</c:v>
                </c:pt>
                <c:pt idx="3">
                  <c:v>6.374795105574222</c:v>
                </c:pt>
                <c:pt idx="4">
                  <c:v>6.5187093690335729</c:v>
                </c:pt>
                <c:pt idx="5">
                  <c:v>6.6058859470551567</c:v>
                </c:pt>
                <c:pt idx="6">
                  <c:v>6.3165000000082756</c:v>
                </c:pt>
                <c:pt idx="7">
                  <c:v>6.605977142865342</c:v>
                </c:pt>
                <c:pt idx="8">
                  <c:v>8.0227028571518986</c:v>
                </c:pt>
                <c:pt idx="9">
                  <c:v>9.3114067796711595</c:v>
                </c:pt>
                <c:pt idx="10">
                  <c:v>9.0028750000100786</c:v>
                </c:pt>
                <c:pt idx="11">
                  <c:v>9.359161228416923</c:v>
                </c:pt>
                <c:pt idx="12">
                  <c:v>9.6129367088707625</c:v>
                </c:pt>
                <c:pt idx="13">
                  <c:v>9.5324484536182581</c:v>
                </c:pt>
                <c:pt idx="14">
                  <c:v>9.627136186780433</c:v>
                </c:pt>
                <c:pt idx="15">
                  <c:v>8.8700233463135021</c:v>
                </c:pt>
                <c:pt idx="16">
                  <c:v>8.3979221789973337</c:v>
                </c:pt>
                <c:pt idx="17">
                  <c:v>8.4055000000097522</c:v>
                </c:pt>
                <c:pt idx="18">
                  <c:v>8.4315000000089952</c:v>
                </c:pt>
                <c:pt idx="19">
                  <c:v>8.475550000009008</c:v>
                </c:pt>
                <c:pt idx="20">
                  <c:v>7.259894941643239</c:v>
                </c:pt>
                <c:pt idx="21">
                  <c:v>7.1262000000090353</c:v>
                </c:pt>
                <c:pt idx="22">
                  <c:v>7.5652692307783411</c:v>
                </c:pt>
                <c:pt idx="23">
                  <c:v>6.7645952381038654</c:v>
                </c:pt>
                <c:pt idx="24">
                  <c:v>6.5620174672579026</c:v>
                </c:pt>
                <c:pt idx="25">
                  <c:v>6.2594312617782606</c:v>
                </c:pt>
                <c:pt idx="26">
                  <c:v>6.6764444444525424</c:v>
                </c:pt>
                <c:pt idx="27">
                  <c:v>7.3341703703793684</c:v>
                </c:pt>
                <c:pt idx="28">
                  <c:v>7.5040000000089861</c:v>
                </c:pt>
                <c:pt idx="29">
                  <c:v>7.502256410265403</c:v>
                </c:pt>
                <c:pt idx="30">
                  <c:v>7.5194320987744305</c:v>
                </c:pt>
                <c:pt idx="31">
                  <c:v>7.9034164588618552</c:v>
                </c:pt>
                <c:pt idx="32">
                  <c:v>7.3743682140137139</c:v>
                </c:pt>
                <c:pt idx="33">
                  <c:v>8.3331391752667372</c:v>
                </c:pt>
                <c:pt idx="34">
                  <c:v>9.2224215686374578</c:v>
                </c:pt>
                <c:pt idx="35">
                  <c:v>10.190118556711028</c:v>
                </c:pt>
                <c:pt idx="36">
                  <c:v>10.738857997021469</c:v>
                </c:pt>
                <c:pt idx="37">
                  <c:v>11.685168765754085</c:v>
                </c:pt>
                <c:pt idx="38">
                  <c:v>11.841905455915338</c:v>
                </c:pt>
                <c:pt idx="39">
                  <c:v>12.650960762343843</c:v>
                </c:pt>
                <c:pt idx="40">
                  <c:v>13.461319880430537</c:v>
                </c:pt>
                <c:pt idx="41">
                  <c:v>13.81503475337523</c:v>
                </c:pt>
                <c:pt idx="42">
                  <c:v>14.306625000012318</c:v>
                </c:pt>
                <c:pt idx="43">
                  <c:v>14.763425531928092</c:v>
                </c:pt>
                <c:pt idx="44">
                  <c:v>15.134697683122127</c:v>
                </c:pt>
                <c:pt idx="45">
                  <c:v>15.449432192661931</c:v>
                </c:pt>
                <c:pt idx="46">
                  <c:v>15.267660000013024</c:v>
                </c:pt>
                <c:pt idx="47">
                  <c:v>15.415684410658855</c:v>
                </c:pt>
                <c:pt idx="48">
                  <c:v>16.726250000012087</c:v>
                </c:pt>
              </c:numCache>
            </c:numRef>
          </c:val>
          <c:smooth val="0"/>
          <c:extLst xmlns:c16r2="http://schemas.microsoft.com/office/drawing/2015/06/chart">
            <c:ext xmlns:c16="http://schemas.microsoft.com/office/drawing/2014/chart" uri="{C3380CC4-5D6E-409C-BE32-E72D297353CC}">
              <c16:uniqueId val="{00000003-2182-4232-AE60-92F53CE9E0FD}"/>
            </c:ext>
          </c:extLst>
        </c:ser>
        <c:dLbls>
          <c:showLegendKey val="0"/>
          <c:showVal val="0"/>
          <c:showCatName val="0"/>
          <c:showSerName val="0"/>
          <c:showPercent val="0"/>
          <c:showBubbleSize val="0"/>
        </c:dLbls>
        <c:smooth val="0"/>
        <c:axId val="1310577152"/>
        <c:axId val="1310563552"/>
      </c:lineChart>
      <c:dateAx>
        <c:axId val="1310577152"/>
        <c:scaling>
          <c:orientation val="minMax"/>
          <c:max val="44926"/>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63552"/>
        <c:crosses val="autoZero"/>
        <c:auto val="1"/>
        <c:lblOffset val="100"/>
        <c:baseTimeUnit val="months"/>
        <c:majorUnit val="12"/>
        <c:majorTimeUnit val="months"/>
      </c:dateAx>
      <c:valAx>
        <c:axId val="1310563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310577152"/>
        <c:crosses val="autoZero"/>
        <c:crossBetween val="between"/>
        <c:majorUnit val="4"/>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'2.18.'!$B$6</c:f>
              <c:strCache>
                <c:ptCount val="1"/>
                <c:pt idx="0">
                  <c:v>Companies’ expectations</c:v>
                </c:pt>
              </c:strCache>
            </c:strRef>
          </c:tx>
          <c:spPr>
            <a:ln w="28575" cap="rnd">
              <a:solidFill>
                <a:schemeClr val="accent1"/>
              </a:solidFill>
              <a:round/>
            </a:ln>
            <a:effectLst/>
          </c:spPr>
          <c:marker>
            <c:symbol val="none"/>
          </c:marker>
          <c:cat>
            <c:numRef>
              <c:f>'2.18.'!$A$7:$A$55</c:f>
              <c:numCache>
                <c:formatCode>m/d/yyyy</c:formatCode>
                <c:ptCount val="49"/>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numCache>
            </c:numRef>
          </c:cat>
          <c:val>
            <c:numRef>
              <c:f>'2.18.'!$B$7:$B$55</c:f>
              <c:numCache>
                <c:formatCode>#,##0.00</c:formatCode>
                <c:ptCount val="49"/>
                <c:pt idx="0">
                  <c:v>7.1787034063883803</c:v>
                </c:pt>
                <c:pt idx="1">
                  <c:v>6.24137015515677</c:v>
                </c:pt>
                <c:pt idx="2">
                  <c:v>6.4218454144795301</c:v>
                </c:pt>
                <c:pt idx="3">
                  <c:v>8.2268345179804996</c:v>
                </c:pt>
                <c:pt idx="4">
                  <c:v>9.8607567599751302</c:v>
                </c:pt>
                <c:pt idx="5">
                  <c:v>10.1489298787574</c:v>
                </c:pt>
                <c:pt idx="6">
                  <c:v>11.162246688284</c:v>
                </c:pt>
                <c:pt idx="7">
                  <c:v>11.1584333733161</c:v>
                </c:pt>
                <c:pt idx="8">
                  <c:v>12.698632268462999</c:v>
                </c:pt>
                <c:pt idx="9">
                  <c:v>13.337067262522901</c:v>
                </c:pt>
                <c:pt idx="10">
                  <c:v>14.2315166936597</c:v>
                </c:pt>
                <c:pt idx="11">
                  <c:v>17.063999580879202</c:v>
                </c:pt>
                <c:pt idx="12">
                  <c:v>19.508126354652202</c:v>
                </c:pt>
                <c:pt idx="13">
                  <c:v>12.897239287206901</c:v>
                </c:pt>
                <c:pt idx="14">
                  <c:v>10.060601916485499</c:v>
                </c:pt>
                <c:pt idx="15">
                  <c:v>9.1263416456804496</c:v>
                </c:pt>
                <c:pt idx="16">
                  <c:v>9.16671248032611</c:v>
                </c:pt>
                <c:pt idx="17">
                  <c:v>9.87875139090972</c:v>
                </c:pt>
                <c:pt idx="18">
                  <c:v>9.0840190331823099</c:v>
                </c:pt>
                <c:pt idx="19">
                  <c:v>8.7870002622223407</c:v>
                </c:pt>
                <c:pt idx="20">
                  <c:v>8.2826740551618308</c:v>
                </c:pt>
                <c:pt idx="21">
                  <c:v>8.2622990856808904</c:v>
                </c:pt>
                <c:pt idx="22">
                  <c:v>8.4265245255156191</c:v>
                </c:pt>
                <c:pt idx="23">
                  <c:v>8.8186686453418694</c:v>
                </c:pt>
                <c:pt idx="24">
                  <c:v>8.7519961301380498</c:v>
                </c:pt>
                <c:pt idx="25">
                  <c:v>13.5078298636854</c:v>
                </c:pt>
                <c:pt idx="26">
                  <c:v>18.304408183399499</c:v>
                </c:pt>
                <c:pt idx="27">
                  <c:v>18.814524121352498</c:v>
                </c:pt>
                <c:pt idx="28">
                  <c:v>16.3242682269764</c:v>
                </c:pt>
                <c:pt idx="29">
                  <c:v>15.1593182256892</c:v>
                </c:pt>
                <c:pt idx="30">
                  <c:v>12.35757794036701</c:v>
                </c:pt>
                <c:pt idx="31">
                  <c:v>13.252654628412481</c:v>
                </c:pt>
                <c:pt idx="32">
                  <c:v>14.798378382651951</c:v>
                </c:pt>
                <c:pt idx="33">
                  <c:v>16.515625722760685</c:v>
                </c:pt>
                <c:pt idx="34">
                  <c:v>16.851050552751794</c:v>
                </c:pt>
                <c:pt idx="35">
                  <c:v>15.687898262195759</c:v>
                </c:pt>
                <c:pt idx="36">
                  <c:v>16.95085045549736</c:v>
                </c:pt>
                <c:pt idx="37">
                  <c:v>16.195832063122708</c:v>
                </c:pt>
                <c:pt idx="38">
                  <c:v>17.816980004111151</c:v>
                </c:pt>
                <c:pt idx="39">
                  <c:v>20.135443693044103</c:v>
                </c:pt>
                <c:pt idx="40">
                  <c:v>20.868034602526745</c:v>
                </c:pt>
                <c:pt idx="41">
                  <c:v>21.911622008992158</c:v>
                </c:pt>
                <c:pt idx="42">
                  <c:v>21.579636531226512</c:v>
                </c:pt>
                <c:pt idx="43">
                  <c:v>21.036550506530858</c:v>
                </c:pt>
                <c:pt idx="44">
                  <c:v>20.205293956199146</c:v>
                </c:pt>
                <c:pt idx="45">
                  <c:v>21.256177953574213</c:v>
                </c:pt>
                <c:pt idx="46">
                  <c:v>21.459262882862522</c:v>
                </c:pt>
                <c:pt idx="47">
                  <c:v>22.820991137385988</c:v>
                </c:pt>
                <c:pt idx="48">
                  <c:v>25.056673111096117</c:v>
                </c:pt>
              </c:numCache>
            </c:numRef>
          </c:val>
          <c:smooth val="0"/>
          <c:extLst xmlns:c16r2="http://schemas.microsoft.com/office/drawing/2015/06/chart">
            <c:ext xmlns:c16="http://schemas.microsoft.com/office/drawing/2014/chart" uri="{C3380CC4-5D6E-409C-BE32-E72D297353CC}">
              <c16:uniqueId val="{00000000-AACA-418B-8F96-D8844EB0F6FA}"/>
            </c:ext>
          </c:extLst>
        </c:ser>
        <c:dLbls>
          <c:showLegendKey val="0"/>
          <c:showVal val="0"/>
          <c:showCatName val="0"/>
          <c:showSerName val="0"/>
          <c:showPercent val="0"/>
          <c:showBubbleSize val="0"/>
        </c:dLbls>
        <c:marker val="1"/>
        <c:smooth val="0"/>
        <c:axId val="1310543424"/>
        <c:axId val="1310554304"/>
      </c:lineChart>
      <c:lineChart>
        <c:grouping val="standard"/>
        <c:varyColors val="0"/>
        <c:ser>
          <c:idx val="2"/>
          <c:order val="1"/>
          <c:tx>
            <c:strRef>
              <c:f>'2.18.'!$C$6</c:f>
              <c:strCache>
                <c:ptCount val="1"/>
                <c:pt idx="0">
                  <c:v>3-month inflation, SA, annualised (right-hand scale)</c:v>
                </c:pt>
              </c:strCache>
            </c:strRef>
          </c:tx>
          <c:spPr>
            <a:ln w="28575" cap="rnd">
              <a:solidFill>
                <a:schemeClr val="accent3"/>
              </a:solidFill>
              <a:round/>
            </a:ln>
            <a:effectLst/>
          </c:spPr>
          <c:marker>
            <c:symbol val="none"/>
          </c:marker>
          <c:cat>
            <c:numRef>
              <c:f>'2.18.'!$A$7:$A$55</c:f>
              <c:numCache>
                <c:formatCode>m/d/yyyy</c:formatCode>
                <c:ptCount val="49"/>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numCache>
            </c:numRef>
          </c:cat>
          <c:val>
            <c:numRef>
              <c:f>'2.18.'!$C$7:$C$55</c:f>
              <c:numCache>
                <c:formatCode>#,##0.00</c:formatCode>
                <c:ptCount val="49"/>
                <c:pt idx="0">
                  <c:v>1.5396442151714922</c:v>
                </c:pt>
                <c:pt idx="1">
                  <c:v>1.5481719369144571</c:v>
                </c:pt>
                <c:pt idx="2">
                  <c:v>1.8773957539912516</c:v>
                </c:pt>
                <c:pt idx="3">
                  <c:v>2.9519435960692277</c:v>
                </c:pt>
                <c:pt idx="4">
                  <c:v>4.1274246776464736</c:v>
                </c:pt>
                <c:pt idx="5">
                  <c:v>5.0252985032435902</c:v>
                </c:pt>
                <c:pt idx="6">
                  <c:v>4.5302544250857011</c:v>
                </c:pt>
                <c:pt idx="7">
                  <c:v>4.8489526485555103</c:v>
                </c:pt>
                <c:pt idx="8">
                  <c:v>4.605582226434791</c:v>
                </c:pt>
                <c:pt idx="9">
                  <c:v>5.0105647699577958</c:v>
                </c:pt>
                <c:pt idx="10">
                  <c:v>4.6789873358823542</c:v>
                </c:pt>
                <c:pt idx="11">
                  <c:v>5.3287228072748434</c:v>
                </c:pt>
                <c:pt idx="12">
                  <c:v>7.0789749520463658</c:v>
                </c:pt>
                <c:pt idx="13">
                  <c:v>6.8057436871179959</c:v>
                </c:pt>
                <c:pt idx="14">
                  <c:v>5.6203735146283407</c:v>
                </c:pt>
                <c:pt idx="15">
                  <c:v>3.5992095613411834</c:v>
                </c:pt>
                <c:pt idx="16">
                  <c:v>3.6815648924018376</c:v>
                </c:pt>
                <c:pt idx="17">
                  <c:v>2.6983260013146833</c:v>
                </c:pt>
                <c:pt idx="18">
                  <c:v>2.401210361440576</c:v>
                </c:pt>
                <c:pt idx="19">
                  <c:v>1.84802787927201</c:v>
                </c:pt>
                <c:pt idx="20">
                  <c:v>2.0979633660171544</c:v>
                </c:pt>
                <c:pt idx="21">
                  <c:v>1.8001525513719798</c:v>
                </c:pt>
                <c:pt idx="22">
                  <c:v>1.6332909780942231</c:v>
                </c:pt>
                <c:pt idx="23">
                  <c:v>1.5782440506899178</c:v>
                </c:pt>
                <c:pt idx="24">
                  <c:v>1.6329381051605338</c:v>
                </c:pt>
                <c:pt idx="25">
                  <c:v>1.8120509324456293</c:v>
                </c:pt>
                <c:pt idx="26">
                  <c:v>3.5366540475313286</c:v>
                </c:pt>
                <c:pt idx="27">
                  <c:v>6.30266028462961</c:v>
                </c:pt>
                <c:pt idx="28">
                  <c:v>6.5951892320569812</c:v>
                </c:pt>
                <c:pt idx="29">
                  <c:v>5.3816965545077267</c:v>
                </c:pt>
                <c:pt idx="30">
                  <c:v>3.4914392642316301</c:v>
                </c:pt>
                <c:pt idx="31">
                  <c:v>3.9733803853123106</c:v>
                </c:pt>
                <c:pt idx="32">
                  <c:v>3.8728625621213411</c:v>
                </c:pt>
                <c:pt idx="33">
                  <c:v>4.18458950308856</c:v>
                </c:pt>
                <c:pt idx="34">
                  <c:v>5.044074199005351</c:v>
                </c:pt>
                <c:pt idx="35">
                  <c:v>6.510113507492278</c:v>
                </c:pt>
                <c:pt idx="36">
                  <c:v>6.3745621279581286</c:v>
                </c:pt>
                <c:pt idx="37">
                  <c:v>6.5328127566188385</c:v>
                </c:pt>
                <c:pt idx="38">
                  <c:v>6.7923659360326809</c:v>
                </c:pt>
                <c:pt idx="39">
                  <c:v>7.428733267243544</c:v>
                </c:pt>
                <c:pt idx="40">
                  <c:v>7.991083306538016</c:v>
                </c:pt>
                <c:pt idx="41">
                  <c:v>8.4001054003783651</c:v>
                </c:pt>
                <c:pt idx="42">
                  <c:v>7.5659927650159773</c:v>
                </c:pt>
                <c:pt idx="43">
                  <c:v>7.1330867973092325</c:v>
                </c:pt>
                <c:pt idx="44">
                  <c:v>7.9629969493064721</c:v>
                </c:pt>
                <c:pt idx="45">
                  <c:v>11.044167059672077</c:v>
                </c:pt>
                <c:pt idx="46">
                  <c:v>11.7332280825335</c:v>
                </c:pt>
                <c:pt idx="47">
                  <c:v>10.124682626803178</c:v>
                </c:pt>
                <c:pt idx="48">
                  <c:v>8.5336607992834814</c:v>
                </c:pt>
              </c:numCache>
            </c:numRef>
          </c:val>
          <c:smooth val="0"/>
          <c:extLst xmlns:c16r2="http://schemas.microsoft.com/office/drawing/2015/06/chart">
            <c:ext xmlns:c16="http://schemas.microsoft.com/office/drawing/2014/chart" uri="{C3380CC4-5D6E-409C-BE32-E72D297353CC}">
              <c16:uniqueId val="{00000001-AACA-418B-8F96-D8844EB0F6FA}"/>
            </c:ext>
          </c:extLst>
        </c:ser>
        <c:dLbls>
          <c:showLegendKey val="0"/>
          <c:showVal val="0"/>
          <c:showCatName val="0"/>
          <c:showSerName val="0"/>
          <c:showPercent val="0"/>
          <c:showBubbleSize val="0"/>
        </c:dLbls>
        <c:marker val="1"/>
        <c:smooth val="0"/>
        <c:axId val="1310535808"/>
        <c:axId val="1310551040"/>
      </c:lineChart>
      <c:dateAx>
        <c:axId val="1310543424"/>
        <c:scaling>
          <c:orientation val="minMax"/>
          <c:max val="44926"/>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54304"/>
        <c:crosses val="autoZero"/>
        <c:auto val="1"/>
        <c:lblOffset val="100"/>
        <c:baseTimeUnit val="months"/>
        <c:majorUnit val="12"/>
        <c:majorTimeUnit val="months"/>
      </c:dateAx>
      <c:valAx>
        <c:axId val="13105543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43424"/>
        <c:crosses val="autoZero"/>
        <c:crossBetween val="between"/>
      </c:valAx>
      <c:valAx>
        <c:axId val="1310551040"/>
        <c:scaling>
          <c:orientation val="minMax"/>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310535808"/>
        <c:crosses val="max"/>
        <c:crossBetween val="between"/>
      </c:valAx>
      <c:dateAx>
        <c:axId val="1310535808"/>
        <c:scaling>
          <c:orientation val="minMax"/>
        </c:scaling>
        <c:delete val="1"/>
        <c:axPos val="b"/>
        <c:numFmt formatCode="m/d/yyyy" sourceLinked="1"/>
        <c:majorTickMark val="out"/>
        <c:minorTickMark val="none"/>
        <c:tickLblPos val="nextTo"/>
        <c:crossAx val="1310551040"/>
        <c:crosses val="autoZero"/>
        <c:auto val="1"/>
        <c:lblOffset val="100"/>
        <c:baseTimeUnit val="months"/>
      </c:date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7</xdr:col>
      <xdr:colOff>32657</xdr:colOff>
      <xdr:row>5</xdr:row>
      <xdr:rowOff>283028</xdr:rowOff>
    </xdr:from>
    <xdr:to>
      <xdr:col>14</xdr:col>
      <xdr:colOff>337457</xdr:colOff>
      <xdr:row>26</xdr:row>
      <xdr:rowOff>13608</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29</xdr:row>
      <xdr:rowOff>0</xdr:rowOff>
    </xdr:from>
    <xdr:to>
      <xdr:col>10</xdr:col>
      <xdr:colOff>624342</xdr:colOff>
      <xdr:row>41</xdr:row>
      <xdr:rowOff>145824</xdr:rowOff>
    </xdr:to>
    <xdr:graphicFrame macro="">
      <xdr:nvGraphicFramePr>
        <xdr:cNvPr id="3" name="Объект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0.11492</cdr:x>
      <cdr:y>0.70732</cdr:y>
    </cdr:from>
    <cdr:to>
      <cdr:x>0.36952</cdr:x>
      <cdr:y>0.88049</cdr:y>
    </cdr:to>
    <cdr:sp macro="" textlink="">
      <cdr:nvSpPr>
        <cdr:cNvPr id="2" name="TextBox 1"/>
        <cdr:cNvSpPr txBox="1"/>
      </cdr:nvSpPr>
      <cdr:spPr>
        <a:xfrm xmlns:a="http://schemas.openxmlformats.org/drawingml/2006/main">
          <a:off x="656768" y="3020201"/>
          <a:ext cx="1455061" cy="73942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solidFill>
                <a:sysClr val="windowText" lastClr="000000"/>
              </a:solidFill>
              <a:latin typeface="Arial" panose="020B0604020202020204" pitchFamily="34" charset="0"/>
              <a:cs typeface="Arial" panose="020B0604020202020204" pitchFamily="34" charset="0"/>
            </a:rPr>
            <a:t>Global financial crisis</a:t>
          </a:r>
          <a:r>
            <a:rPr lang="en-GB" sz="800" baseline="0">
              <a:solidFill>
                <a:sysClr val="windowText" lastClr="000000"/>
              </a:solidFill>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0.15871</cdr:x>
      <cdr:y>0.5987</cdr:y>
    </cdr:from>
    <cdr:to>
      <cdr:x>0.24571</cdr:x>
      <cdr:y>0.70488</cdr:y>
    </cdr:to>
    <cdr:cxnSp macro="">
      <cdr:nvCxnSpPr>
        <cdr:cNvPr id="4" name="Прямая со стрелкой 3"/>
        <cdr:cNvCxnSpPr/>
      </cdr:nvCxnSpPr>
      <cdr:spPr>
        <a:xfrm xmlns:a="http://schemas.openxmlformats.org/drawingml/2006/main" flipV="1">
          <a:off x="907050" y="2764972"/>
          <a:ext cx="497208" cy="490351"/>
        </a:xfrm>
        <a:prstGeom xmlns:a="http://schemas.openxmlformats.org/drawingml/2006/main" prst="straightConnector1">
          <a:avLst/>
        </a:prstGeom>
        <a:ln xmlns:a="http://schemas.openxmlformats.org/drawingml/2006/main">
          <a:solidFill>
            <a:sysClr val="windowText" lastClr="00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0.4822</cdr:x>
      <cdr:y>0.71723</cdr:y>
    </cdr:from>
    <cdr:to>
      <cdr:x>0.67844</cdr:x>
      <cdr:y>0.8904</cdr:y>
    </cdr:to>
    <cdr:sp macro="" textlink="">
      <cdr:nvSpPr>
        <cdr:cNvPr id="7" name="TextBox 1"/>
        <cdr:cNvSpPr txBox="1"/>
      </cdr:nvSpPr>
      <cdr:spPr>
        <a:xfrm xmlns:a="http://schemas.openxmlformats.org/drawingml/2006/main">
          <a:off x="2755781" y="3312343"/>
          <a:ext cx="1121512" cy="7997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solidFill>
                <a:sysClr val="windowText" lastClr="000000"/>
              </a:solidFill>
              <a:latin typeface="Arial" panose="020B0604020202020204" pitchFamily="34" charset="0"/>
              <a:cs typeface="Arial" panose="020B0604020202020204" pitchFamily="34" charset="0"/>
            </a:rPr>
            <a:t>Coronavirus pandemic</a:t>
          </a:r>
        </a:p>
      </cdr:txBody>
    </cdr:sp>
  </cdr:relSizeAnchor>
  <cdr:relSizeAnchor xmlns:cdr="http://schemas.openxmlformats.org/drawingml/2006/chartDrawing">
    <cdr:from>
      <cdr:x>0.62857</cdr:x>
      <cdr:y>0.62374</cdr:y>
    </cdr:from>
    <cdr:to>
      <cdr:x>0.70777</cdr:x>
      <cdr:y>0.72599</cdr:y>
    </cdr:to>
    <cdr:cxnSp macro="">
      <cdr:nvCxnSpPr>
        <cdr:cNvPr id="8" name="Прямая со стрелкой 7"/>
        <cdr:cNvCxnSpPr/>
      </cdr:nvCxnSpPr>
      <cdr:spPr>
        <a:xfrm xmlns:a="http://schemas.openxmlformats.org/drawingml/2006/main" flipV="1">
          <a:off x="3592286" y="2880619"/>
          <a:ext cx="452642" cy="472181"/>
        </a:xfrm>
        <a:prstGeom xmlns:a="http://schemas.openxmlformats.org/drawingml/2006/main" prst="straightConnector1">
          <a:avLst/>
        </a:prstGeom>
        <a:ln xmlns:a="http://schemas.openxmlformats.org/drawingml/2006/main">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0.11492</cdr:x>
      <cdr:y>0.59496</cdr:y>
    </cdr:from>
    <cdr:to>
      <cdr:x>0.39293</cdr:x>
      <cdr:y>0.76813</cdr:y>
    </cdr:to>
    <cdr:sp macro="" textlink="">
      <cdr:nvSpPr>
        <cdr:cNvPr id="2" name="TextBox 1"/>
        <cdr:cNvSpPr txBox="1"/>
      </cdr:nvSpPr>
      <cdr:spPr>
        <a:xfrm xmlns:a="http://schemas.openxmlformats.org/drawingml/2006/main">
          <a:off x="339148" y="1349696"/>
          <a:ext cx="820454" cy="392843"/>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en-GB" sz="800">
              <a:solidFill>
                <a:sysClr val="windowText" lastClr="000000"/>
              </a:solidFill>
              <a:latin typeface="+mj-lt"/>
              <a:cs typeface="Arial" panose="020B0604020202020204" pitchFamily="34" charset="0"/>
            </a:rPr>
            <a:t>Global financial crisis</a:t>
          </a:r>
          <a:r>
            <a:rPr lang="en-GB" sz="800" baseline="0">
              <a:solidFill>
                <a:sysClr val="windowText" lastClr="000000"/>
              </a:solidFill>
              <a:latin typeface="+mj-lt"/>
              <a:cs typeface="Arial" panose="020B0604020202020204" pitchFamily="34" charset="0"/>
            </a:rPr>
            <a:t> </a:t>
          </a:r>
        </a:p>
      </cdr:txBody>
    </cdr:sp>
  </cdr:relSizeAnchor>
  <cdr:relSizeAnchor xmlns:cdr="http://schemas.openxmlformats.org/drawingml/2006/chartDrawing">
    <cdr:from>
      <cdr:x>0.25393</cdr:x>
      <cdr:y>0.51749</cdr:y>
    </cdr:from>
    <cdr:to>
      <cdr:x>0.26627</cdr:x>
      <cdr:y>0.59496</cdr:y>
    </cdr:to>
    <cdr:cxnSp macro="">
      <cdr:nvCxnSpPr>
        <cdr:cNvPr id="4" name="Прямая со стрелкой 3"/>
        <cdr:cNvCxnSpPr>
          <a:stCxn xmlns:a="http://schemas.openxmlformats.org/drawingml/2006/main" id="2" idx="0"/>
        </cdr:cNvCxnSpPr>
      </cdr:nvCxnSpPr>
      <cdr:spPr>
        <a:xfrm xmlns:a="http://schemas.openxmlformats.org/drawingml/2006/main" flipV="1">
          <a:off x="749375" y="1173956"/>
          <a:ext cx="36438" cy="175740"/>
        </a:xfrm>
        <a:prstGeom xmlns:a="http://schemas.openxmlformats.org/drawingml/2006/main" prst="straightConnector1">
          <a:avLst/>
        </a:prstGeom>
        <a:ln xmlns:a="http://schemas.openxmlformats.org/drawingml/2006/main">
          <a:solidFill>
            <a:sysClr val="windowText" lastClr="00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0.45624</cdr:x>
      <cdr:y>0.59482</cdr:y>
    </cdr:from>
    <cdr:to>
      <cdr:x>0.67508</cdr:x>
      <cdr:y>0.70046</cdr:y>
    </cdr:to>
    <cdr:sp macro="" textlink="">
      <cdr:nvSpPr>
        <cdr:cNvPr id="7" name="TextBox 1"/>
        <cdr:cNvSpPr txBox="1"/>
      </cdr:nvSpPr>
      <cdr:spPr>
        <a:xfrm xmlns:a="http://schemas.openxmlformats.org/drawingml/2006/main">
          <a:off x="1346425" y="1349375"/>
          <a:ext cx="645844" cy="239652"/>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j-lt"/>
              <a:cs typeface="Arial" panose="020B0604020202020204" pitchFamily="34" charset="0"/>
            </a:rPr>
            <a:t>Coronavirus pandemic</a:t>
          </a:r>
        </a:p>
      </cdr:txBody>
    </cdr:sp>
  </cdr:relSizeAnchor>
  <cdr:relSizeAnchor xmlns:cdr="http://schemas.openxmlformats.org/drawingml/2006/chartDrawing">
    <cdr:from>
      <cdr:x>0.62507</cdr:x>
      <cdr:y>0.62701</cdr:y>
    </cdr:from>
    <cdr:to>
      <cdr:x>0.69392</cdr:x>
      <cdr:y>0.62701</cdr:y>
    </cdr:to>
    <cdr:cxnSp macro="">
      <cdr:nvCxnSpPr>
        <cdr:cNvPr id="8" name="Прямая со стрелкой 7"/>
        <cdr:cNvCxnSpPr/>
      </cdr:nvCxnSpPr>
      <cdr:spPr>
        <a:xfrm xmlns:a="http://schemas.openxmlformats.org/drawingml/2006/main">
          <a:off x="1844675" y="1422400"/>
          <a:ext cx="203200" cy="0"/>
        </a:xfrm>
        <a:prstGeom xmlns:a="http://schemas.openxmlformats.org/drawingml/2006/main" prst="straightConnector1">
          <a:avLst/>
        </a:prstGeom>
        <a:ln xmlns:a="http://schemas.openxmlformats.org/drawingml/2006/main">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xml><?xml version="1.0" encoding="utf-8"?>
<xdr:wsDr xmlns:xdr="http://schemas.openxmlformats.org/drawingml/2006/spreadsheetDrawing" xmlns:a="http://schemas.openxmlformats.org/drawingml/2006/main">
  <xdr:twoCellAnchor>
    <xdr:from>
      <xdr:col>4</xdr:col>
      <xdr:colOff>705879</xdr:colOff>
      <xdr:row>4</xdr:row>
      <xdr:rowOff>500801</xdr:rowOff>
    </xdr:from>
    <xdr:to>
      <xdr:col>10</xdr:col>
      <xdr:colOff>335037</xdr:colOff>
      <xdr:row>21</xdr:row>
      <xdr:rowOff>70152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26</xdr:row>
      <xdr:rowOff>0</xdr:rowOff>
    </xdr:from>
    <xdr:to>
      <xdr:col>6</xdr:col>
      <xdr:colOff>134485</xdr:colOff>
      <xdr:row>38</xdr:row>
      <xdr:rowOff>145824</xdr:rowOff>
    </xdr:to>
    <xdr:graphicFrame macro="">
      <xdr:nvGraphicFramePr>
        <xdr:cNvPr id="3" name="Объект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302948</xdr:colOff>
      <xdr:row>5</xdr:row>
      <xdr:rowOff>122766</xdr:rowOff>
    </xdr:from>
    <xdr:to>
      <xdr:col>17</xdr:col>
      <xdr:colOff>105833</xdr:colOff>
      <xdr:row>29</xdr:row>
      <xdr:rowOff>74083</xdr:rowOff>
    </xdr:to>
    <xdr:graphicFrame macro="">
      <xdr:nvGraphicFramePr>
        <xdr:cNvPr id="2"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10</xdr:col>
      <xdr:colOff>43543</xdr:colOff>
      <xdr:row>3</xdr:row>
      <xdr:rowOff>146958</xdr:rowOff>
    </xdr:from>
    <xdr:to>
      <xdr:col>19</xdr:col>
      <xdr:colOff>405493</xdr:colOff>
      <xdr:row>32</xdr:row>
      <xdr:rowOff>103414</xdr:rowOff>
    </xdr:to>
    <xdr:graphicFrame macro="">
      <xdr:nvGraphicFramePr>
        <xdr:cNvPr id="2"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412752</xdr:colOff>
      <xdr:row>6</xdr:row>
      <xdr:rowOff>105833</xdr:rowOff>
    </xdr:from>
    <xdr:to>
      <xdr:col>16</xdr:col>
      <xdr:colOff>541869</xdr:colOff>
      <xdr:row>26</xdr:row>
      <xdr:rowOff>166687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xdr:col>
      <xdr:colOff>428625</xdr:colOff>
      <xdr:row>6</xdr:row>
      <xdr:rowOff>38100</xdr:rowOff>
    </xdr:from>
    <xdr:to>
      <xdr:col>14</xdr:col>
      <xdr:colOff>219075</xdr:colOff>
      <xdr:row>30</xdr:row>
      <xdr:rowOff>142875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522514</xdr:colOff>
      <xdr:row>7</xdr:row>
      <xdr:rowOff>42553</xdr:rowOff>
    </xdr:from>
    <xdr:to>
      <xdr:col>17</xdr:col>
      <xdr:colOff>0</xdr:colOff>
      <xdr:row>30</xdr:row>
      <xdr:rowOff>163286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108860</xdr:colOff>
      <xdr:row>8</xdr:row>
      <xdr:rowOff>33746</xdr:rowOff>
    </xdr:from>
    <xdr:to>
      <xdr:col>19</xdr:col>
      <xdr:colOff>368139</xdr:colOff>
      <xdr:row>33</xdr:row>
      <xdr:rowOff>171202</xdr:rowOff>
    </xdr:to>
    <xdr:graphicFrame macro="">
      <xdr:nvGraphicFramePr>
        <xdr:cNvPr id="4"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0.01433</cdr:x>
      <cdr:y>0.01882</cdr:y>
    </cdr:from>
    <cdr:to>
      <cdr:x>0.28013</cdr:x>
      <cdr:y>0.10988</cdr:y>
    </cdr:to>
    <cdr:sp macro="" textlink="">
      <cdr:nvSpPr>
        <cdr:cNvPr id="5" name="TextBox 4"/>
        <cdr:cNvSpPr txBox="1"/>
      </cdr:nvSpPr>
      <cdr:spPr>
        <a:xfrm xmlns:a="http://schemas.openxmlformats.org/drawingml/2006/main">
          <a:off x="119743" y="84539"/>
          <a:ext cx="2221623" cy="409018"/>
        </a:xfrm>
        <a:prstGeom xmlns:a="http://schemas.openxmlformats.org/drawingml/2006/main" prst="rect">
          <a:avLst/>
        </a:prstGeom>
      </cdr:spPr>
      <cdr:txBody>
        <a:bodyPr xmlns:a="http://schemas.openxmlformats.org/drawingml/2006/main" vertOverflow="clip" wrap="square" lIns="0" rtlCol="0"/>
        <a:lstStyle xmlns:a="http://schemas.openxmlformats.org/drawingml/2006/main"/>
        <a:p xmlns:a="http://schemas.openxmlformats.org/drawingml/2006/main">
          <a:r>
            <a:rPr lang="en-GB" sz="900"/>
            <a:t>$/1,000 m</a:t>
          </a:r>
          <a:r>
            <a:rPr lang="en-GB" sz="900" baseline="30000"/>
            <a:t>3</a:t>
          </a:r>
        </a:p>
      </cdr:txBody>
    </cdr:sp>
  </cdr:relSizeAnchor>
</c:userShapes>
</file>

<file path=xl/drawings/drawing12.xml><?xml version="1.0" encoding="utf-8"?>
<xdr:wsDr xmlns:xdr="http://schemas.openxmlformats.org/drawingml/2006/spreadsheetDrawing" xmlns:a="http://schemas.openxmlformats.org/drawingml/2006/main">
  <xdr:twoCellAnchor>
    <xdr:from>
      <xdr:col>6</xdr:col>
      <xdr:colOff>293914</xdr:colOff>
      <xdr:row>7</xdr:row>
      <xdr:rowOff>21771</xdr:rowOff>
    </xdr:from>
    <xdr:to>
      <xdr:col>15</xdr:col>
      <xdr:colOff>674912</xdr:colOff>
      <xdr:row>32</xdr:row>
      <xdr:rowOff>160317</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212437</xdr:colOff>
      <xdr:row>6</xdr:row>
      <xdr:rowOff>78509</xdr:rowOff>
    </xdr:from>
    <xdr:to>
      <xdr:col>15</xdr:col>
      <xdr:colOff>593435</xdr:colOff>
      <xdr:row>31</xdr:row>
      <xdr:rowOff>169718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10</xdr:col>
      <xdr:colOff>235324</xdr:colOff>
      <xdr:row>30</xdr:row>
      <xdr:rowOff>17977</xdr:rowOff>
    </xdr:to>
    <xdr:pic>
      <xdr:nvPicPr>
        <xdr:cNvPr id="4" name="Рисунок 3"/>
        <xdr:cNvPicPr>
          <a:picLocks noChangeAspect="1"/>
        </xdr:cNvPicPr>
      </xdr:nvPicPr>
      <xdr:blipFill>
        <a:blip xmlns:r="http://schemas.openxmlformats.org/officeDocument/2006/relationships" r:embed="rId1"/>
        <a:stretch>
          <a:fillRect/>
        </a:stretch>
      </xdr:blipFill>
      <xdr:spPr>
        <a:xfrm>
          <a:off x="0" y="12729882"/>
          <a:ext cx="6510618" cy="432103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364331</xdr:colOff>
      <xdr:row>4</xdr:row>
      <xdr:rowOff>76200</xdr:rowOff>
    </xdr:from>
    <xdr:to>
      <xdr:col>11</xdr:col>
      <xdr:colOff>881742</xdr:colOff>
      <xdr:row>32</xdr:row>
      <xdr:rowOff>130629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307975</xdr:colOff>
      <xdr:row>6</xdr:row>
      <xdr:rowOff>155575</xdr:rowOff>
    </xdr:from>
    <xdr:to>
      <xdr:col>18</xdr:col>
      <xdr:colOff>111126</xdr:colOff>
      <xdr:row>31</xdr:row>
      <xdr:rowOff>158750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106680</xdr:colOff>
      <xdr:row>6</xdr:row>
      <xdr:rowOff>165100</xdr:rowOff>
    </xdr:from>
    <xdr:to>
      <xdr:col>16</xdr:col>
      <xdr:colOff>165100</xdr:colOff>
      <xdr:row>32</xdr:row>
      <xdr:rowOff>88900</xdr:rowOff>
    </xdr:to>
    <xdr:graphicFrame macro="">
      <xdr:nvGraphicFramePr>
        <xdr:cNvPr id="2" name="Диаграмма 1">
          <a:extLst>
            <a:ext uri="{FF2B5EF4-FFF2-40B4-BE49-F238E27FC236}">
              <a16:creationId xmlns:a16="http://schemas.microsoft.com/office/drawing/2014/main" xmlns="" id="{6CB5E2A7-073D-43D5-9A81-94A8BEE7FE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152401</xdr:colOff>
      <xdr:row>5</xdr:row>
      <xdr:rowOff>171449</xdr:rowOff>
    </xdr:from>
    <xdr:to>
      <xdr:col>15</xdr:col>
      <xdr:colOff>314325</xdr:colOff>
      <xdr:row>23</xdr:row>
      <xdr:rowOff>114299</xdr:rowOff>
    </xdr:to>
    <xdr:graphicFrame macro="">
      <xdr:nvGraphicFramePr>
        <xdr:cNvPr id="2" name="Диаграмма 1">
          <a:extLst>
            <a:ext uri="{FF2B5EF4-FFF2-40B4-BE49-F238E27FC236}">
              <a16:creationId xmlns:a16="http://schemas.microsoft.com/office/drawing/2014/main" xmlns="" id="{38E4605C-3E30-4990-A6B0-F4E279B453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495</xdr:row>
      <xdr:rowOff>2</xdr:rowOff>
    </xdr:from>
    <xdr:to>
      <xdr:col>10</xdr:col>
      <xdr:colOff>504266</xdr:colOff>
      <xdr:row>523</xdr:row>
      <xdr:rowOff>1</xdr:rowOff>
    </xdr:to>
    <xdr:graphicFrame macro="">
      <xdr:nvGraphicFramePr>
        <xdr:cNvPr id="3" name="Диаграмма 2">
          <a:extLst>
            <a:ext uri="{FF2B5EF4-FFF2-40B4-BE49-F238E27FC236}">
              <a16:creationId xmlns:a16="http://schemas.microsoft.com/office/drawing/2014/main" xmlns="" id="{E20020F8-B915-4A87-891D-5A74F416FD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396240</xdr:colOff>
      <xdr:row>7</xdr:row>
      <xdr:rowOff>22860</xdr:rowOff>
    </xdr:from>
    <xdr:to>
      <xdr:col>12</xdr:col>
      <xdr:colOff>242479</xdr:colOff>
      <xdr:row>26</xdr:row>
      <xdr:rowOff>11748</xdr:rowOff>
    </xdr:to>
    <xdr:graphicFrame macro="">
      <xdr:nvGraphicFramePr>
        <xdr:cNvPr id="5" name="Объект 14">
          <a:extLst>
            <a:ext uri="{FF2B5EF4-FFF2-40B4-BE49-F238E27FC236}">
              <a16:creationId xmlns:a16="http://schemas.microsoft.com/office/drawing/2014/main" xmlns="" id="{CD943E47-3EBD-44F7-839C-072E93AE927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7</xdr:col>
      <xdr:colOff>241146</xdr:colOff>
      <xdr:row>6</xdr:row>
      <xdr:rowOff>67472</xdr:rowOff>
    </xdr:from>
    <xdr:to>
      <xdr:col>13</xdr:col>
      <xdr:colOff>538480</xdr:colOff>
      <xdr:row>31</xdr:row>
      <xdr:rowOff>101600</xdr:rowOff>
    </xdr:to>
    <xdr:graphicFrame macro="">
      <xdr:nvGraphicFramePr>
        <xdr:cNvPr id="2" name="Диаграмма 1">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63515</xdr:colOff>
      <xdr:row>7</xdr:row>
      <xdr:rowOff>66209</xdr:rowOff>
    </xdr:from>
    <xdr:to>
      <xdr:col>11</xdr:col>
      <xdr:colOff>702733</xdr:colOff>
      <xdr:row>29</xdr:row>
      <xdr:rowOff>127000</xdr:rowOff>
    </xdr:to>
    <xdr:graphicFrame macro="">
      <xdr:nvGraphicFramePr>
        <xdr:cNvPr id="4" name="Диаграмма 3">
          <a:extLst>
            <a:ext uri="{FF2B5EF4-FFF2-40B4-BE49-F238E27FC236}">
              <a16:creationId xmlns:a16="http://schemas.microsoft.com/office/drawing/2014/main" xmlns=""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187264</xdr:colOff>
      <xdr:row>9</xdr:row>
      <xdr:rowOff>177797</xdr:rowOff>
    </xdr:from>
    <xdr:to>
      <xdr:col>12</xdr:col>
      <xdr:colOff>367554</xdr:colOff>
      <xdr:row>31</xdr:row>
      <xdr:rowOff>170329</xdr:rowOff>
    </xdr:to>
    <xdr:graphicFrame macro="">
      <xdr:nvGraphicFramePr>
        <xdr:cNvPr id="3" name="Диаграмма 2">
          <a:extLst>
            <a:ext uri="{FF2B5EF4-FFF2-40B4-BE49-F238E27FC236}">
              <a16:creationId xmlns:a16="http://schemas.microsoft.com/office/drawing/2014/main" xmlns=""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409574</xdr:colOff>
      <xdr:row>2</xdr:row>
      <xdr:rowOff>52387</xdr:rowOff>
    </xdr:from>
    <xdr:to>
      <xdr:col>23</xdr:col>
      <xdr:colOff>361949</xdr:colOff>
      <xdr:row>30</xdr:row>
      <xdr:rowOff>57150</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714375</xdr:colOff>
      <xdr:row>13</xdr:row>
      <xdr:rowOff>12700</xdr:rowOff>
    </xdr:from>
    <xdr:to>
      <xdr:col>13</xdr:col>
      <xdr:colOff>152400</xdr:colOff>
      <xdr:row>33</xdr:row>
      <xdr:rowOff>25400</xdr:rowOff>
    </xdr:to>
    <xdr:graphicFrame macro="">
      <xdr:nvGraphicFramePr>
        <xdr:cNvPr id="2" name="Диаграмма 1">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134407</xdr:colOff>
      <xdr:row>3</xdr:row>
      <xdr:rowOff>116417</xdr:rowOff>
    </xdr:from>
    <xdr:to>
      <xdr:col>15</xdr:col>
      <xdr:colOff>631825</xdr:colOff>
      <xdr:row>24</xdr:row>
      <xdr:rowOff>78318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104774</xdr:colOff>
      <xdr:row>6</xdr:row>
      <xdr:rowOff>95251</xdr:rowOff>
    </xdr:from>
    <xdr:to>
      <xdr:col>14</xdr:col>
      <xdr:colOff>657225</xdr:colOff>
      <xdr:row>26</xdr:row>
      <xdr:rowOff>95251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7</xdr:col>
      <xdr:colOff>131987</xdr:colOff>
      <xdr:row>9</xdr:row>
      <xdr:rowOff>85723</xdr:rowOff>
    </xdr:from>
    <xdr:to>
      <xdr:col>16</xdr:col>
      <xdr:colOff>488772</xdr:colOff>
      <xdr:row>41</xdr:row>
      <xdr:rowOff>5151</xdr:rowOff>
    </xdr:to>
    <xdr:graphicFrame macro="">
      <xdr:nvGraphicFramePr>
        <xdr:cNvPr id="2" name="Диаграмма 1">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5</xdr:col>
      <xdr:colOff>457200</xdr:colOff>
      <xdr:row>7</xdr:row>
      <xdr:rowOff>95250</xdr:rowOff>
    </xdr:from>
    <xdr:to>
      <xdr:col>14</xdr:col>
      <xdr:colOff>542925</xdr:colOff>
      <xdr:row>30</xdr:row>
      <xdr:rowOff>0</xdr:rowOff>
    </xdr:to>
    <xdr:graphicFrame macro="">
      <xdr:nvGraphicFramePr>
        <xdr:cNvPr id="2" name="Объект 19">
          <a:extLst>
            <a:ext uri="{FF2B5EF4-FFF2-40B4-BE49-F238E27FC236}">
              <a16:creationId xmlns:a16="http://schemas.microsoft.com/office/drawing/2014/main" xmlns="" id="{092486D2-E3F0-4F06-B51D-0735AB383DE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oneCell">
    <xdr:from>
      <xdr:col>6</xdr:col>
      <xdr:colOff>323850</xdr:colOff>
      <xdr:row>5</xdr:row>
      <xdr:rowOff>38100</xdr:rowOff>
    </xdr:from>
    <xdr:to>
      <xdr:col>13</xdr:col>
      <xdr:colOff>533400</xdr:colOff>
      <xdr:row>24</xdr:row>
      <xdr:rowOff>38100</xdr:rowOff>
    </xdr:to>
    <xdr:graphicFrame macro="">
      <xdr:nvGraphicFramePr>
        <xdr:cNvPr id="2" name="Диаграмма 1">
          <a:extLst>
            <a:ext uri="{FF2B5EF4-FFF2-40B4-BE49-F238E27FC236}">
              <a16:creationId xmlns:a16="http://schemas.microsoft.com/office/drawing/2014/main" xmlns="" id="{AF8AC4D8-0CC0-4078-B22F-C626A7246E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9</xdr:col>
      <xdr:colOff>414867</xdr:colOff>
      <xdr:row>3</xdr:row>
      <xdr:rowOff>8466</xdr:rowOff>
    </xdr:from>
    <xdr:to>
      <xdr:col>17</xdr:col>
      <xdr:colOff>476250</xdr:colOff>
      <xdr:row>28</xdr:row>
      <xdr:rowOff>142874</xdr:rowOff>
    </xdr:to>
    <xdr:graphicFrame macro="">
      <xdr:nvGraphicFramePr>
        <xdr:cNvPr id="2" name="Диаграмма 1">
          <a:extLst>
            <a:ext uri="{FF2B5EF4-FFF2-40B4-BE49-F238E27FC236}">
              <a16:creationId xmlns="" xmlns:a16="http://schemas.microsoft.com/office/drawing/2014/main" id="{507D9385-629C-490B-AC3F-CF534B86EF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5</xdr:col>
      <xdr:colOff>100805</xdr:colOff>
      <xdr:row>6</xdr:row>
      <xdr:rowOff>6350</xdr:rowOff>
    </xdr:from>
    <xdr:to>
      <xdr:col>7</xdr:col>
      <xdr:colOff>1586</xdr:colOff>
      <xdr:row>9</xdr:row>
      <xdr:rowOff>15240</xdr:rowOff>
    </xdr:to>
    <xdr:sp macro="" textlink="">
      <xdr:nvSpPr>
        <xdr:cNvPr id="3" name="Прямоугольник 2"/>
        <xdr:cNvSpPr/>
      </xdr:nvSpPr>
      <xdr:spPr>
        <a:xfrm>
          <a:off x="5587205" y="737870"/>
          <a:ext cx="1119981" cy="557530"/>
        </a:xfrm>
        <a:prstGeom prst="rect">
          <a:avLst/>
        </a:prstGeom>
        <a:noFill/>
        <a:ln w="5715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5</xdr:col>
      <xdr:colOff>262891</xdr:colOff>
      <xdr:row>14</xdr:row>
      <xdr:rowOff>16510</xdr:rowOff>
    </xdr:from>
    <xdr:to>
      <xdr:col>7</xdr:col>
      <xdr:colOff>1</xdr:colOff>
      <xdr:row>18</xdr:row>
      <xdr:rowOff>0</xdr:rowOff>
    </xdr:to>
    <xdr:sp macro="" textlink="">
      <xdr:nvSpPr>
        <xdr:cNvPr id="5" name="Прямоугольник 4"/>
        <xdr:cNvSpPr/>
      </xdr:nvSpPr>
      <xdr:spPr>
        <a:xfrm>
          <a:off x="5749291" y="2393950"/>
          <a:ext cx="956310" cy="71501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xdr:col>
      <xdr:colOff>510117</xdr:colOff>
      <xdr:row>2</xdr:row>
      <xdr:rowOff>147743</xdr:rowOff>
    </xdr:from>
    <xdr:to>
      <xdr:col>14</xdr:col>
      <xdr:colOff>527897</xdr:colOff>
      <xdr:row>23</xdr:row>
      <xdr:rowOff>103716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9</xdr:col>
      <xdr:colOff>133350</xdr:colOff>
      <xdr:row>4</xdr:row>
      <xdr:rowOff>66675</xdr:rowOff>
    </xdr:from>
    <xdr:to>
      <xdr:col>16</xdr:col>
      <xdr:colOff>314325</xdr:colOff>
      <xdr:row>30</xdr:row>
      <xdr:rowOff>66675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15</xdr:col>
      <xdr:colOff>0</xdr:colOff>
      <xdr:row>7</xdr:row>
      <xdr:rowOff>0</xdr:rowOff>
    </xdr:from>
    <xdr:to>
      <xdr:col>27</xdr:col>
      <xdr:colOff>242464</xdr:colOff>
      <xdr:row>31</xdr:row>
      <xdr:rowOff>98128</xdr:rowOff>
    </xdr:to>
    <xdr:graphicFrame macro="">
      <xdr:nvGraphicFramePr>
        <xdr:cNvPr id="2" name="Диаграмма 1">
          <a:extLst>
            <a:ext uri="{FF2B5EF4-FFF2-40B4-BE49-F238E27FC236}">
              <a16:creationId xmlns:a16="http://schemas.microsoft.com/office/drawing/2014/main" xmlns=""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6</xdr:col>
      <xdr:colOff>609600</xdr:colOff>
      <xdr:row>7</xdr:row>
      <xdr:rowOff>1904</xdr:rowOff>
    </xdr:from>
    <xdr:to>
      <xdr:col>14</xdr:col>
      <xdr:colOff>653144</xdr:colOff>
      <xdr:row>28</xdr:row>
      <xdr:rowOff>152400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4</xdr:col>
      <xdr:colOff>657225</xdr:colOff>
      <xdr:row>5</xdr:row>
      <xdr:rowOff>533400</xdr:rowOff>
    </xdr:from>
    <xdr:to>
      <xdr:col>12</xdr:col>
      <xdr:colOff>352425</xdr:colOff>
      <xdr:row>22</xdr:row>
      <xdr:rowOff>152400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10</xdr:col>
      <xdr:colOff>201706</xdr:colOff>
      <xdr:row>30</xdr:row>
      <xdr:rowOff>2071</xdr:rowOff>
    </xdr:to>
    <xdr:pic>
      <xdr:nvPicPr>
        <xdr:cNvPr id="7" name="Рисунок 6"/>
        <xdr:cNvPicPr>
          <a:picLocks noChangeAspect="1"/>
        </xdr:cNvPicPr>
      </xdr:nvPicPr>
      <xdr:blipFill>
        <a:blip xmlns:r="http://schemas.openxmlformats.org/officeDocument/2006/relationships" r:embed="rId1"/>
        <a:stretch>
          <a:fillRect/>
        </a:stretch>
      </xdr:blipFill>
      <xdr:spPr>
        <a:xfrm>
          <a:off x="0" y="8494059"/>
          <a:ext cx="6477000" cy="430513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6</xdr:row>
      <xdr:rowOff>1</xdr:rowOff>
    </xdr:from>
    <xdr:to>
      <xdr:col>11</xdr:col>
      <xdr:colOff>597912</xdr:colOff>
      <xdr:row>33</xdr:row>
      <xdr:rowOff>166687</xdr:rowOff>
    </xdr:to>
    <xdr:pic>
      <xdr:nvPicPr>
        <xdr:cNvPr id="8" name="Рисунок 7"/>
        <xdr:cNvPicPr>
          <a:picLocks noChangeAspect="1"/>
        </xdr:cNvPicPr>
      </xdr:nvPicPr>
      <xdr:blipFill>
        <a:blip xmlns:r="http://schemas.openxmlformats.org/officeDocument/2006/relationships" r:embed="rId1"/>
        <a:stretch>
          <a:fillRect/>
        </a:stretch>
      </xdr:blipFill>
      <xdr:spPr>
        <a:xfrm>
          <a:off x="0" y="8691564"/>
          <a:ext cx="7539256" cy="49887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d00ta573\lavori%20cipi\Lavori%20CIPI\ROMAGEST\File%20vuo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sheremetasv\AppData\Local\Microsoft\Windows\INetCache\Content.Outlook\7OQ7VRTJ\Users\mogilatan\AppData\Local\Microsoft\Windows\INetCache\Content.Outlook\WDMDQRKA\&#1044;&#1072;&#1085;&#1085;&#1099;&#1077;\&#1041;&#1072;&#1079;&#1099;\&#1088;&#1077;&#1072;&#1083;.&#1055;&#1088;&#1086;&#1084;&#1099;&#1096;&#1083;&#1077;&#1085;&#1085;&#1086;&#1089;&#1090;&#1100;\Data_Industrial%20P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ogilatan\AppData\Local\Microsoft\Windows\INetCache\Content.Outlook\WDMDQRKA\&#1044;&#1072;&#1085;&#1085;&#1099;&#1077;\&#1041;&#1072;&#1079;&#1099;\&#1088;&#1077;&#1072;&#1083;.&#1055;&#1088;&#1086;&#1084;&#1099;&#1096;&#1083;&#1077;&#1085;&#1085;&#1086;&#1089;&#1090;&#1100;\Data_Industrial%20P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cafs02.vip.cbr.ru\DDKP\&#1050;&#1086;&#1083;&#1083;&#1077;&#1082;&#1090;&#1080;&#1074;&#1099;\&#1059;&#1056;&#1052;&#1057;%20&#1054;&#1040;&#1052;&#1055;\&#1052;&#1086;&#1076;&#1077;&#1083;&#1080;&#1088;&#1086;&#1074;&#1072;&#1085;&#1080;&#1077;\&#1044;&#1077;&#1085;&#1077;&#1078;&#1085;&#1086;-&#1082;&#1088;&#1077;&#1076;&#1080;&#1090;&#1085;&#1099;&#1077;%20&#1087;&#1086;&#1082;&#1072;&#1079;&#1072;&#1090;&#1077;&#1083;&#1080;\&#1085;&#1072;&#1096;&#1080;%20&#1087;&#1088;&#1086;&#1075;&#1085;&#1086;&#1079;&#1099;\08_&#1054;&#1055;&#1056;%20&#1076;&#1077;&#1072;&#1073;&#1088;&#1100;%202017\&#1076;&#1077;&#1082;&#1072;&#1073;&#1088;&#1100;%20-%20&#1055;&#1056;&#1054;&#1052;&#1045;&#1046;&#1059;&#1058;&#1054;&#1063;&#1053;&#1067;&#1049;\&#1073;&#1072;&#1083;&#1072;&#1085;&#1089;&#1099;.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Data\Money\Special\KADM-light.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S_2_UAFU\ANALYSIS_MODELS\DKU\Data\Money\Special\KADM-ligh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S_2_UAFU\ANALYSIS_MODELS\DKU\Data\Banks\102.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Data\Banks\10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rp\Research\Fixed%20Income\Weekly\weekly%20db.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S_2_UAFU\ANALYSIS_MODELS\DKU\Table\OPR\1709\PPS.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Table\OPR\1709\PPS.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DEPOSIT\&#1048;&#1085;&#1092;&#1083;&#1103;&#1094;&#1080;&#1103;\&#1041;&#1072;&#1079;&#1072;%20&#1076;&#1072;&#1085;&#1085;&#1099;&#1093;%20&#1087;&#1086;%20&#1048;&#1055;&#106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cafs07.vip.cbr.ru\ddkp\DEPOSIT\&#1048;&#1085;&#1092;&#1083;&#1103;&#1094;&#1080;&#1103;\&#1041;&#1072;&#1079;&#1072;%20&#1076;&#1072;&#1085;&#1085;&#1099;&#1093;%20&#1087;&#1086;%20&#1048;&#1055;&#106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ampso\OneDrive\&#1056;&#1072;&#1073;&#1086;&#1095;&#1080;&#1081;%20&#1089;&#1090;&#1086;&#1083;\&#1056;&#1072;&#1073;&#1086;&#1090;&#1072;\&#1044;&#1072;&#1085;&#1085;&#1099;&#1077;\&#1041;&#1072;&#1079;&#1072;%20&#1076;&#1072;&#1085;&#1085;&#1099;&#1093;%20&#1087;&#1086;%20&#1048;&#1055;&#106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sheremetasv\AppData\Local\Microsoft\Windows\INetCache\Content.Outlook\7OQ7VRTJ\Users\mogilatan\AppData\Local\Microsoft\Windows\INetCache\Content.Outlook\WDMDQRKA\&#1044;&#1072;&#1085;&#1085;&#1099;&#1077;\&#1041;&#1072;&#1079;&#1099;\&#1088;&#1077;&#1072;&#1083;.&#1055;&#1088;&#1086;&#1084;&#1099;&#1096;&#1083;&#1077;&#1085;&#1085;&#1086;&#1089;&#1090;&#1100;\Data_Industrial%20production.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mogilatan\AppData\Local\Microsoft\Windows\INetCache\Content.Outlook\WDMDQRKA\&#1044;&#1072;&#1085;&#1085;&#1099;&#1077;\&#1041;&#1072;&#1079;&#1099;\&#1088;&#1077;&#1072;&#1083;.&#1055;&#1088;&#1086;&#1084;&#1099;&#1096;&#1083;&#1077;&#1085;&#1085;&#1086;&#1089;&#1090;&#1100;\Data_Industrial%20productio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9d0d3ce5536d8977/&#1056;&#1072;&#1073;&#1086;&#1095;&#1080;&#1081;%20&#1089;&#1090;&#1086;&#1083;/&#1056;&#1072;&#1073;&#1086;&#1090;&#1072;_&#1050;&#1080;&#1088;&#1080;&#1083;&#1083;/&#1050;&#1086;&#1084;&#1084;&#1077;&#1085;&#1090;/Data_&#1082;&#1086;&#1084;&#1084;&#1077;&#1085;&#1090;.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1044;&#1044;&#1050;&#1055;\MMFXFI\CapitalMarketData\&#1041;&#1072;&#1079;&#1099;\CDS,FX%20(&#1076;&#1083;&#1103;%20&#1082;&#1086;&#1084;&#1084;&#1077;&#1085;&#1090;&#107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cafs07.vip.cbr.ru\ddkp\Users\1109\AppData\Local\Temp\7zO8AFE4B8F\&#1092;.%200507021_01.04.201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39fsiod01.vip.cbr.ru\ddkp\DOCUME~1\User\LOCALS~1\Temp\Rar$DI00.938\BMBI_sen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nikit\Desktop\&#1044;&#1083;&#1103;%20&#1091;&#1076;&#1072;&#1083;&#1077;&#1085;&#1085;&#1086;&#1081;%20&#1088;&#1072;&#1073;&#1086;&#1090;&#1099;%20&#1092;&#1077;&#1074;\&#1044;&#1083;&#1103;%20&#1091;&#1076;&#1072;&#1083;&#1077;&#1085;&#1085;&#1086;&#1081;%20&#1088;&#1072;&#1073;&#1086;&#1090;&#1099;%20&#1092;&#1077;&#1074;\&#1056;&#1099;&#1085;&#1086;&#1082;%20&#1072;&#1082;&#1094;&#1080;&#1081;%20c%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1056;&#1099;&#1085;&#1086;&#1082;%20&#1090;&#1088;&#1091;&#1076;&#1072;\Labour%20Market%20sa.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sheremetasv\AppData\Local\Microsoft\Windows\INetCache\Content.Outlook\7OQ7VRTJ\&#1056;&#1099;&#1085;&#1086;&#1082;%20&#1090;&#1088;&#1091;&#1076;&#1072;\&#1047;&#1072;&#1088;&#1087;&#1083;&#1072;&#1090;&#109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glio1"/>
      <sheetName val="Foglio2"/>
      <sheetName val="Foglio3"/>
      <sheetName val="Tav.22 Rischio di Credito"/>
      <sheetName val="SP puntuale"/>
      <sheetName val="TASSI1"/>
      <sheetName val="TASSI2"/>
      <sheetName val="Totale"/>
      <sheetName val="MacroA"/>
      <sheetName val="MensiCosti"/>
      <sheetName val="Settore composizione"/>
      <sheetName val="Tav.23 Sofferenze dettaglio"/>
      <sheetName val="Oneri di Gestione"/>
      <sheetName val="Volumi"/>
      <sheetName val="Serie2 (last but not least)"/>
      <sheetName val="Luciolli"/>
      <sheetName val="semaforo"/>
      <sheetName val="ALESSANDRI"/>
      <sheetName val="SP medio"/>
      <sheetName val="ProfittiOperFinanziarie"/>
      <sheetName val="#RIF"/>
      <sheetName val="Patrimonio netto"/>
      <sheetName val="File vuoto"/>
      <sheetName val="Intermediazione"/>
      <sheetName val="totale patr."/>
      <sheetName val="R&amp;R_Il Sole 24 Ore"/>
      <sheetName val="6_GPF &amp; GPM"/>
      <sheetName val="8_Titoli"/>
      <sheetName val="9_Costo personale"/>
      <sheetName val="10_Spese Amm. &amp; Rett.Acc "/>
      <sheetName val="11_Fiscalità"/>
      <sheetName val="Sheet2"/>
      <sheetName val="quarterly income and e&am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2"/>
      <sheetName val="Росстат"/>
      <sheetName val="Weights"/>
      <sheetName val="Добыча"/>
      <sheetName val="CEIC Data"/>
      <sheetName val="гг"/>
      <sheetName val="Output tables"/>
      <sheetName val="Charts"/>
      <sheetName val="12м_2019(обработка)"/>
      <sheetName val="мм"/>
      <sheetName val="Final_m"/>
      <sheetName val="нараст"/>
      <sheetName val="квкв"/>
      <sheetName val="Final_q"/>
      <sheetName val="Final_y"/>
      <sheetName val="D-in"/>
      <sheetName val="D-out t"/>
      <sheetName val="D-out sa"/>
      <sheetName val="Оглавление для удобства"/>
      <sheetName val="Переменные"/>
      <sheetName val="Инструкции"/>
      <sheetName val="Klimovets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7">
          <cell r="P17">
            <v>43800</v>
          </cell>
        </row>
      </sheetData>
      <sheetData sheetId="8" refreshError="1"/>
      <sheetData sheetId="9" refreshError="1"/>
      <sheetData sheetId="10" refreshError="1">
        <row r="1919">
          <cell r="I1919" t="str">
            <v>SA, 2013=100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1">
          <cell r="B11" t="str">
            <v>_m</v>
          </cell>
        </row>
        <row r="12">
          <cell r="B12" t="str">
            <v>_q</v>
          </cell>
        </row>
        <row r="13">
          <cell r="B13" t="str">
            <v>_y</v>
          </cell>
        </row>
      </sheetData>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2"/>
      <sheetName val="Росстат"/>
      <sheetName val="Weights"/>
      <sheetName val="Добыча"/>
      <sheetName val="CEIC Data"/>
      <sheetName val="гг"/>
      <sheetName val="Output tables"/>
      <sheetName val="Charts"/>
      <sheetName val="12м_2019(обработка)"/>
      <sheetName val="мм"/>
      <sheetName val="Final_m"/>
      <sheetName val="нараст"/>
      <sheetName val="квкв"/>
      <sheetName val="Final_q"/>
      <sheetName val="Final_y"/>
      <sheetName val="D-in"/>
      <sheetName val="D-out t"/>
      <sheetName val="D-out sa"/>
      <sheetName val="Оглавление для удобства"/>
      <sheetName val="Переменные"/>
      <sheetName val="Инструкции"/>
      <sheetName val="Klimovets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7">
          <cell r="P17">
            <v>43800</v>
          </cell>
        </row>
      </sheetData>
      <sheetData sheetId="8" refreshError="1"/>
      <sheetData sheetId="9" refreshError="1"/>
      <sheetData sheetId="10" refreshError="1">
        <row r="1919">
          <cell r="I1919" t="str">
            <v>SA, 2013=100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1">
          <cell r="B11" t="str">
            <v>_m</v>
          </cell>
        </row>
        <row r="12">
          <cell r="B12" t="str">
            <v>_q</v>
          </cell>
        </row>
        <row r="13">
          <cell r="B13" t="str">
            <v>_y</v>
          </cell>
        </row>
      </sheetData>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_ГОД"/>
      <sheetName val="Пр_2016"/>
      <sheetName val="граф_год"/>
      <sheetName val="база_год"/>
      <sheetName val="база_кв"/>
      <sheetName val="база_мес"/>
      <sheetName val="ББС"/>
      <sheetName val="БЦБ"/>
      <sheetName val="ОКО"/>
      <sheetName val=""/>
    </sheetNames>
    <sheetDataSet>
      <sheetData sheetId="0">
        <row r="2">
          <cell r="L2">
            <v>15</v>
          </cell>
        </row>
      </sheetData>
      <sheetData sheetId="1">
        <row r="2">
          <cell r="L2">
            <v>16</v>
          </cell>
        </row>
      </sheetData>
      <sheetData sheetId="2">
        <row r="2">
          <cell r="F2" t="str">
            <v>var 1</v>
          </cell>
          <cell r="G2" t="str">
            <v>var 2</v>
          </cell>
          <cell r="H2" t="str">
            <v>var 3</v>
          </cell>
          <cell r="I2" t="str">
            <v>var 4</v>
          </cell>
          <cell r="S2" t="str">
            <v>LtD - all</v>
          </cell>
          <cell r="T2" t="str">
            <v>LtD - rub</v>
          </cell>
          <cell r="U2" t="str">
            <v>LtD - $</v>
          </cell>
          <cell r="W2" t="str">
            <v>ЧВК - руб.</v>
          </cell>
          <cell r="X2" t="str">
            <v>$ЧВК</v>
          </cell>
          <cell r="Y2" t="str">
            <v>ЧИА-ЦБ</v>
          </cell>
          <cell r="Z2" t="str">
            <v>ЧИА-банки</v>
          </cell>
          <cell r="AA2" t="str">
            <v>$ЧВК/ЧИА</v>
          </cell>
          <cell r="AC2" t="str">
            <v>Долл/я кр - всего</v>
          </cell>
          <cell r="AD2" t="str">
            <v>Долл/я кр - юр</v>
          </cell>
          <cell r="AE2" t="str">
            <v>Долл/я кр - нас</v>
          </cell>
          <cell r="AG2" t="str">
            <v>Долл/я деп - всего</v>
          </cell>
          <cell r="AH2" t="str">
            <v>Долл/я деп - юр</v>
          </cell>
          <cell r="AI2" t="str">
            <v>Долл/я деп - нас</v>
          </cell>
          <cell r="AK2" t="str">
            <v>Нал/Деп*</v>
          </cell>
          <cell r="AL2" t="str">
            <v>M2</v>
          </cell>
          <cell r="AN2" t="str">
            <v>Кр/Кап</v>
          </cell>
        </row>
      </sheetData>
      <sheetData sheetId="3">
        <row r="2">
          <cell r="C2" t="str">
            <v>число статей баланса - долл.</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alc"/>
      <sheetName val="Output"/>
      <sheetName val="прибыль"/>
      <sheetName val="Лист1"/>
      <sheetName val="ЧТОГУ"/>
      <sheetName val="Т07"/>
      <sheetName val="Т2"/>
      <sheetName val="Т30"/>
      <sheetName val="Index_on"/>
    </sheetNames>
    <sheetDataSet>
      <sheetData sheetId="0"/>
      <sheetData sheetId="1"/>
      <sheetData sheetId="2"/>
      <sheetData sheetId="3">
        <row r="4">
          <cell r="B4">
            <v>2008</v>
          </cell>
          <cell r="C4" t="str">
            <v>I</v>
          </cell>
          <cell r="D4">
            <v>134.80000000000001</v>
          </cell>
          <cell r="E4">
            <v>-34.199999999999989</v>
          </cell>
        </row>
        <row r="5">
          <cell r="D5">
            <v>149.80000000000001</v>
          </cell>
          <cell r="E5">
            <v>-64.000000000000114</v>
          </cell>
        </row>
        <row r="6">
          <cell r="D6">
            <v>71.5</v>
          </cell>
          <cell r="E6">
            <v>-73.900000000000091</v>
          </cell>
        </row>
        <row r="7">
          <cell r="D7">
            <v>62</v>
          </cell>
          <cell r="E7">
            <v>-284.00000000000023</v>
          </cell>
        </row>
        <row r="8">
          <cell r="D8">
            <v>59.1</v>
          </cell>
          <cell r="E8">
            <v>-306.20000000000005</v>
          </cell>
        </row>
        <row r="9">
          <cell r="D9">
            <v>-52.300000000000011</v>
          </cell>
          <cell r="E9">
            <v>-254.89999999999986</v>
          </cell>
        </row>
        <row r="10">
          <cell r="D10">
            <v>24.40000000000002</v>
          </cell>
          <cell r="E10">
            <v>-251.80000000000018</v>
          </cell>
        </row>
        <row r="11">
          <cell r="D11">
            <v>174.8</v>
          </cell>
          <cell r="E11">
            <v>-237.70000000000027</v>
          </cell>
        </row>
        <row r="12">
          <cell r="D12">
            <v>116.8</v>
          </cell>
          <cell r="E12">
            <v>-87.700000000000045</v>
          </cell>
        </row>
        <row r="13">
          <cell r="D13">
            <v>132.70000000000002</v>
          </cell>
          <cell r="E13">
            <v>-97.899999999999864</v>
          </cell>
        </row>
        <row r="14">
          <cell r="D14">
            <v>117.89999999999998</v>
          </cell>
          <cell r="E14">
            <v>-102.5</v>
          </cell>
        </row>
        <row r="15">
          <cell r="D15">
            <v>213.7</v>
          </cell>
          <cell r="E15">
            <v>54.499999999999545</v>
          </cell>
        </row>
        <row r="16">
          <cell r="D16">
            <v>214.2</v>
          </cell>
          <cell r="E16">
            <v>-22</v>
          </cell>
        </row>
        <row r="17">
          <cell r="D17">
            <v>229.99999999999997</v>
          </cell>
          <cell r="E17">
            <v>7.2999999999999545</v>
          </cell>
        </row>
        <row r="18">
          <cell r="D18">
            <v>180</v>
          </cell>
          <cell r="E18">
            <v>-79.700000000000045</v>
          </cell>
        </row>
        <row r="19">
          <cell r="D19">
            <v>224.07449500000001</v>
          </cell>
          <cell r="E19">
            <v>-12.882485999999972</v>
          </cell>
        </row>
        <row r="20">
          <cell r="D20">
            <v>268.38467599999996</v>
          </cell>
          <cell r="E20">
            <v>-17.479049000000032</v>
          </cell>
        </row>
        <row r="21">
          <cell r="D21">
            <v>238.62794299999999</v>
          </cell>
          <cell r="E21">
            <v>-75.381979999999999</v>
          </cell>
        </row>
        <row r="22">
          <cell r="D22">
            <v>243.07985900000003</v>
          </cell>
          <cell r="E22">
            <v>-76.042545999999902</v>
          </cell>
        </row>
        <row r="23">
          <cell r="D23">
            <v>262.87151800000004</v>
          </cell>
          <cell r="E23">
            <v>-37.678473000000395</v>
          </cell>
        </row>
        <row r="24">
          <cell r="D24">
            <v>239.41261599999999</v>
          </cell>
          <cell r="E24">
            <v>-138.41075400000022</v>
          </cell>
        </row>
        <row r="25">
          <cell r="D25">
            <v>251.99536500000002</v>
          </cell>
          <cell r="E25">
            <v>-161.23033499999951</v>
          </cell>
        </row>
        <row r="26">
          <cell r="D26">
            <v>260.80279900000005</v>
          </cell>
          <cell r="E26">
            <v>-171.57858600000054</v>
          </cell>
        </row>
        <row r="27">
          <cell r="D27">
            <v>241.82129</v>
          </cell>
          <cell r="E27">
            <v>-139.18025699999998</v>
          </cell>
        </row>
        <row r="28">
          <cell r="D28">
            <v>232.02855199999999</v>
          </cell>
          <cell r="E28">
            <v>-258.37465299999985</v>
          </cell>
        </row>
        <row r="29">
          <cell r="D29">
            <v>219.23044200000001</v>
          </cell>
          <cell r="E29">
            <v>-253.18261600000005</v>
          </cell>
        </row>
        <row r="30">
          <cell r="D30">
            <v>238.40227699999997</v>
          </cell>
          <cell r="E30">
            <v>-322.19522000000006</v>
          </cell>
        </row>
        <row r="31">
          <cell r="D31">
            <v>-97.274866000000003</v>
          </cell>
          <cell r="E31">
            <v>-671.35444799999959</v>
          </cell>
        </row>
        <row r="32">
          <cell r="D32">
            <v>5.8861720000000162</v>
          </cell>
          <cell r="E32">
            <v>-340.84451000000013</v>
          </cell>
        </row>
        <row r="33">
          <cell r="D33">
            <v>46.639910000000015</v>
          </cell>
          <cell r="E33">
            <v>-310.53713900000093</v>
          </cell>
        </row>
        <row r="34">
          <cell r="D34">
            <v>73.674502000000018</v>
          </cell>
          <cell r="E34">
            <v>-512.52572799999871</v>
          </cell>
        </row>
        <row r="35">
          <cell r="D35">
            <v>66.338663999999881</v>
          </cell>
          <cell r="E35">
            <v>-548.32905900000151</v>
          </cell>
        </row>
        <row r="36">
          <cell r="D36">
            <v>109.4854</v>
          </cell>
          <cell r="E36">
            <v>-252.48547199999985</v>
          </cell>
        </row>
        <row r="37">
          <cell r="D37">
            <v>259.467894</v>
          </cell>
          <cell r="E37">
            <v>-83.285045999999511</v>
          </cell>
        </row>
        <row r="38">
          <cell r="D38">
            <v>275.51707899999997</v>
          </cell>
          <cell r="E38">
            <v>-188.03498600000057</v>
          </cell>
        </row>
        <row r="39">
          <cell r="D39">
            <v>284.61771299999998</v>
          </cell>
          <cell r="E39">
            <v>17.608766999999716</v>
          </cell>
        </row>
        <row r="40">
          <cell r="D40">
            <v>340.79015200000003</v>
          </cell>
          <cell r="E40">
            <v>-146.20473299999981</v>
          </cell>
        </row>
        <row r="41">
          <cell r="D41">
            <v>433.24744799999996</v>
          </cell>
          <cell r="E41">
            <v>-132.21916299999998</v>
          </cell>
        </row>
        <row r="42">
          <cell r="D42">
            <v>-92.174274999999966</v>
          </cell>
          <cell r="E42">
            <v>-397.09337900000037</v>
          </cell>
        </row>
      </sheetData>
      <sheetData sheetId="4"/>
      <sheetData sheetId="5"/>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alc"/>
      <sheetName val="Output"/>
      <sheetName val="прибыль"/>
      <sheetName val="Лист1"/>
      <sheetName val="ЧТОГУ"/>
      <sheetName val="Т07"/>
      <sheetName val="Т2"/>
      <sheetName val="Т30"/>
      <sheetName val="Index_on"/>
    </sheetNames>
    <sheetDataSet>
      <sheetData sheetId="0"/>
      <sheetData sheetId="1"/>
      <sheetData sheetId="2"/>
      <sheetData sheetId="3">
        <row r="4">
          <cell r="B4">
            <v>2008</v>
          </cell>
          <cell r="C4" t="str">
            <v>I</v>
          </cell>
          <cell r="D4">
            <v>134.80000000000001</v>
          </cell>
          <cell r="E4">
            <v>-34.199999999999989</v>
          </cell>
        </row>
        <row r="5">
          <cell r="D5">
            <v>149.80000000000001</v>
          </cell>
          <cell r="E5">
            <v>-64.000000000000114</v>
          </cell>
        </row>
        <row r="6">
          <cell r="D6">
            <v>71.5</v>
          </cell>
          <cell r="E6">
            <v>-73.900000000000091</v>
          </cell>
        </row>
        <row r="7">
          <cell r="D7">
            <v>62</v>
          </cell>
          <cell r="E7">
            <v>-284.00000000000023</v>
          </cell>
        </row>
        <row r="8">
          <cell r="D8">
            <v>59.1</v>
          </cell>
          <cell r="E8">
            <v>-306.20000000000005</v>
          </cell>
        </row>
        <row r="9">
          <cell r="D9">
            <v>-52.300000000000011</v>
          </cell>
          <cell r="E9">
            <v>-254.89999999999986</v>
          </cell>
        </row>
        <row r="10">
          <cell r="D10">
            <v>24.40000000000002</v>
          </cell>
          <cell r="E10">
            <v>-251.80000000000018</v>
          </cell>
        </row>
        <row r="11">
          <cell r="D11">
            <v>174.8</v>
          </cell>
          <cell r="E11">
            <v>-237.70000000000027</v>
          </cell>
        </row>
        <row r="12">
          <cell r="D12">
            <v>116.8</v>
          </cell>
          <cell r="E12">
            <v>-87.700000000000045</v>
          </cell>
        </row>
        <row r="13">
          <cell r="D13">
            <v>132.70000000000002</v>
          </cell>
          <cell r="E13">
            <v>-97.899999999999864</v>
          </cell>
        </row>
        <row r="14">
          <cell r="D14">
            <v>117.89999999999998</v>
          </cell>
          <cell r="E14">
            <v>-102.5</v>
          </cell>
        </row>
        <row r="15">
          <cell r="D15">
            <v>213.7</v>
          </cell>
          <cell r="E15">
            <v>54.499999999999545</v>
          </cell>
        </row>
        <row r="16">
          <cell r="D16">
            <v>214.2</v>
          </cell>
          <cell r="E16">
            <v>-22</v>
          </cell>
        </row>
        <row r="17">
          <cell r="D17">
            <v>229.99999999999997</v>
          </cell>
          <cell r="E17">
            <v>7.2999999999999545</v>
          </cell>
        </row>
        <row r="18">
          <cell r="D18">
            <v>180</v>
          </cell>
          <cell r="E18">
            <v>-79.700000000000045</v>
          </cell>
        </row>
        <row r="19">
          <cell r="D19">
            <v>224.07449500000001</v>
          </cell>
          <cell r="E19">
            <v>-12.882485999999972</v>
          </cell>
        </row>
        <row r="20">
          <cell r="D20">
            <v>268.38467599999996</v>
          </cell>
          <cell r="E20">
            <v>-17.479049000000032</v>
          </cell>
        </row>
        <row r="21">
          <cell r="D21">
            <v>238.62794299999999</v>
          </cell>
          <cell r="E21">
            <v>-75.381979999999999</v>
          </cell>
        </row>
        <row r="22">
          <cell r="D22">
            <v>243.07985900000003</v>
          </cell>
          <cell r="E22">
            <v>-76.042545999999902</v>
          </cell>
        </row>
        <row r="23">
          <cell r="D23">
            <v>262.87151800000004</v>
          </cell>
          <cell r="E23">
            <v>-37.678473000000395</v>
          </cell>
        </row>
        <row r="24">
          <cell r="D24">
            <v>239.41261599999999</v>
          </cell>
          <cell r="E24">
            <v>-138.41075400000022</v>
          </cell>
        </row>
        <row r="25">
          <cell r="D25">
            <v>251.99536500000002</v>
          </cell>
          <cell r="E25">
            <v>-161.23033499999951</v>
          </cell>
        </row>
        <row r="26">
          <cell r="D26">
            <v>260.80279900000005</v>
          </cell>
          <cell r="E26">
            <v>-171.57858600000054</v>
          </cell>
        </row>
        <row r="27">
          <cell r="D27">
            <v>241.82129</v>
          </cell>
          <cell r="E27">
            <v>-139.18025699999998</v>
          </cell>
        </row>
        <row r="28">
          <cell r="D28">
            <v>232.02855199999999</v>
          </cell>
          <cell r="E28">
            <v>-258.37465299999985</v>
          </cell>
        </row>
        <row r="29">
          <cell r="D29">
            <v>219.23044200000001</v>
          </cell>
          <cell r="E29">
            <v>-253.18261600000005</v>
          </cell>
        </row>
        <row r="30">
          <cell r="D30">
            <v>238.40227699999997</v>
          </cell>
          <cell r="E30">
            <v>-322.19522000000006</v>
          </cell>
        </row>
        <row r="31">
          <cell r="D31">
            <v>-97.274866000000003</v>
          </cell>
          <cell r="E31">
            <v>-671.35444799999959</v>
          </cell>
        </row>
        <row r="32">
          <cell r="D32">
            <v>5.8861720000000162</v>
          </cell>
          <cell r="E32">
            <v>-340.84451000000013</v>
          </cell>
        </row>
        <row r="33">
          <cell r="D33">
            <v>46.639910000000015</v>
          </cell>
          <cell r="E33">
            <v>-310.53713900000093</v>
          </cell>
        </row>
        <row r="34">
          <cell r="D34">
            <v>73.674502000000018</v>
          </cell>
          <cell r="E34">
            <v>-512.52572799999871</v>
          </cell>
        </row>
        <row r="35">
          <cell r="D35">
            <v>66.338663999999881</v>
          </cell>
          <cell r="E35">
            <v>-548.32905900000151</v>
          </cell>
        </row>
        <row r="36">
          <cell r="D36">
            <v>109.4854</v>
          </cell>
          <cell r="E36">
            <v>-252.48547199999985</v>
          </cell>
        </row>
        <row r="37">
          <cell r="D37">
            <v>259.467894</v>
          </cell>
          <cell r="E37">
            <v>-83.285045999999511</v>
          </cell>
        </row>
        <row r="38">
          <cell r="D38">
            <v>275.51707899999997</v>
          </cell>
          <cell r="E38">
            <v>-188.03498600000057</v>
          </cell>
        </row>
        <row r="39">
          <cell r="D39">
            <v>284.61771299999998</v>
          </cell>
          <cell r="E39">
            <v>17.608766999999716</v>
          </cell>
        </row>
        <row r="40">
          <cell r="D40">
            <v>340.79015200000003</v>
          </cell>
          <cell r="E40">
            <v>-146.20473299999981</v>
          </cell>
        </row>
        <row r="41">
          <cell r="D41">
            <v>433.24744799999996</v>
          </cell>
          <cell r="E41">
            <v>-132.21916299999998</v>
          </cell>
        </row>
        <row r="42">
          <cell r="D42">
            <v>-92.174274999999966</v>
          </cell>
          <cell r="E42">
            <v>-397.09337900000037</v>
          </cell>
        </row>
      </sheetData>
      <sheetData sheetId="4"/>
      <sheetData sheetId="5"/>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102б"/>
      <sheetName val="102а"/>
      <sheetName val="102"/>
      <sheetName val="Н102а"/>
      <sheetName val="Н102"/>
      <sheetName val="Д01а"/>
      <sheetName val="Т01а"/>
      <sheetName val="Д01"/>
      <sheetName val="Т01"/>
      <sheetName val="Д02а"/>
      <sheetName val="Т02а"/>
      <sheetName val="Д02"/>
      <sheetName val="Т02"/>
      <sheetName val="Д03"/>
      <sheetName val="Т03"/>
      <sheetName val="Д04"/>
      <sheetName val="Т04"/>
      <sheetName val="Д05"/>
      <sheetName val="Т05"/>
      <sheetName val="H102-H102a_ВТБ24"/>
    </sheetNames>
    <sheetDataSet>
      <sheetData sheetId="0"/>
      <sheetData sheetId="1"/>
      <sheetData sheetId="2"/>
      <sheetData sheetId="3"/>
      <sheetData sheetId="4">
        <row r="41">
          <cell r="E41">
            <v>415.87681900000001</v>
          </cell>
        </row>
      </sheetData>
      <sheetData sheetId="5"/>
      <sheetData sheetId="6" refreshError="1"/>
      <sheetData sheetId="7">
        <row r="4">
          <cell r="B4">
            <v>2010</v>
          </cell>
          <cell r="C4" t="str">
            <v>I</v>
          </cell>
          <cell r="D4">
            <v>-78.699999999999989</v>
          </cell>
          <cell r="E4">
            <v>96.400000000000318</v>
          </cell>
          <cell r="F4">
            <v>0.40000000000000568</v>
          </cell>
          <cell r="G4">
            <v>25.400000000000489</v>
          </cell>
          <cell r="H4">
            <v>-458.59999999999968</v>
          </cell>
          <cell r="I4">
            <v>-103.99999999999989</v>
          </cell>
          <cell r="J4">
            <v>-17.900000000000091</v>
          </cell>
          <cell r="K4">
            <v>379.599999999999</v>
          </cell>
        </row>
        <row r="5">
          <cell r="D5">
            <v>308.40000000000009</v>
          </cell>
          <cell r="E5">
            <v>57.799999999999727</v>
          </cell>
          <cell r="F5">
            <v>7.9000000000000341</v>
          </cell>
          <cell r="G5">
            <v>-101.29999999999967</v>
          </cell>
          <cell r="H5">
            <v>-201.09999999999764</v>
          </cell>
          <cell r="I5">
            <v>243.89999999999986</v>
          </cell>
          <cell r="J5">
            <v>-68.400000000000091</v>
          </cell>
          <cell r="K5">
            <v>369.59999999999786</v>
          </cell>
        </row>
        <row r="6">
          <cell r="D6">
            <v>449.00000000000006</v>
          </cell>
          <cell r="E6">
            <v>51.999999999999773</v>
          </cell>
          <cell r="F6">
            <v>30.100000000000023</v>
          </cell>
          <cell r="G6">
            <v>-127.99999999999949</v>
          </cell>
          <cell r="H6">
            <v>-137.800000000002</v>
          </cell>
          <cell r="I6">
            <v>571.10000000000014</v>
          </cell>
          <cell r="J6">
            <v>-122.70000000000005</v>
          </cell>
          <cell r="K6">
            <v>184.30000000000155</v>
          </cell>
        </row>
        <row r="7">
          <cell r="D7">
            <v>375.09999999999991</v>
          </cell>
          <cell r="E7">
            <v>37</v>
          </cell>
          <cell r="F7">
            <v>43.699999999999989</v>
          </cell>
          <cell r="G7">
            <v>-79.10000000000008</v>
          </cell>
          <cell r="H7">
            <v>-34.299999999999272</v>
          </cell>
          <cell r="I7">
            <v>817</v>
          </cell>
          <cell r="J7">
            <v>-216.09999999999991</v>
          </cell>
          <cell r="K7">
            <v>-193.1000000000007</v>
          </cell>
        </row>
        <row r="8">
          <cell r="D8">
            <v>414.79999999999995</v>
          </cell>
          <cell r="E8">
            <v>33.199999999999591</v>
          </cell>
          <cell r="F8">
            <v>54.19999999999996</v>
          </cell>
          <cell r="G8">
            <v>12.699999999999761</v>
          </cell>
          <cell r="H8">
            <v>83.900000000000546</v>
          </cell>
          <cell r="I8">
            <v>664.2</v>
          </cell>
          <cell r="J8">
            <v>-165.59999999999968</v>
          </cell>
          <cell r="K8">
            <v>-267.80000000000035</v>
          </cell>
        </row>
        <row r="9">
          <cell r="D9">
            <v>327.09999999999991</v>
          </cell>
          <cell r="E9">
            <v>73.300000000000182</v>
          </cell>
          <cell r="F9">
            <v>57.599999999999966</v>
          </cell>
          <cell r="G9">
            <v>176.69999999999976</v>
          </cell>
          <cell r="H9">
            <v>-194.80000000000018</v>
          </cell>
          <cell r="I9">
            <v>612.39999999999986</v>
          </cell>
          <cell r="J9">
            <v>-159.09999999999991</v>
          </cell>
          <cell r="K9">
            <v>-238.99999999999977</v>
          </cell>
        </row>
        <row r="10">
          <cell r="D10">
            <v>295.69999999999993</v>
          </cell>
          <cell r="E10">
            <v>135.89999999999964</v>
          </cell>
          <cell r="F10">
            <v>56.499999999999943</v>
          </cell>
          <cell r="G10">
            <v>63.400000000000034</v>
          </cell>
          <cell r="H10">
            <v>6.8000000000029104</v>
          </cell>
          <cell r="I10">
            <v>485.89999999999964</v>
          </cell>
          <cell r="J10">
            <v>-169.99999999999989</v>
          </cell>
          <cell r="K10">
            <v>-282.80000000000257</v>
          </cell>
        </row>
        <row r="11">
          <cell r="D11">
            <v>267.17449499999998</v>
          </cell>
          <cell r="E11">
            <v>213.05126700000005</v>
          </cell>
          <cell r="F11">
            <v>54.868292999999994</v>
          </cell>
          <cell r="G11">
            <v>27.784732999999676</v>
          </cell>
          <cell r="H11">
            <v>20.688061999999263</v>
          </cell>
          <cell r="I11">
            <v>126.3175140000003</v>
          </cell>
          <cell r="J11">
            <v>-168.04208300000005</v>
          </cell>
          <cell r="K11">
            <v>-7.493290999999374</v>
          </cell>
        </row>
        <row r="12">
          <cell r="D12">
            <v>223.95917099999997</v>
          </cell>
          <cell r="E12">
            <v>276.5667440000002</v>
          </cell>
          <cell r="F12">
            <v>56.474428000000046</v>
          </cell>
          <cell r="G12">
            <v>-61.468261000000211</v>
          </cell>
          <cell r="H12">
            <v>66.887492999999267</v>
          </cell>
          <cell r="I12">
            <v>65.138465000000224</v>
          </cell>
          <cell r="J12">
            <v>-201.59355700000015</v>
          </cell>
          <cell r="K12">
            <v>21.953859000000534</v>
          </cell>
        </row>
        <row r="13">
          <cell r="D13">
            <v>135.28711399999997</v>
          </cell>
          <cell r="E13">
            <v>317.4562699999999</v>
          </cell>
          <cell r="F13">
            <v>59.67971</v>
          </cell>
          <cell r="G13">
            <v>-190.70540100000005</v>
          </cell>
          <cell r="H13">
            <v>289.09962799999903</v>
          </cell>
          <cell r="I13">
            <v>-122.74351499999955</v>
          </cell>
          <cell r="J13">
            <v>-227.69040300000006</v>
          </cell>
          <cell r="K13">
            <v>10.19082500000053</v>
          </cell>
        </row>
        <row r="14">
          <cell r="D14">
            <v>136.26697300000001</v>
          </cell>
          <cell r="E14">
            <v>327.15428300000031</v>
          </cell>
          <cell r="F14">
            <v>62.337967000000049</v>
          </cell>
          <cell r="G14">
            <v>-35.390004000000772</v>
          </cell>
          <cell r="H14">
            <v>-23.48193600000377</v>
          </cell>
          <cell r="I14">
            <v>-141.88606099999936</v>
          </cell>
          <cell r="J14">
            <v>-245.29874000000018</v>
          </cell>
          <cell r="K14">
            <v>192.8314640000039</v>
          </cell>
        </row>
        <row r="15">
          <cell r="D15">
            <v>164.68950100000018</v>
          </cell>
          <cell r="E15">
            <v>323.46604499999989</v>
          </cell>
          <cell r="F15">
            <v>66.016295000000014</v>
          </cell>
          <cell r="G15">
            <v>34.675925000000007</v>
          </cell>
          <cell r="H15">
            <v>-69.871203999997306</v>
          </cell>
          <cell r="I15">
            <v>-99.299562000000265</v>
          </cell>
          <cell r="J15">
            <v>-241.15483100000006</v>
          </cell>
          <cell r="K15">
            <v>150.85683299999789</v>
          </cell>
        </row>
        <row r="16">
          <cell r="D16">
            <v>81.53276500000004</v>
          </cell>
          <cell r="E16">
            <v>338.37247000000002</v>
          </cell>
          <cell r="F16">
            <v>66.361820999999964</v>
          </cell>
          <cell r="G16">
            <v>11.463249000000019</v>
          </cell>
          <cell r="H16">
            <v>28.942935000002763</v>
          </cell>
          <cell r="I16">
            <v>-224.75221800000043</v>
          </cell>
          <cell r="J16">
            <v>-262.444344</v>
          </cell>
          <cell r="K16">
            <v>123.58885199999793</v>
          </cell>
        </row>
        <row r="17">
          <cell r="D17">
            <v>86.272244000000114</v>
          </cell>
          <cell r="E17">
            <v>342.77090300000009</v>
          </cell>
          <cell r="F17">
            <v>67.732258000000002</v>
          </cell>
          <cell r="G17">
            <v>82.232412999999724</v>
          </cell>
          <cell r="H17">
            <v>-119.24811199999749</v>
          </cell>
          <cell r="I17">
            <v>-227.91859299999999</v>
          </cell>
          <cell r="J17">
            <v>-249.23753699999997</v>
          </cell>
          <cell r="K17">
            <v>189.94091199999798</v>
          </cell>
        </row>
        <row r="18">
          <cell r="D18">
            <v>40.915325000000053</v>
          </cell>
          <cell r="E18">
            <v>365.61580200000026</v>
          </cell>
          <cell r="F18">
            <v>70.379940999999974</v>
          </cell>
          <cell r="G18">
            <v>25.057098000000451</v>
          </cell>
          <cell r="H18">
            <v>29.320382000005338</v>
          </cell>
          <cell r="I18">
            <v>-327.11208700000077</v>
          </cell>
          <cell r="J18">
            <v>-235.48236999999995</v>
          </cell>
          <cell r="K18">
            <v>113.1365589999948</v>
          </cell>
        </row>
        <row r="19">
          <cell r="D19">
            <v>-18.931925999999976</v>
          </cell>
          <cell r="E19">
            <v>396.00229800000056</v>
          </cell>
          <cell r="F19">
            <v>54.473662999999988</v>
          </cell>
          <cell r="G19">
            <v>-19.55714799999987</v>
          </cell>
          <cell r="H19">
            <v>71.309202999997069</v>
          </cell>
          <cell r="I19">
            <v>-403.81788399999994</v>
          </cell>
          <cell r="J19">
            <v>-217.950918</v>
          </cell>
          <cell r="K19">
            <v>100.6088600000021</v>
          </cell>
        </row>
        <row r="20">
          <cell r="D20">
            <v>2.6560699999999997</v>
          </cell>
          <cell r="E20">
            <v>426.10613900000067</v>
          </cell>
          <cell r="F20">
            <v>50.952074999999979</v>
          </cell>
          <cell r="G20">
            <v>-0.64374299999985851</v>
          </cell>
          <cell r="H20">
            <v>6.2490659999966738</v>
          </cell>
          <cell r="I20">
            <v>-402.85007799999937</v>
          </cell>
          <cell r="J20">
            <v>-204.63761400000021</v>
          </cell>
          <cell r="K20">
            <v>127.48022500000212</v>
          </cell>
        </row>
        <row r="21">
          <cell r="D21">
            <v>-43.476274999999987</v>
          </cell>
          <cell r="E21">
            <v>415.78464000000054</v>
          </cell>
          <cell r="F21">
            <v>42.143437000000006</v>
          </cell>
          <cell r="G21">
            <v>3.4302300000001651</v>
          </cell>
          <cell r="H21">
            <v>-60.298486000003322</v>
          </cell>
          <cell r="I21">
            <v>-408.9540040000004</v>
          </cell>
          <cell r="J21">
            <v>-174.24707299999977</v>
          </cell>
          <cell r="K21">
            <v>138.66498100000291</v>
          </cell>
        </row>
        <row r="22">
          <cell r="D22">
            <v>-83.599737000000005</v>
          </cell>
          <cell r="E22">
            <v>381.00513200000023</v>
          </cell>
          <cell r="F22">
            <v>31.321189000000004</v>
          </cell>
          <cell r="G22">
            <v>-12.134477000000061</v>
          </cell>
          <cell r="H22">
            <v>106.35210799999732</v>
          </cell>
          <cell r="I22">
            <v>-464.03459799999928</v>
          </cell>
          <cell r="J22">
            <v>-171.63794099999996</v>
          </cell>
          <cell r="K22">
            <v>45.528850000001682</v>
          </cell>
        </row>
        <row r="23">
          <cell r="D23">
            <v>-401.64566500000012</v>
          </cell>
          <cell r="E23">
            <v>301.44716399999925</v>
          </cell>
          <cell r="F23">
            <v>58.041148999999962</v>
          </cell>
          <cell r="G23">
            <v>-10.68527499999891</v>
          </cell>
          <cell r="H23">
            <v>321.33307000000787</v>
          </cell>
          <cell r="I23">
            <v>-894.7070049999993</v>
          </cell>
          <cell r="J23">
            <v>-214.30060800000001</v>
          </cell>
          <cell r="K23">
            <v>37.225839999991251</v>
          </cell>
        </row>
        <row r="24">
          <cell r="D24">
            <v>-620.40398100000004</v>
          </cell>
          <cell r="E24">
            <v>-8.2599000000009255</v>
          </cell>
          <cell r="F24">
            <v>54.882626999999957</v>
          </cell>
          <cell r="G24">
            <v>1.5871560000008458</v>
          </cell>
          <cell r="H24">
            <v>353.03551700001299</v>
          </cell>
          <cell r="I24">
            <v>-857.21296299999995</v>
          </cell>
          <cell r="J24">
            <v>-153.32942399999979</v>
          </cell>
          <cell r="K24">
            <v>-11.10699400001306</v>
          </cell>
        </row>
        <row r="25">
          <cell r="D25">
            <v>-760.22959000000003</v>
          </cell>
          <cell r="E25">
            <v>-217.39021700000103</v>
          </cell>
          <cell r="F25">
            <v>59.588129999999978</v>
          </cell>
          <cell r="G25">
            <v>3.1140770000010889</v>
          </cell>
          <cell r="H25">
            <v>468.60918000001675</v>
          </cell>
          <cell r="I25">
            <v>-822.61520500000029</v>
          </cell>
          <cell r="J25">
            <v>-90.618253000000323</v>
          </cell>
          <cell r="K25">
            <v>-160.91730200001632</v>
          </cell>
        </row>
        <row r="26">
          <cell r="D26">
            <v>-902.55684299999996</v>
          </cell>
          <cell r="E26">
            <v>-361.80650999999989</v>
          </cell>
          <cell r="F26">
            <v>67.369868999999937</v>
          </cell>
          <cell r="G26">
            <v>-18.350684999998293</v>
          </cell>
          <cell r="H26">
            <v>360.78809299999557</v>
          </cell>
          <cell r="I26">
            <v>-862.32907899999941</v>
          </cell>
          <cell r="J26">
            <v>52.314925999999787</v>
          </cell>
          <cell r="K26">
            <v>-140.54345699999749</v>
          </cell>
        </row>
        <row r="27">
          <cell r="D27">
            <v>-399.84715700000004</v>
          </cell>
          <cell r="E27">
            <v>-429.13069600000017</v>
          </cell>
          <cell r="F27">
            <v>44.178331000000071</v>
          </cell>
          <cell r="G27">
            <v>-30.922142000001713</v>
          </cell>
          <cell r="H27">
            <v>60.323509999972885</v>
          </cell>
          <cell r="I27">
            <v>-207.12949900000172</v>
          </cell>
          <cell r="J27">
            <v>296.382386</v>
          </cell>
          <cell r="K27">
            <v>-133.54904699996939</v>
          </cell>
        </row>
        <row r="28">
          <cell r="D28">
            <v>-70.105549000000053</v>
          </cell>
          <cell r="E28">
            <v>-25.294609999999921</v>
          </cell>
          <cell r="F28">
            <v>18.379498000000126</v>
          </cell>
          <cell r="G28">
            <v>-33.023036000001071</v>
          </cell>
          <cell r="H28">
            <v>-103.8300800000352</v>
          </cell>
          <cell r="I28">
            <v>-36.300604000001158</v>
          </cell>
          <cell r="J28">
            <v>249.46743099999981</v>
          </cell>
          <cell r="K28">
            <v>-139.50414799996258</v>
          </cell>
        </row>
        <row r="29">
          <cell r="D29">
            <v>315.31296699999984</v>
          </cell>
          <cell r="E29">
            <v>285.05268100000012</v>
          </cell>
          <cell r="F29">
            <v>-16.781367000000046</v>
          </cell>
          <cell r="G29">
            <v>-62.908657000001995</v>
          </cell>
          <cell r="H29">
            <v>-118.26026200004344</v>
          </cell>
          <cell r="I29">
            <v>248.30601200000115</v>
          </cell>
          <cell r="J29">
            <v>189.34806400000002</v>
          </cell>
          <cell r="K29">
            <v>-209.44350399995596</v>
          </cell>
        </row>
        <row r="30">
          <cell r="D30">
            <v>681.8833189999998</v>
          </cell>
          <cell r="E30">
            <v>457.19200099999807</v>
          </cell>
          <cell r="F30">
            <v>-57.569734999999923</v>
          </cell>
          <cell r="G30">
            <v>30.956082999996397</v>
          </cell>
          <cell r="H30">
            <v>-423.79291899999953</v>
          </cell>
          <cell r="I30">
            <v>763.12726199999793</v>
          </cell>
          <cell r="J30">
            <v>81.970804000000044</v>
          </cell>
          <cell r="K30">
            <v>-170.0001769999933</v>
          </cell>
        </row>
        <row r="31">
          <cell r="D31">
            <v>736.54883800000005</v>
          </cell>
          <cell r="E31">
            <v>599.96888700000045</v>
          </cell>
          <cell r="F31">
            <v>-86.372705999999994</v>
          </cell>
          <cell r="G31">
            <v>80.475232000002507</v>
          </cell>
          <cell r="H31">
            <v>-490.54464799998095</v>
          </cell>
          <cell r="I31">
            <v>1206.0396990000011</v>
          </cell>
          <cell r="J31">
            <v>-114.09723699999995</v>
          </cell>
          <cell r="K31">
            <v>-458.92038900002308</v>
          </cell>
        </row>
        <row r="32">
          <cell r="D32">
            <v>864.25436200000013</v>
          </cell>
          <cell r="E32">
            <v>410.23480600000039</v>
          </cell>
          <cell r="F32">
            <v>-56.80275800000004</v>
          </cell>
          <cell r="G32">
            <v>137.95079900000178</v>
          </cell>
          <cell r="H32">
            <v>-448.19033499997749</v>
          </cell>
          <cell r="I32">
            <v>1223.9614000000008</v>
          </cell>
          <cell r="J32">
            <v>-93.492252999999891</v>
          </cell>
          <cell r="K32">
            <v>-309.40729700002555</v>
          </cell>
        </row>
        <row r="33">
          <cell r="D33">
            <v>825.20593200000008</v>
          </cell>
          <cell r="E33">
            <v>268.08134100000052</v>
          </cell>
          <cell r="F33">
            <v>-19.387519999999881</v>
          </cell>
          <cell r="G33">
            <v>96.010776000003716</v>
          </cell>
          <cell r="H33">
            <v>-324.04142799997499</v>
          </cell>
          <cell r="I33">
            <v>947.77518999999893</v>
          </cell>
          <cell r="J33">
            <v>-89.576262000000042</v>
          </cell>
          <cell r="K33">
            <v>-53.656165000027954</v>
          </cell>
        </row>
        <row r="34">
          <cell r="D34">
            <v>255.67200100000014</v>
          </cell>
          <cell r="E34">
            <v>241.04006400000162</v>
          </cell>
          <cell r="F34">
            <v>27.117757000000097</v>
          </cell>
          <cell r="G34">
            <v>32.733962000004794</v>
          </cell>
          <cell r="H34">
            <v>-102.10400700000173</v>
          </cell>
          <cell r="I34">
            <v>414.226055000001</v>
          </cell>
          <cell r="J34">
            <v>-140.08816399999978</v>
          </cell>
          <cell r="K34">
            <v>-217.25366600000564</v>
          </cell>
        </row>
        <row r="35">
          <cell r="D35">
            <v>-39.852687999999944</v>
          </cell>
          <cell r="E35">
            <v>123.05308758057663</v>
          </cell>
          <cell r="F35">
            <v>55.800715356904334</v>
          </cell>
          <cell r="G35">
            <v>-5.7377329760256544</v>
          </cell>
          <cell r="H35">
            <v>48.038736437621992</v>
          </cell>
          <cell r="I35">
            <v>-466.38236779089493</v>
          </cell>
          <cell r="J35">
            <v>-187.45668889408194</v>
          </cell>
          <cell r="K35">
            <v>392.83156228589962</v>
          </cell>
        </row>
        <row r="36">
          <cell r="D36">
            <v>-258.91479800000002</v>
          </cell>
          <cell r="E36">
            <v>164.20254058057617</v>
          </cell>
          <cell r="F36">
            <v>61.305315356904316</v>
          </cell>
          <cell r="G36">
            <v>-95.945300976025464</v>
          </cell>
          <cell r="H36">
            <v>218.40999343762087</v>
          </cell>
          <cell r="I36">
            <v>-502.4534507908952</v>
          </cell>
          <cell r="J36">
            <v>-194.37283089408174</v>
          </cell>
          <cell r="K36">
            <v>89.938935285900754</v>
          </cell>
        </row>
        <row r="37">
          <cell r="D37">
            <v>-595.58836799999995</v>
          </cell>
          <cell r="E37">
            <v>218.88389558057679</v>
          </cell>
          <cell r="F37">
            <v>69.152191356904382</v>
          </cell>
          <cell r="G37">
            <v>-33.010213976026535</v>
          </cell>
          <cell r="H37">
            <v>9.6077364376251353</v>
          </cell>
          <cell r="I37">
            <v>-634.01902879089494</v>
          </cell>
          <cell r="J37">
            <v>-210.43589489408168</v>
          </cell>
          <cell r="K37">
            <v>-15.767053714103213</v>
          </cell>
        </row>
      </sheetData>
      <sheetData sheetId="8" refreshError="1"/>
      <sheetData sheetId="9"/>
      <sheetData sheetId="10" refreshError="1"/>
      <sheetData sheetId="11">
        <row r="4">
          <cell r="B4">
            <v>2011</v>
          </cell>
          <cell r="C4" t="str">
            <v>I</v>
          </cell>
          <cell r="D4">
            <v>-246.89716600000065</v>
          </cell>
          <cell r="E4">
            <v>10.164142999999989</v>
          </cell>
          <cell r="F4">
            <v>58.597713999999996</v>
          </cell>
          <cell r="G4">
            <v>42.396571000000051</v>
          </cell>
          <cell r="H4">
            <v>-25.539632999999498</v>
          </cell>
          <cell r="I4">
            <v>151.78959700000001</v>
          </cell>
          <cell r="J4">
            <v>24.892964999999997</v>
          </cell>
          <cell r="K4">
            <v>74.580136000000095</v>
          </cell>
          <cell r="L4">
            <v>-71.342112999999927</v>
          </cell>
          <cell r="M4">
            <v>14.747393999999815</v>
          </cell>
          <cell r="N4">
            <v>33.389608000000408</v>
          </cell>
        </row>
        <row r="5">
          <cell r="D5">
            <v>-197.18690800000081</v>
          </cell>
          <cell r="E5">
            <v>14.161688999999996</v>
          </cell>
          <cell r="F5">
            <v>93.109450000000038</v>
          </cell>
          <cell r="G5">
            <v>16.350891000000047</v>
          </cell>
          <cell r="H5">
            <v>-10.832487999999614</v>
          </cell>
          <cell r="I5">
            <v>98.921494999999993</v>
          </cell>
          <cell r="J5">
            <v>12.357990000000008</v>
          </cell>
          <cell r="K5">
            <v>67.652886999999907</v>
          </cell>
          <cell r="L5">
            <v>-32.337596999999846</v>
          </cell>
          <cell r="M5">
            <v>10.89650899999981</v>
          </cell>
          <cell r="N5">
            <v>73.093918000000485</v>
          </cell>
        </row>
        <row r="6">
          <cell r="D6">
            <v>-141.78833400000053</v>
          </cell>
          <cell r="E6">
            <v>19.049327999999996</v>
          </cell>
          <cell r="F6">
            <v>129.88043199999993</v>
          </cell>
          <cell r="G6">
            <v>5.9335700000000315</v>
          </cell>
          <cell r="H6">
            <v>6.2298700000002896</v>
          </cell>
          <cell r="I6">
            <v>54.091453999999985</v>
          </cell>
          <cell r="J6">
            <v>-5.8455420000000125</v>
          </cell>
          <cell r="K6">
            <v>46.577004999999986</v>
          </cell>
          <cell r="L6">
            <v>3.9218649999999116</v>
          </cell>
          <cell r="M6">
            <v>17.931590000000114</v>
          </cell>
          <cell r="N6">
            <v>135.9812380000003</v>
          </cell>
        </row>
        <row r="7">
          <cell r="D7">
            <v>-27.430063999999675</v>
          </cell>
          <cell r="E7">
            <v>22.967273000000006</v>
          </cell>
          <cell r="F7">
            <v>165.56091600000002</v>
          </cell>
          <cell r="G7">
            <v>11.815675999999996</v>
          </cell>
          <cell r="H7">
            <v>32.013436999999669</v>
          </cell>
          <cell r="I7">
            <v>13.495043999999989</v>
          </cell>
          <cell r="J7">
            <v>-29.342294999999996</v>
          </cell>
          <cell r="K7">
            <v>-5.4455770000000712</v>
          </cell>
          <cell r="L7">
            <v>19.741440000000125</v>
          </cell>
          <cell r="M7">
            <v>9.6738749999998106</v>
          </cell>
          <cell r="N7">
            <v>213.04972500000031</v>
          </cell>
        </row>
        <row r="8">
          <cell r="D8">
            <v>80.791148000000703</v>
          </cell>
          <cell r="E8">
            <v>23.007044000000008</v>
          </cell>
          <cell r="F8">
            <v>210.00391100000002</v>
          </cell>
          <cell r="G8">
            <v>21.919748999999968</v>
          </cell>
          <cell r="H8">
            <v>59.710742999999667</v>
          </cell>
          <cell r="I8">
            <v>-16.878141000000017</v>
          </cell>
          <cell r="J8">
            <v>-35.679643999999989</v>
          </cell>
          <cell r="K8">
            <v>-70.151823000000093</v>
          </cell>
          <cell r="L8">
            <v>7.686198000000104</v>
          </cell>
          <cell r="M8">
            <v>-3.8395340000002989</v>
          </cell>
          <cell r="N8">
            <v>276.56965099999934</v>
          </cell>
        </row>
        <row r="9">
          <cell r="D9">
            <v>168.20774800000072</v>
          </cell>
          <cell r="E9">
            <v>29.27171100000001</v>
          </cell>
          <cell r="F9">
            <v>259.32352299999991</v>
          </cell>
          <cell r="G9">
            <v>32.907016999999996</v>
          </cell>
          <cell r="H9">
            <v>83.318967999999586</v>
          </cell>
          <cell r="I9">
            <v>-44.038115000000012</v>
          </cell>
          <cell r="J9">
            <v>-33.172005000000006</v>
          </cell>
          <cell r="K9">
            <v>-139.21725799999996</v>
          </cell>
          <cell r="L9">
            <v>-26.443069000000037</v>
          </cell>
          <cell r="M9">
            <v>-12.51289100000028</v>
          </cell>
          <cell r="N9">
            <v>317.64562899999942</v>
          </cell>
        </row>
        <row r="10">
          <cell r="D10">
            <v>252.43612600000051</v>
          </cell>
          <cell r="E10">
            <v>28.280759000000018</v>
          </cell>
          <cell r="F10">
            <v>305.89046499999995</v>
          </cell>
          <cell r="G10">
            <v>38.268118999999899</v>
          </cell>
          <cell r="H10">
            <v>97.209782999999391</v>
          </cell>
          <cell r="I10">
            <v>-77.587862999999999</v>
          </cell>
          <cell r="J10">
            <v>-24.213844999999978</v>
          </cell>
          <cell r="K10">
            <v>-206.02782100000002</v>
          </cell>
          <cell r="L10">
            <v>-73.127660999999989</v>
          </cell>
          <cell r="M10">
            <v>-14.023499000000186</v>
          </cell>
          <cell r="N10">
            <v>327.10456299999919</v>
          </cell>
        </row>
        <row r="11">
          <cell r="D11">
            <v>287.30729300000007</v>
          </cell>
          <cell r="E11">
            <v>26.451795000000004</v>
          </cell>
          <cell r="F11">
            <v>357.01719399999979</v>
          </cell>
          <cell r="G11">
            <v>37.524943000000007</v>
          </cell>
          <cell r="H11">
            <v>91.689459999999883</v>
          </cell>
          <cell r="I11">
            <v>-91.17209299999999</v>
          </cell>
          <cell r="J11">
            <v>-3.6596779999999995</v>
          </cell>
          <cell r="K11">
            <v>-236.41693499999997</v>
          </cell>
          <cell r="L11">
            <v>-123.07861500000001</v>
          </cell>
          <cell r="M11">
            <v>-22.197318999999794</v>
          </cell>
          <cell r="N11">
            <v>323.46604499999944</v>
          </cell>
        </row>
        <row r="12">
          <cell r="D12">
            <v>297.85065999999983</v>
          </cell>
          <cell r="E12">
            <v>25.123322999999999</v>
          </cell>
          <cell r="F12">
            <v>401.71907699999997</v>
          </cell>
          <cell r="G12">
            <v>41.406337000000008</v>
          </cell>
          <cell r="H12">
            <v>83.787754999999891</v>
          </cell>
          <cell r="I12">
            <v>-90.382752999999994</v>
          </cell>
          <cell r="J12">
            <v>4.643581999999995</v>
          </cell>
          <cell r="K12">
            <v>-242.49960599999997</v>
          </cell>
          <cell r="L12">
            <v>-160.505449</v>
          </cell>
          <cell r="M12">
            <v>-22.805432999999596</v>
          </cell>
          <cell r="N12">
            <v>338.33749299999999</v>
          </cell>
        </row>
        <row r="13">
          <cell r="D13">
            <v>299.03268399999956</v>
          </cell>
          <cell r="E13">
            <v>19.885693000000003</v>
          </cell>
          <cell r="F13">
            <v>433.85358599999995</v>
          </cell>
          <cell r="G13">
            <v>40.348039999999969</v>
          </cell>
          <cell r="H13">
            <v>79.070451000000276</v>
          </cell>
          <cell r="I13">
            <v>-77.132633999999968</v>
          </cell>
          <cell r="J13">
            <v>-2.9719999999784363E-3</v>
          </cell>
          <cell r="K13">
            <v>-239.12661000000003</v>
          </cell>
          <cell r="L13">
            <v>-188.44038399999999</v>
          </cell>
          <cell r="M13">
            <v>-24.786360999999602</v>
          </cell>
          <cell r="N13">
            <v>342.7014929999998</v>
          </cell>
        </row>
        <row r="14">
          <cell r="D14">
            <v>282.20045399999981</v>
          </cell>
          <cell r="E14">
            <v>15.259947999999994</v>
          </cell>
          <cell r="F14">
            <v>456.45664100000022</v>
          </cell>
          <cell r="G14">
            <v>44.56397300000009</v>
          </cell>
          <cell r="H14">
            <v>79.317288000000417</v>
          </cell>
          <cell r="I14">
            <v>-48.644809999999978</v>
          </cell>
          <cell r="J14">
            <v>-6.8811010000000152</v>
          </cell>
          <cell r="K14">
            <v>-217.30607999999995</v>
          </cell>
          <cell r="L14">
            <v>-207.07826699999976</v>
          </cell>
          <cell r="M14">
            <v>-32.255893000000043</v>
          </cell>
          <cell r="N14">
            <v>365.6321530000007</v>
          </cell>
        </row>
        <row r="15">
          <cell r="D15">
            <v>242.62015500000052</v>
          </cell>
          <cell r="E15">
            <v>16.028946000000005</v>
          </cell>
          <cell r="F15">
            <v>439.49332200000026</v>
          </cell>
          <cell r="G15">
            <v>45.609098000000017</v>
          </cell>
          <cell r="H15">
            <v>86.32700699999981</v>
          </cell>
          <cell r="I15">
            <v>-32.634847999999977</v>
          </cell>
          <cell r="J15">
            <v>-11.353707999999983</v>
          </cell>
          <cell r="K15">
            <v>-186.61489900000015</v>
          </cell>
          <cell r="L15">
            <v>-191.70633299999997</v>
          </cell>
          <cell r="M15">
            <v>-11.766441999999898</v>
          </cell>
          <cell r="N15">
            <v>396.00229800000079</v>
          </cell>
        </row>
        <row r="16">
          <cell r="D16">
            <v>234.13093300000037</v>
          </cell>
          <cell r="E16">
            <v>21.014206000000001</v>
          </cell>
          <cell r="F16">
            <v>413.44693099999995</v>
          </cell>
          <cell r="G16">
            <v>46.998215000000016</v>
          </cell>
          <cell r="H16">
            <v>94.213178999999911</v>
          </cell>
          <cell r="I16">
            <v>-49.884007999999966</v>
          </cell>
          <cell r="J16">
            <v>-16.090671999999984</v>
          </cell>
          <cell r="K16">
            <v>-172.32677200000023</v>
          </cell>
          <cell r="L16">
            <v>-161.35250199999984</v>
          </cell>
          <cell r="M16">
            <v>15.956628999999964</v>
          </cell>
          <cell r="N16">
            <v>426.10613900000044</v>
          </cell>
        </row>
        <row r="17">
          <cell r="D17">
            <v>218.14983300000085</v>
          </cell>
          <cell r="E17">
            <v>28.545553000000027</v>
          </cell>
          <cell r="F17">
            <v>365.34470600000031</v>
          </cell>
          <cell r="G17">
            <v>46.020068000000038</v>
          </cell>
          <cell r="H17">
            <v>106.05540799999955</v>
          </cell>
          <cell r="I17">
            <v>-101.48024899999999</v>
          </cell>
          <cell r="J17">
            <v>-19.223299000000004</v>
          </cell>
          <cell r="K17">
            <v>-169.53739600000017</v>
          </cell>
          <cell r="L17">
            <v>-104.62636599999996</v>
          </cell>
          <cell r="M17">
            <v>46.536381999999918</v>
          </cell>
          <cell r="N17">
            <v>415.78464000000076</v>
          </cell>
        </row>
        <row r="18">
          <cell r="D18">
            <v>216.09300400000006</v>
          </cell>
          <cell r="E18">
            <v>45.745948000000013</v>
          </cell>
          <cell r="F18">
            <v>302.45414899999992</v>
          </cell>
          <cell r="G18">
            <v>45.642488999999898</v>
          </cell>
          <cell r="H18">
            <v>126.03834999999981</v>
          </cell>
          <cell r="I18">
            <v>-168.472588</v>
          </cell>
          <cell r="J18">
            <v>-21.721704999999986</v>
          </cell>
          <cell r="K18">
            <v>-184.53600200000017</v>
          </cell>
          <cell r="L18">
            <v>-46.859391000000301</v>
          </cell>
          <cell r="M18">
            <v>66.620878000000545</v>
          </cell>
          <cell r="N18">
            <v>381.00513200000023</v>
          </cell>
        </row>
        <row r="19">
          <cell r="D19">
            <v>306.23450799999978</v>
          </cell>
          <cell r="E19">
            <v>70.486446000000001</v>
          </cell>
          <cell r="F19">
            <v>255.91567299999997</v>
          </cell>
          <cell r="G19">
            <v>60.887002999999993</v>
          </cell>
          <cell r="H19">
            <v>181.19118199999951</v>
          </cell>
          <cell r="I19">
            <v>-277.78343799999999</v>
          </cell>
          <cell r="J19">
            <v>-45.783481999999978</v>
          </cell>
          <cell r="K19">
            <v>-307.31936399999972</v>
          </cell>
          <cell r="L19">
            <v>-5.1630210000001853</v>
          </cell>
          <cell r="M19">
            <v>62.781657000000166</v>
          </cell>
          <cell r="N19">
            <v>301.44716399999925</v>
          </cell>
        </row>
        <row r="20">
          <cell r="D20">
            <v>450.07378199999994</v>
          </cell>
          <cell r="E20">
            <v>93.503246000000047</v>
          </cell>
          <cell r="F20">
            <v>185.7443360000002</v>
          </cell>
          <cell r="G20">
            <v>104.19930000000005</v>
          </cell>
          <cell r="H20">
            <v>273.13460399999946</v>
          </cell>
          <cell r="I20">
            <v>-414.22351300000003</v>
          </cell>
          <cell r="J20">
            <v>-77.146308000000005</v>
          </cell>
          <cell r="K20">
            <v>-558.23057499999982</v>
          </cell>
          <cell r="L20">
            <v>-98.640055000000302</v>
          </cell>
          <cell r="M20">
            <v>33.325282999999985</v>
          </cell>
          <cell r="N20">
            <v>-8.2599000000004708</v>
          </cell>
        </row>
        <row r="21">
          <cell r="D21">
            <v>589.60315499999933</v>
          </cell>
          <cell r="E21">
            <v>98.474023999999986</v>
          </cell>
          <cell r="F21">
            <v>117.09198199999992</v>
          </cell>
          <cell r="G21">
            <v>144.44026900000006</v>
          </cell>
          <cell r="H21">
            <v>309.67003899999929</v>
          </cell>
          <cell r="I21">
            <v>-435.77243500000014</v>
          </cell>
          <cell r="J21">
            <v>-85.013310999999987</v>
          </cell>
          <cell r="K21">
            <v>-697.79735799999958</v>
          </cell>
          <cell r="L21">
            <v>-248.98761100000024</v>
          </cell>
          <cell r="M21">
            <v>-9.0989709999996933</v>
          </cell>
          <cell r="N21">
            <v>-217.39021700000058</v>
          </cell>
        </row>
        <row r="22">
          <cell r="D22">
            <v>710.65955400000007</v>
          </cell>
          <cell r="E22">
            <v>99.768996999999956</v>
          </cell>
          <cell r="F22">
            <v>40.104264999999941</v>
          </cell>
          <cell r="G22">
            <v>191.63104500000003</v>
          </cell>
          <cell r="H22">
            <v>316.64120700000012</v>
          </cell>
          <cell r="I22">
            <v>-389.141817</v>
          </cell>
          <cell r="J22">
            <v>-90.285822999999993</v>
          </cell>
          <cell r="K22">
            <v>-784.70231399999966</v>
          </cell>
          <cell r="L22">
            <v>-408.18614800000012</v>
          </cell>
          <cell r="M22">
            <v>-48.295476000000065</v>
          </cell>
          <cell r="N22">
            <v>-361.80650999999943</v>
          </cell>
        </row>
        <row r="23">
          <cell r="D23">
            <v>701.14484299999958</v>
          </cell>
          <cell r="E23">
            <v>77.564929999999976</v>
          </cell>
          <cell r="F23">
            <v>-41.636617999999999</v>
          </cell>
          <cell r="G23">
            <v>221.96013900000003</v>
          </cell>
          <cell r="H23">
            <v>270.18832000000054</v>
          </cell>
          <cell r="I23">
            <v>-200.07243300000005</v>
          </cell>
          <cell r="J23">
            <v>-77.821741999999972</v>
          </cell>
          <cell r="K23">
            <v>-685.5012479999998</v>
          </cell>
          <cell r="L23">
            <v>-588.45938499999977</v>
          </cell>
          <cell r="M23">
            <v>-106.49750200000091</v>
          </cell>
          <cell r="N23">
            <v>-429.13069599999926</v>
          </cell>
        </row>
        <row r="24">
          <cell r="D24">
            <v>527.77437399999963</v>
          </cell>
          <cell r="E24">
            <v>61.93938199999991</v>
          </cell>
          <cell r="F24">
            <v>-89.274722999999994</v>
          </cell>
          <cell r="G24">
            <v>196.80886999999996</v>
          </cell>
          <cell r="H24">
            <v>152.9049250000005</v>
          </cell>
          <cell r="I24">
            <v>122.07725599999998</v>
          </cell>
          <cell r="J24">
            <v>-32.420616999999964</v>
          </cell>
          <cell r="K24">
            <v>-307.75906499999974</v>
          </cell>
          <cell r="L24">
            <v>-510.12493799999982</v>
          </cell>
          <cell r="M24">
            <v>-147.22007400000064</v>
          </cell>
          <cell r="N24">
            <v>-25.294609999999011</v>
          </cell>
        </row>
        <row r="25">
          <cell r="D25">
            <v>341.6208459999998</v>
          </cell>
          <cell r="E25">
            <v>61.518752999999947</v>
          </cell>
          <cell r="F25">
            <v>-112.32683300000008</v>
          </cell>
          <cell r="G25">
            <v>175.30221200000005</v>
          </cell>
          <cell r="H25">
            <v>109.77080200000069</v>
          </cell>
          <cell r="I25">
            <v>328.37007800000015</v>
          </cell>
          <cell r="J25">
            <v>-22.182992999999982</v>
          </cell>
          <cell r="K25">
            <v>-65.93215199999986</v>
          </cell>
          <cell r="L25">
            <v>-342.80757699999958</v>
          </cell>
          <cell r="M25">
            <v>-188.28045500000098</v>
          </cell>
          <cell r="N25">
            <v>285.05268100000012</v>
          </cell>
        </row>
        <row r="26">
          <cell r="D26">
            <v>94.522685999999339</v>
          </cell>
          <cell r="E26">
            <v>53.789583999999991</v>
          </cell>
          <cell r="F26">
            <v>-120.54220400000008</v>
          </cell>
          <cell r="G26">
            <v>114.03003100000012</v>
          </cell>
          <cell r="H26">
            <v>80.862056999998913</v>
          </cell>
          <cell r="I26">
            <v>446.26050599999996</v>
          </cell>
          <cell r="J26">
            <v>-15.473074999999994</v>
          </cell>
          <cell r="K26">
            <v>127.70757700000013</v>
          </cell>
          <cell r="L26">
            <v>-122.58935299999962</v>
          </cell>
          <cell r="M26">
            <v>-201.37580800000123</v>
          </cell>
          <cell r="N26">
            <v>457.19200099999762</v>
          </cell>
        </row>
        <row r="27">
          <cell r="D27">
            <v>-81.819741000000249</v>
          </cell>
          <cell r="E27">
            <v>58.606191999999965</v>
          </cell>
          <cell r="F27">
            <v>-77.429475000000139</v>
          </cell>
          <cell r="G27">
            <v>58.236337000000049</v>
          </cell>
          <cell r="H27">
            <v>20.228349000000321</v>
          </cell>
          <cell r="I27">
            <v>444.61589900000001</v>
          </cell>
          <cell r="J27">
            <v>-9.9915000000095233E-2</v>
          </cell>
          <cell r="K27">
            <v>218.42962299999976</v>
          </cell>
          <cell r="L27">
            <v>110.44576699999948</v>
          </cell>
          <cell r="M27">
            <v>-151.24414899999942</v>
          </cell>
          <cell r="N27">
            <v>599.96888699999909</v>
          </cell>
        </row>
        <row r="28">
          <cell r="D28">
            <v>-213.70188499999995</v>
          </cell>
          <cell r="E28">
            <v>21.209910000000036</v>
          </cell>
          <cell r="F28">
            <v>-57.654720000000225</v>
          </cell>
          <cell r="G28">
            <v>9.745450000000119</v>
          </cell>
          <cell r="H28">
            <v>42.273943000000372</v>
          </cell>
          <cell r="I28">
            <v>341.04768100000001</v>
          </cell>
          <cell r="J28">
            <v>-13.754851000000087</v>
          </cell>
          <cell r="K28">
            <v>189.90598499999987</v>
          </cell>
          <cell r="L28">
            <v>197.48523399999976</v>
          </cell>
          <cell r="M28">
            <v>-106.32194099999941</v>
          </cell>
          <cell r="N28">
            <v>410.23480599999857</v>
          </cell>
        </row>
        <row r="29">
          <cell r="D29">
            <v>-299.08374200000026</v>
          </cell>
          <cell r="E29">
            <v>-1.0071289999999067</v>
          </cell>
          <cell r="F29">
            <v>-28.087380000000167</v>
          </cell>
          <cell r="G29">
            <v>-28.100718000000029</v>
          </cell>
          <cell r="H29">
            <v>29.891294000000471</v>
          </cell>
          <cell r="I29">
            <v>242.84459699999996</v>
          </cell>
          <cell r="J29">
            <v>-8.9885880000000782</v>
          </cell>
          <cell r="K29">
            <v>192.33409999999958</v>
          </cell>
          <cell r="L29">
            <v>216.4929069999996</v>
          </cell>
          <cell r="M29">
            <v>-48.213999999999146</v>
          </cell>
          <cell r="N29">
            <v>268.08134100000007</v>
          </cell>
        </row>
        <row r="30">
          <cell r="D30">
            <v>-307.77715299999954</v>
          </cell>
          <cell r="E30">
            <v>-22.587321999999915</v>
          </cell>
          <cell r="F30">
            <v>30.695566000000099</v>
          </cell>
          <cell r="G30">
            <v>-12.824060999999801</v>
          </cell>
          <cell r="H30">
            <v>48.179769000000874</v>
          </cell>
          <cell r="I30">
            <v>152.92751400000003</v>
          </cell>
          <cell r="J30">
            <v>1.4926519999999357</v>
          </cell>
          <cell r="K30">
            <v>169.09213899999941</v>
          </cell>
          <cell r="L30">
            <v>180.55901899999981</v>
          </cell>
          <cell r="M30">
            <v>1.2819410000013249</v>
          </cell>
          <cell r="N30">
            <v>241.04006400000117</v>
          </cell>
        </row>
        <row r="31">
          <cell r="D31">
            <v>-379.85998753687409</v>
          </cell>
          <cell r="E31">
            <v>-63.027546925644856</v>
          </cell>
          <cell r="F31">
            <v>12.784460581790654</v>
          </cell>
          <cell r="G31">
            <v>-26.779676877693419</v>
          </cell>
          <cell r="H31">
            <v>72.746515830045837</v>
          </cell>
          <cell r="I31">
            <v>95.853363185128956</v>
          </cell>
          <cell r="J31">
            <v>6.2061211386950106</v>
          </cell>
          <cell r="K31">
            <v>211.50918651289817</v>
          </cell>
          <cell r="L31">
            <v>190.41020276358154</v>
          </cell>
          <cell r="M31">
            <v>3.2104489086495391</v>
          </cell>
          <cell r="N31">
            <v>123.05308758057708</v>
          </cell>
        </row>
        <row r="32">
          <cell r="D32">
            <v>-359.46647353687467</v>
          </cell>
          <cell r="E32">
            <v>-51.839950925644871</v>
          </cell>
          <cell r="F32">
            <v>56.736552581790647</v>
          </cell>
          <cell r="G32">
            <v>-11.623502877693454</v>
          </cell>
          <cell r="H32">
            <v>49.494892830045728</v>
          </cell>
          <cell r="I32">
            <v>48.343688185128968</v>
          </cell>
          <cell r="J32">
            <v>9.1752721386949645</v>
          </cell>
          <cell r="K32">
            <v>223.44177851289828</v>
          </cell>
          <cell r="L32">
            <v>168.3559907635813</v>
          </cell>
          <cell r="M32">
            <v>31.584292908649559</v>
          </cell>
          <cell r="N32">
            <v>164.20254058057753</v>
          </cell>
        </row>
        <row r="33">
          <cell r="D33">
            <v>-343.80325853687418</v>
          </cell>
          <cell r="E33">
            <v>-56.424650925644983</v>
          </cell>
          <cell r="F33">
            <v>89.951443581790727</v>
          </cell>
          <cell r="G33">
            <v>5.2225091223065192</v>
          </cell>
          <cell r="H33">
            <v>35.557943830046042</v>
          </cell>
          <cell r="I33">
            <v>23.090854185128961</v>
          </cell>
          <cell r="J33">
            <v>13.960761138695005</v>
          </cell>
          <cell r="K33">
            <v>224.25892051289838</v>
          </cell>
          <cell r="L33">
            <v>160.65951276358146</v>
          </cell>
          <cell r="M33">
            <v>66.409859908649196</v>
          </cell>
          <cell r="N33">
            <v>218.88389558057679</v>
          </cell>
        </row>
      </sheetData>
      <sheetData sheetId="12" refreshError="1"/>
      <sheetData sheetId="13">
        <row r="4">
          <cell r="B4">
            <v>2009</v>
          </cell>
          <cell r="C4" t="str">
            <v>I</v>
          </cell>
          <cell r="D4">
            <v>389.902244</v>
          </cell>
          <cell r="E4">
            <v>18.956651000000001</v>
          </cell>
          <cell r="F4">
            <v>151.46085500000001</v>
          </cell>
          <cell r="G4">
            <v>58.292918999999998</v>
          </cell>
          <cell r="H4">
            <v>85.319372999999999</v>
          </cell>
          <cell r="I4">
            <v>-91.084439999999987</v>
          </cell>
          <cell r="J4">
            <v>-8.062600999999999</v>
          </cell>
          <cell r="K4">
            <v>-131.34206799999998</v>
          </cell>
          <cell r="L4">
            <v>-100.75772599999999</v>
          </cell>
          <cell r="M4">
            <v>-72.513861000000077</v>
          </cell>
          <cell r="N4">
            <v>300.17134600000003</v>
          </cell>
        </row>
        <row r="5">
          <cell r="D5">
            <v>394.43801099999996</v>
          </cell>
          <cell r="E5">
            <v>15.990996000000003</v>
          </cell>
          <cell r="F5">
            <v>147.07291000000001</v>
          </cell>
          <cell r="G5">
            <v>61.451723000000001</v>
          </cell>
          <cell r="H5">
            <v>74.967962999999926</v>
          </cell>
          <cell r="I5">
            <v>-71.537075999999999</v>
          </cell>
          <cell r="J5">
            <v>-16.426797000000001</v>
          </cell>
          <cell r="K5">
            <v>-123.25407100000001</v>
          </cell>
          <cell r="L5">
            <v>-109.339105</v>
          </cell>
          <cell r="M5">
            <v>-66.490639000000002</v>
          </cell>
          <cell r="N5">
            <v>306.87391499999995</v>
          </cell>
        </row>
        <row r="6">
          <cell r="D6">
            <v>373.85179199999999</v>
          </cell>
          <cell r="E6">
            <v>13.995371999999996</v>
          </cell>
          <cell r="F6">
            <v>144.34657799999997</v>
          </cell>
          <cell r="G6">
            <v>67.972296</v>
          </cell>
          <cell r="H6">
            <v>69.798300000000069</v>
          </cell>
          <cell r="I6">
            <v>-55.381724000000006</v>
          </cell>
          <cell r="J6">
            <v>-16.743560000000016</v>
          </cell>
          <cell r="K6">
            <v>-118.435444</v>
          </cell>
          <cell r="L6">
            <v>-117.09988400000005</v>
          </cell>
          <cell r="M6">
            <v>-51.037280999999822</v>
          </cell>
          <cell r="N6">
            <v>311.26644500000015</v>
          </cell>
        </row>
        <row r="7">
          <cell r="D7">
            <v>374.68359000000021</v>
          </cell>
          <cell r="E7">
            <v>17.723548000000001</v>
          </cell>
          <cell r="F7">
            <v>144.80885500000005</v>
          </cell>
          <cell r="G7">
            <v>82.685785999999979</v>
          </cell>
          <cell r="H7">
            <v>67.408020999999763</v>
          </cell>
          <cell r="I7">
            <v>-30.388516999999993</v>
          </cell>
          <cell r="J7">
            <v>-12.209241999999989</v>
          </cell>
          <cell r="K7">
            <v>-119.49491200000003</v>
          </cell>
          <cell r="L7">
            <v>-128.39486199999999</v>
          </cell>
          <cell r="M7">
            <v>-62.854659999999939</v>
          </cell>
          <cell r="N7">
            <v>333.96760700000004</v>
          </cell>
        </row>
        <row r="8">
          <cell r="D8">
            <v>344.27118000000002</v>
          </cell>
          <cell r="E8">
            <v>14.283512</v>
          </cell>
          <cell r="F8">
            <v>141.98307399999999</v>
          </cell>
          <cell r="G8">
            <v>88.537597000000005</v>
          </cell>
          <cell r="H8">
            <v>65.486823000000015</v>
          </cell>
          <cell r="I8">
            <v>-21.466028000000001</v>
          </cell>
          <cell r="J8">
            <v>-5.4168190000000003</v>
          </cell>
          <cell r="K8">
            <v>-112.721215</v>
          </cell>
          <cell r="L8">
            <v>-137.44479600000003</v>
          </cell>
          <cell r="M8">
            <v>-60.178832999999997</v>
          </cell>
          <cell r="N8">
            <v>317.33449499999978</v>
          </cell>
        </row>
        <row r="9">
          <cell r="D9">
            <v>325.104557</v>
          </cell>
          <cell r="E9">
            <v>15.529905999999999</v>
          </cell>
          <cell r="F9">
            <v>147.12167099999999</v>
          </cell>
          <cell r="G9">
            <v>87.811589999999995</v>
          </cell>
          <cell r="H9">
            <v>62.60539600000007</v>
          </cell>
          <cell r="I9">
            <v>-11.901880999999994</v>
          </cell>
          <cell r="J9">
            <v>-7.1865490000000012</v>
          </cell>
          <cell r="K9">
            <v>-107.10389099999996</v>
          </cell>
          <cell r="L9">
            <v>-141.43880699999997</v>
          </cell>
          <cell r="M9">
            <v>-58.324406000000039</v>
          </cell>
          <cell r="N9">
            <v>312.21758599999998</v>
          </cell>
        </row>
        <row r="10">
          <cell r="D10">
            <v>317.55368299999986</v>
          </cell>
          <cell r="E10">
            <v>16.349530000000001</v>
          </cell>
          <cell r="F10">
            <v>155.54958700000003</v>
          </cell>
          <cell r="G10">
            <v>83.236947000000015</v>
          </cell>
          <cell r="H10">
            <v>62.478262000000058</v>
          </cell>
          <cell r="I10">
            <v>-7.7046339999999933</v>
          </cell>
          <cell r="J10">
            <v>-7.0745200000000024</v>
          </cell>
          <cell r="K10">
            <v>-99.822368000000012</v>
          </cell>
          <cell r="L10">
            <v>-143.36701099999996</v>
          </cell>
          <cell r="M10">
            <v>-57.16703300000006</v>
          </cell>
          <cell r="N10">
            <v>320.03244300000006</v>
          </cell>
        </row>
        <row r="11">
          <cell r="D11">
            <v>303.93369099999973</v>
          </cell>
          <cell r="E11">
            <v>19.842079999999996</v>
          </cell>
          <cell r="F11">
            <v>167.30802899999998</v>
          </cell>
          <cell r="G11">
            <v>85.880322999999976</v>
          </cell>
          <cell r="H11">
            <v>63.20442300000019</v>
          </cell>
          <cell r="I11">
            <v>-2.1189290000000032</v>
          </cell>
          <cell r="J11">
            <v>-6.0006420000000018</v>
          </cell>
          <cell r="K11">
            <v>-96.267881000000017</v>
          </cell>
          <cell r="L11">
            <v>-140.32751200000004</v>
          </cell>
          <cell r="M11">
            <v>-55.736563999999873</v>
          </cell>
          <cell r="N11">
            <v>339.717018</v>
          </cell>
        </row>
        <row r="12">
          <cell r="D12">
            <v>293.75547599999999</v>
          </cell>
          <cell r="E12">
            <v>20.436055</v>
          </cell>
          <cell r="F12">
            <v>166.82984400000001</v>
          </cell>
          <cell r="G12">
            <v>86.115113000000008</v>
          </cell>
          <cell r="H12">
            <v>63.833392999999973</v>
          </cell>
          <cell r="I12">
            <v>-5.2583039999999999</v>
          </cell>
          <cell r="J12">
            <v>-5.6417419999999998</v>
          </cell>
          <cell r="K12">
            <v>-96.131366000000014</v>
          </cell>
          <cell r="L12">
            <v>-138.48742999999996</v>
          </cell>
          <cell r="M12">
            <v>-54.586015999999972</v>
          </cell>
          <cell r="N12">
            <v>330.86502300000024</v>
          </cell>
        </row>
        <row r="13">
          <cell r="D13">
            <v>305.48136099999994</v>
          </cell>
          <cell r="E13">
            <v>19.066362000000002</v>
          </cell>
          <cell r="F13">
            <v>181.68216800000002</v>
          </cell>
          <cell r="G13">
            <v>88.125776999999999</v>
          </cell>
          <cell r="H13">
            <v>64.949974000000054</v>
          </cell>
          <cell r="I13">
            <v>-5.1347880000000012</v>
          </cell>
          <cell r="J13">
            <v>-10.481275999999999</v>
          </cell>
          <cell r="K13">
            <v>-97.880960000000002</v>
          </cell>
          <cell r="L13">
            <v>-134.53399299999998</v>
          </cell>
          <cell r="M13">
            <v>-54.009058000000067</v>
          </cell>
          <cell r="N13">
            <v>357.26556700000003</v>
          </cell>
        </row>
        <row r="14">
          <cell r="D14">
            <v>316.65414800000013</v>
          </cell>
          <cell r="E14">
            <v>23.591327</v>
          </cell>
          <cell r="F14">
            <v>203.52357799999993</v>
          </cell>
          <cell r="G14">
            <v>88.084277000000014</v>
          </cell>
          <cell r="H14">
            <v>72.220582000000007</v>
          </cell>
          <cell r="I14">
            <v>-4.8575849999999994</v>
          </cell>
          <cell r="J14">
            <v>-15.609012000000005</v>
          </cell>
          <cell r="K14">
            <v>-102.28517399999998</v>
          </cell>
          <cell r="L14">
            <v>-133.37467600000002</v>
          </cell>
          <cell r="M14">
            <v>-56.261704000000009</v>
          </cell>
          <cell r="N14">
            <v>391.68576100000007</v>
          </cell>
        </row>
        <row r="15">
          <cell r="D15">
            <v>347.54206200000004</v>
          </cell>
          <cell r="E15">
            <v>25.878557000000001</v>
          </cell>
          <cell r="F15">
            <v>225.48768700000005</v>
          </cell>
          <cell r="G15">
            <v>94.95696599999998</v>
          </cell>
          <cell r="H15">
            <v>84.784391999999954</v>
          </cell>
          <cell r="I15">
            <v>-14.445751000000001</v>
          </cell>
          <cell r="J15">
            <v>-23.288794999999997</v>
          </cell>
          <cell r="K15">
            <v>-125.06343200000003</v>
          </cell>
          <cell r="L15">
            <v>-136.44058699999997</v>
          </cell>
          <cell r="M15">
            <v>-56.876183000000111</v>
          </cell>
          <cell r="N15">
            <v>422.53491599999984</v>
          </cell>
        </row>
        <row r="16">
          <cell r="D16">
            <v>351.460984</v>
          </cell>
          <cell r="E16">
            <v>26.628368999999999</v>
          </cell>
          <cell r="F16">
            <v>236.119609</v>
          </cell>
          <cell r="G16">
            <v>93.796701999999996</v>
          </cell>
          <cell r="H16">
            <v>89.87726899999997</v>
          </cell>
          <cell r="I16">
            <v>-19.423765000000003</v>
          </cell>
          <cell r="J16">
            <v>-12.204013999999997</v>
          </cell>
          <cell r="K16">
            <v>-144.24776299999999</v>
          </cell>
          <cell r="L16">
            <v>-151.585306</v>
          </cell>
          <cell r="M16">
            <v>-62.506608000000057</v>
          </cell>
          <cell r="N16">
            <v>407.9154769999999</v>
          </cell>
        </row>
        <row r="17">
          <cell r="D17">
            <v>373.27476500000006</v>
          </cell>
          <cell r="E17">
            <v>28.867485000000002</v>
          </cell>
          <cell r="F17">
            <v>265.56227699999999</v>
          </cell>
          <cell r="G17">
            <v>99.427231999999989</v>
          </cell>
          <cell r="H17">
            <v>90.902776999999972</v>
          </cell>
          <cell r="I17">
            <v>-25.527669000000003</v>
          </cell>
          <cell r="J17">
            <v>-11.268364000000009</v>
          </cell>
          <cell r="K17">
            <v>-157.72346399999998</v>
          </cell>
          <cell r="L17">
            <v>-161.75844599999994</v>
          </cell>
          <cell r="M17">
            <v>-58.367067000000077</v>
          </cell>
          <cell r="N17">
            <v>443.3895260000001</v>
          </cell>
        </row>
        <row r="18">
          <cell r="D18">
            <v>399.98299100000008</v>
          </cell>
          <cell r="E18">
            <v>29.842171999999998</v>
          </cell>
          <cell r="F18">
            <v>298.06451099999998</v>
          </cell>
          <cell r="G18">
            <v>98.292708999999988</v>
          </cell>
          <cell r="H18">
            <v>95.853716999999747</v>
          </cell>
          <cell r="I18">
            <v>-35.560283999999996</v>
          </cell>
          <cell r="J18">
            <v>-15.185343999999986</v>
          </cell>
          <cell r="K18">
            <v>-171.55854300000004</v>
          </cell>
          <cell r="L18">
            <v>-170.06693300000003</v>
          </cell>
          <cell r="M18">
            <v>-56.866982999999863</v>
          </cell>
          <cell r="N18">
            <v>472.79801299999963</v>
          </cell>
        </row>
        <row r="19">
          <cell r="D19">
            <v>426.02159999999981</v>
          </cell>
          <cell r="E19">
            <v>30.086070000000007</v>
          </cell>
          <cell r="F19">
            <v>334.79407400000002</v>
          </cell>
          <cell r="G19">
            <v>103.29043299999999</v>
          </cell>
          <cell r="H19">
            <v>100.8440380000002</v>
          </cell>
          <cell r="I19">
            <v>-40.356802999999992</v>
          </cell>
          <cell r="J19">
            <v>-20.022781000000009</v>
          </cell>
          <cell r="K19">
            <v>-184.24809700000003</v>
          </cell>
          <cell r="L19">
            <v>-182.50461599999997</v>
          </cell>
          <cell r="M19">
            <v>-66.189621999999957</v>
          </cell>
          <cell r="N19">
            <v>501.71429599999999</v>
          </cell>
        </row>
        <row r="20">
          <cell r="D20">
            <v>419.70985899999999</v>
          </cell>
          <cell r="E20">
            <v>31.492211000000001</v>
          </cell>
          <cell r="F20">
            <v>350.11125700000002</v>
          </cell>
          <cell r="G20">
            <v>105.359685</v>
          </cell>
          <cell r="H20">
            <v>108.01943999999993</v>
          </cell>
          <cell r="I20">
            <v>-32.799886000000001</v>
          </cell>
          <cell r="J20">
            <v>-10.463025999999999</v>
          </cell>
          <cell r="K20">
            <v>-198.44683099999997</v>
          </cell>
          <cell r="L20">
            <v>-202.110016</v>
          </cell>
          <cell r="M20">
            <v>-71.035313999999943</v>
          </cell>
          <cell r="N20">
            <v>499.83737900000006</v>
          </cell>
        </row>
        <row r="21">
          <cell r="D21">
            <v>442.25019299999985</v>
          </cell>
          <cell r="E21">
            <v>33.430977999999996</v>
          </cell>
          <cell r="F21">
            <v>381.57689499999992</v>
          </cell>
          <cell r="G21">
            <v>109.67039000000001</v>
          </cell>
          <cell r="H21">
            <v>112.13827600000023</v>
          </cell>
          <cell r="I21">
            <v>-32.670430999999994</v>
          </cell>
          <cell r="J21">
            <v>-16.70200599999999</v>
          </cell>
          <cell r="K21">
            <v>-214.192972</v>
          </cell>
          <cell r="L21">
            <v>-216.91783399999997</v>
          </cell>
          <cell r="M21">
            <v>-64.706004000000064</v>
          </cell>
          <cell r="N21">
            <v>533.87748499999998</v>
          </cell>
        </row>
        <row r="22">
          <cell r="D22">
            <v>466.47960400000028</v>
          </cell>
          <cell r="E22">
            <v>31.467272000000008</v>
          </cell>
          <cell r="F22">
            <v>415.20849900000007</v>
          </cell>
          <cell r="G22">
            <v>112.71707400000003</v>
          </cell>
          <cell r="H22">
            <v>119.73368899999969</v>
          </cell>
          <cell r="I22">
            <v>-37.775158999999988</v>
          </cell>
          <cell r="J22">
            <v>-21.639805000000003</v>
          </cell>
          <cell r="K22">
            <v>-219.01138200000005</v>
          </cell>
          <cell r="L22">
            <v>-225.39707299999989</v>
          </cell>
          <cell r="M22">
            <v>-64.941794000000158</v>
          </cell>
          <cell r="N22">
            <v>576.84092499999997</v>
          </cell>
        </row>
        <row r="23">
          <cell r="D23">
            <v>464.92083900000034</v>
          </cell>
          <cell r="E23">
            <v>35.062581000000009</v>
          </cell>
          <cell r="F23">
            <v>427.13714200000004</v>
          </cell>
          <cell r="G23">
            <v>112.66902499999999</v>
          </cell>
          <cell r="H23">
            <v>123.91340299999983</v>
          </cell>
          <cell r="I23">
            <v>-50.257892999999981</v>
          </cell>
          <cell r="J23">
            <v>-21.229373999999989</v>
          </cell>
          <cell r="K23">
            <v>-212.74158100000014</v>
          </cell>
          <cell r="L23">
            <v>-213.19671099999999</v>
          </cell>
          <cell r="M23">
            <v>-55.013609999999687</v>
          </cell>
          <cell r="N23">
            <v>611.26382100000046</v>
          </cell>
        </row>
        <row r="24">
          <cell r="D24">
            <v>479.46951200000001</v>
          </cell>
          <cell r="E24">
            <v>41.341313</v>
          </cell>
          <cell r="F24">
            <v>438.05651399999999</v>
          </cell>
          <cell r="G24">
            <v>118.311785</v>
          </cell>
          <cell r="H24">
            <v>134.04778299999998</v>
          </cell>
          <cell r="I24">
            <v>-63.425167000000002</v>
          </cell>
          <cell r="J24">
            <v>-13.459002000000002</v>
          </cell>
          <cell r="K24">
            <v>-238.35777200000001</v>
          </cell>
          <cell r="L24">
            <v>-222.28089499999999</v>
          </cell>
          <cell r="M24">
            <v>-51.840948999999966</v>
          </cell>
          <cell r="N24">
            <v>621.86312199999975</v>
          </cell>
        </row>
        <row r="25">
          <cell r="D25">
            <v>495.24452100000002</v>
          </cell>
          <cell r="E25">
            <v>45.525818000000001</v>
          </cell>
          <cell r="F25">
            <v>449.48928799999999</v>
          </cell>
          <cell r="G25">
            <v>118.935401</v>
          </cell>
          <cell r="H25">
            <v>145.21600400000017</v>
          </cell>
          <cell r="I25">
            <v>-91.409433999999976</v>
          </cell>
          <cell r="J25">
            <v>-25.268275000000003</v>
          </cell>
          <cell r="K25">
            <v>-267.87310400000001</v>
          </cell>
          <cell r="L25">
            <v>-215.35108600000001</v>
          </cell>
          <cell r="M25">
            <v>-40.465188000000126</v>
          </cell>
          <cell r="N25">
            <v>614.04394500000024</v>
          </cell>
        </row>
        <row r="26">
          <cell r="D26">
            <v>530.9193879999998</v>
          </cell>
          <cell r="E26">
            <v>50.292766999999998</v>
          </cell>
          <cell r="F26">
            <v>469.46193000000005</v>
          </cell>
          <cell r="G26">
            <v>126.76385999999995</v>
          </cell>
          <cell r="H26">
            <v>163.59660299999979</v>
          </cell>
          <cell r="I26">
            <v>-106.98237300000002</v>
          </cell>
          <cell r="J26">
            <v>-30.592671999999986</v>
          </cell>
          <cell r="K26">
            <v>-281.46282699999995</v>
          </cell>
          <cell r="L26">
            <v>-222.96023800000003</v>
          </cell>
          <cell r="M26">
            <v>-52.932108999999826</v>
          </cell>
          <cell r="N26">
            <v>646.10432899999978</v>
          </cell>
        </row>
        <row r="27">
          <cell r="D27">
            <v>593.96158200000048</v>
          </cell>
          <cell r="E27">
            <v>64.779590000000013</v>
          </cell>
          <cell r="F27">
            <v>472.941734</v>
          </cell>
          <cell r="G27">
            <v>137.29213100000004</v>
          </cell>
          <cell r="H27">
            <v>202.13559999999927</v>
          </cell>
          <cell r="I27">
            <v>-169.46983299999997</v>
          </cell>
          <cell r="J27">
            <v>-46.49774399999999</v>
          </cell>
          <cell r="K27">
            <v>-364.01842700000009</v>
          </cell>
          <cell r="L27">
            <v>-202.19243600000007</v>
          </cell>
          <cell r="M27">
            <v>-47.676818999999767</v>
          </cell>
          <cell r="N27">
            <v>641.25537799999995</v>
          </cell>
        </row>
        <row r="28">
          <cell r="D28">
            <v>683.06843900000001</v>
          </cell>
          <cell r="E28">
            <v>74.207215000000005</v>
          </cell>
          <cell r="F28">
            <v>455.83043400000003</v>
          </cell>
          <cell r="G28">
            <v>174.57618200000002</v>
          </cell>
          <cell r="H28">
            <v>252.01954799999993</v>
          </cell>
          <cell r="I28">
            <v>-230.490523</v>
          </cell>
          <cell r="J28">
            <v>-47.817803999999995</v>
          </cell>
          <cell r="K28">
            <v>-529.17992399999991</v>
          </cell>
          <cell r="L28">
            <v>-335.928808</v>
          </cell>
          <cell r="M28">
            <v>-62.102958000000172</v>
          </cell>
          <cell r="N28">
            <v>434.18180099999995</v>
          </cell>
        </row>
        <row r="29">
          <cell r="D29">
            <v>687.76822199999981</v>
          </cell>
          <cell r="E29">
            <v>62.591436000000002</v>
          </cell>
          <cell r="F29">
            <v>448.74932699999994</v>
          </cell>
          <cell r="G29">
            <v>168.44138099999998</v>
          </cell>
          <cell r="H29">
            <v>214.82916700000004</v>
          </cell>
          <cell r="I29">
            <v>-171.69735900000006</v>
          </cell>
          <cell r="J29">
            <v>-41.701546999999998</v>
          </cell>
          <cell r="K29">
            <v>-461.12001899999996</v>
          </cell>
          <cell r="L29">
            <v>-364.13189400000005</v>
          </cell>
          <cell r="M29">
            <v>-58.648625999999865</v>
          </cell>
          <cell r="N29">
            <v>485.08008800000022</v>
          </cell>
        </row>
        <row r="30">
          <cell r="D30">
            <v>716.41557099999989</v>
          </cell>
          <cell r="E30">
            <v>70.413234999999986</v>
          </cell>
          <cell r="F30">
            <v>446.72764400000005</v>
          </cell>
          <cell r="G30">
            <v>188.00142199999996</v>
          </cell>
          <cell r="H30">
            <v>214.43068500000069</v>
          </cell>
          <cell r="I30">
            <v>-129.55896899999996</v>
          </cell>
          <cell r="J30">
            <v>-44.818050999999997</v>
          </cell>
          <cell r="K30">
            <v>-430.81922799999995</v>
          </cell>
          <cell r="L30">
            <v>-379.72194000000013</v>
          </cell>
          <cell r="M30">
            <v>-80.118928999999866</v>
          </cell>
          <cell r="N30">
            <v>570.95144000000084</v>
          </cell>
        </row>
        <row r="31">
          <cell r="D31">
            <v>713.48761400000001</v>
          </cell>
          <cell r="E31">
            <v>72.292531999999994</v>
          </cell>
          <cell r="F31">
            <v>437.00544300000001</v>
          </cell>
          <cell r="G31">
            <v>192.24433100000007</v>
          </cell>
          <cell r="H31">
            <v>233.90490999999909</v>
          </cell>
          <cell r="I31">
            <v>-99.612389000000007</v>
          </cell>
          <cell r="J31">
            <v>-59.302032999999952</v>
          </cell>
          <cell r="K31">
            <v>-416.09420699999993</v>
          </cell>
          <cell r="L31">
            <v>-371.46139799999975</v>
          </cell>
          <cell r="M31">
            <v>-98.542054000000689</v>
          </cell>
          <cell r="N31">
            <v>603.92274899999916</v>
          </cell>
        </row>
        <row r="32">
          <cell r="D32">
            <v>713.29689699999994</v>
          </cell>
          <cell r="E32">
            <v>91.447569000000001</v>
          </cell>
          <cell r="F32">
            <v>425.966249</v>
          </cell>
          <cell r="G32">
            <v>205.68931000000001</v>
          </cell>
          <cell r="H32">
            <v>252.70791799999998</v>
          </cell>
          <cell r="I32">
            <v>-75.406189999999995</v>
          </cell>
          <cell r="J32">
            <v>-36.775480999999992</v>
          </cell>
          <cell r="K32">
            <v>-442.25989299999998</v>
          </cell>
          <cell r="L32">
            <v>-371.24227400000001</v>
          </cell>
          <cell r="M32">
            <v>-113.08753900000012</v>
          </cell>
          <cell r="N32">
            <v>650.33656600000018</v>
          </cell>
        </row>
        <row r="33">
          <cell r="D33">
            <v>694.13839500000006</v>
          </cell>
          <cell r="E33">
            <v>79.236424999999983</v>
          </cell>
          <cell r="F33">
            <v>424.95725599999997</v>
          </cell>
          <cell r="G33">
            <v>196.44070300000007</v>
          </cell>
          <cell r="H33">
            <v>241.3082069999999</v>
          </cell>
          <cell r="I33">
            <v>-45.692462000000006</v>
          </cell>
          <cell r="J33">
            <v>-47.897195000000018</v>
          </cell>
          <cell r="K33">
            <v>-412.54002099999991</v>
          </cell>
          <cell r="L33">
            <v>-345.59534100000008</v>
          </cell>
          <cell r="M33">
            <v>-117.89244499999992</v>
          </cell>
          <cell r="N33">
            <v>666.46352199999967</v>
          </cell>
        </row>
        <row r="34">
          <cell r="D34">
            <v>654.81359399999985</v>
          </cell>
          <cell r="E34">
            <v>82.804534000000004</v>
          </cell>
          <cell r="F34">
            <v>415.77798699999994</v>
          </cell>
          <cell r="G34">
            <v>187.96680299999997</v>
          </cell>
          <cell r="H34">
            <v>236.356022</v>
          </cell>
          <cell r="I34">
            <v>-34.245137000000014</v>
          </cell>
          <cell r="J34">
            <v>-52.333512000000013</v>
          </cell>
          <cell r="K34">
            <v>-386.53589999999986</v>
          </cell>
          <cell r="L34">
            <v>-316.26541800000007</v>
          </cell>
          <cell r="M34">
            <v>-120.40110200000017</v>
          </cell>
          <cell r="N34">
            <v>667.93787099999963</v>
          </cell>
        </row>
        <row r="35">
          <cell r="D35">
            <v>656.67121899999995</v>
          </cell>
          <cell r="E35">
            <v>84.622082000000006</v>
          </cell>
          <cell r="F35">
            <v>444.18188099999998</v>
          </cell>
          <cell r="G35">
            <v>191.40283700000015</v>
          </cell>
          <cell r="H35">
            <v>205.04051200000021</v>
          </cell>
          <cell r="I35">
            <v>-31.399551999999986</v>
          </cell>
          <cell r="J35">
            <v>-56.733162000000014</v>
          </cell>
          <cell r="K35">
            <v>-377.44794100000001</v>
          </cell>
          <cell r="L35">
            <v>-307.69523999999996</v>
          </cell>
          <cell r="M35">
            <v>-99.275629999999822</v>
          </cell>
          <cell r="N35">
            <v>709.36700600000017</v>
          </cell>
        </row>
        <row r="36">
          <cell r="D36">
            <v>611.64321099999995</v>
          </cell>
          <cell r="E36">
            <v>71.291640999999998</v>
          </cell>
          <cell r="F36">
            <v>415.87681900000001</v>
          </cell>
          <cell r="G36">
            <v>188.31155100000001</v>
          </cell>
          <cell r="H36">
            <v>275.44188200000002</v>
          </cell>
          <cell r="I36">
            <v>-23.890075000000003</v>
          </cell>
          <cell r="J36">
            <v>-39.388093999999995</v>
          </cell>
          <cell r="K36">
            <v>-383.86350000000004</v>
          </cell>
          <cell r="L36">
            <v>-319.51627299999996</v>
          </cell>
          <cell r="M36">
            <v>-119.14991200000003</v>
          </cell>
          <cell r="N36">
            <v>676.75725000000011</v>
          </cell>
        </row>
        <row r="37">
          <cell r="D37">
            <v>615.12671099999989</v>
          </cell>
          <cell r="E37">
            <v>73.664375000000007</v>
          </cell>
          <cell r="F37">
            <v>430.73252499999995</v>
          </cell>
          <cell r="G37">
            <v>186.59385699999999</v>
          </cell>
          <cell r="H37">
            <v>255.40459799999988</v>
          </cell>
          <cell r="I37">
            <v>-17.890648999999996</v>
          </cell>
          <cell r="J37">
            <v>-49.326580000000007</v>
          </cell>
          <cell r="K37">
            <v>-361.53190800000004</v>
          </cell>
          <cell r="L37">
            <v>-308.05111500000015</v>
          </cell>
          <cell r="M37">
            <v>-119.02832299999974</v>
          </cell>
          <cell r="N37">
            <v>705.69349099999977</v>
          </cell>
        </row>
        <row r="38">
          <cell r="D38">
            <v>584.51820599999996</v>
          </cell>
          <cell r="E38">
            <v>73.615640000000013</v>
          </cell>
          <cell r="F38">
            <v>443.61127600000009</v>
          </cell>
          <cell r="G38">
            <v>203.20884100000009</v>
          </cell>
          <cell r="H38">
            <v>276.56983399999967</v>
          </cell>
          <cell r="I38">
            <v>-28.848388000000007</v>
          </cell>
          <cell r="J38">
            <v>-49.367733000000015</v>
          </cell>
          <cell r="K38">
            <v>-365.49453300000005</v>
          </cell>
          <cell r="L38">
            <v>-288.74278399999992</v>
          </cell>
          <cell r="M38">
            <v>-111.18733399999999</v>
          </cell>
          <cell r="N38">
            <v>737.88302499999975</v>
          </cell>
        </row>
        <row r="39">
          <cell r="D39">
            <v>527.77198946312558</v>
          </cell>
          <cell r="E39">
            <v>56.511407074355077</v>
          </cell>
          <cell r="F39">
            <v>433.44721358179049</v>
          </cell>
          <cell r="G39">
            <v>176.60572712230652</v>
          </cell>
          <cell r="H39">
            <v>200.74286083004625</v>
          </cell>
          <cell r="I39">
            <v>-20.260865814871028</v>
          </cell>
          <cell r="J39">
            <v>-49.450821861305016</v>
          </cell>
          <cell r="K39">
            <v>-296.38462748710162</v>
          </cell>
          <cell r="L39">
            <v>-234.07789823641875</v>
          </cell>
          <cell r="M39">
            <v>-98.080698091350712</v>
          </cell>
          <cell r="N39">
            <v>696.82428658057688</v>
          </cell>
        </row>
        <row r="40">
          <cell r="D40">
            <v>530.38303899999994</v>
          </cell>
          <cell r="E40">
            <v>62.323309000000002</v>
          </cell>
          <cell r="F40">
            <v>449.73948100000001</v>
          </cell>
          <cell r="G40">
            <v>186.089966</v>
          </cell>
          <cell r="H40">
            <v>274.92422300000004</v>
          </cell>
          <cell r="I40">
            <v>-19.883635000000002</v>
          </cell>
          <cell r="J40">
            <v>-39.031556000000009</v>
          </cell>
          <cell r="K40">
            <v>-313.534515</v>
          </cell>
          <cell r="L40">
            <v>-289.84448400000002</v>
          </cell>
          <cell r="M40">
            <v>-96.838440999999918</v>
          </cell>
          <cell r="N40">
            <v>744.32738700000027</v>
          </cell>
        </row>
        <row r="41">
          <cell r="D41">
            <v>551.77824199999998</v>
          </cell>
          <cell r="E41">
            <v>63.507624999999997</v>
          </cell>
          <cell r="F41">
            <v>469.72268500000001</v>
          </cell>
          <cell r="G41">
            <v>193.59302299999999</v>
          </cell>
          <cell r="H41">
            <v>255.56404000000018</v>
          </cell>
          <cell r="I41">
            <v>-15.341670000000001</v>
          </cell>
          <cell r="J41">
            <v>-45.970475999999998</v>
          </cell>
          <cell r="K41">
            <v>-309.70665300000002</v>
          </cell>
          <cell r="L41">
            <v>-278.20336700000001</v>
          </cell>
          <cell r="M41">
            <v>-85.338633999999956</v>
          </cell>
          <cell r="N41">
            <v>799.60481500000014</v>
          </cell>
        </row>
      </sheetData>
      <sheetData sheetId="14" refreshError="1"/>
      <sheetData sheetId="15">
        <row r="4">
          <cell r="B4">
            <v>2008</v>
          </cell>
          <cell r="C4" t="str">
            <v>I</v>
          </cell>
          <cell r="D4">
            <v>73.699999999999989</v>
          </cell>
          <cell r="E4">
            <v>166.60000000000002</v>
          </cell>
          <cell r="F4">
            <v>-17.599999999999994</v>
          </cell>
          <cell r="G4">
            <v>-16.599999999999994</v>
          </cell>
          <cell r="H4">
            <v>-74.099999999999994</v>
          </cell>
          <cell r="I4">
            <v>-107.4</v>
          </cell>
          <cell r="J4">
            <v>59.500000000000014</v>
          </cell>
          <cell r="K4">
            <v>50.699999999999974</v>
          </cell>
          <cell r="L4">
            <v>134.80000000000001</v>
          </cell>
        </row>
        <row r="5">
          <cell r="D5">
            <v>82.099999999999966</v>
          </cell>
          <cell r="E5">
            <v>181.2</v>
          </cell>
          <cell r="F5">
            <v>-25.700000000000159</v>
          </cell>
          <cell r="G5">
            <v>-38.299999999999955</v>
          </cell>
          <cell r="H5">
            <v>-87.700000000000017</v>
          </cell>
          <cell r="I5">
            <v>-126.79999999999998</v>
          </cell>
          <cell r="J5">
            <v>72.900000000000219</v>
          </cell>
          <cell r="K5">
            <v>92.099999999999952</v>
          </cell>
          <cell r="L5">
            <v>149.80000000000001</v>
          </cell>
        </row>
        <row r="6">
          <cell r="D6">
            <v>91.800000000000068</v>
          </cell>
          <cell r="E6">
            <v>204.7</v>
          </cell>
          <cell r="F6">
            <v>-16.900000000000091</v>
          </cell>
          <cell r="G6">
            <v>-57</v>
          </cell>
          <cell r="H6">
            <v>-91.299999999999955</v>
          </cell>
          <cell r="I6">
            <v>-131.60000000000002</v>
          </cell>
          <cell r="J6">
            <v>28.899999999999977</v>
          </cell>
          <cell r="K6">
            <v>42.900000000000034</v>
          </cell>
          <cell r="L6">
            <v>71.5</v>
          </cell>
        </row>
        <row r="7">
          <cell r="D7">
            <v>82.899999999999864</v>
          </cell>
          <cell r="E7">
            <v>230.39999999999998</v>
          </cell>
          <cell r="F7">
            <v>-55.000000000000341</v>
          </cell>
          <cell r="G7">
            <v>-228.99999999999989</v>
          </cell>
          <cell r="H7">
            <v>-105.00000000000006</v>
          </cell>
          <cell r="I7">
            <v>-163.49999999999994</v>
          </cell>
          <cell r="J7">
            <v>80.300000000000523</v>
          </cell>
          <cell r="K7">
            <v>220.89999999999986</v>
          </cell>
          <cell r="L7">
            <v>62</v>
          </cell>
        </row>
        <row r="8">
          <cell r="D8">
            <v>82.399999999999977</v>
          </cell>
          <cell r="E8">
            <v>217.7</v>
          </cell>
          <cell r="F8">
            <v>-65.500000000000114</v>
          </cell>
          <cell r="G8">
            <v>-240.69999999999993</v>
          </cell>
          <cell r="H8">
            <v>-78.200000000000017</v>
          </cell>
          <cell r="I8">
            <v>-108.1</v>
          </cell>
          <cell r="J8">
            <v>80.700000000000159</v>
          </cell>
          <cell r="K8">
            <v>170.79999999999993</v>
          </cell>
          <cell r="L8">
            <v>59.099999999999994</v>
          </cell>
        </row>
        <row r="9">
          <cell r="D9">
            <v>87.300000000000182</v>
          </cell>
          <cell r="E9">
            <v>219.7</v>
          </cell>
          <cell r="F9">
            <v>-114.79999999999984</v>
          </cell>
          <cell r="G9">
            <v>-140.10000000000002</v>
          </cell>
          <cell r="H9">
            <v>-87.399999999999949</v>
          </cell>
          <cell r="I9">
            <v>-125.20000000000002</v>
          </cell>
          <cell r="J9">
            <v>68.599999999999596</v>
          </cell>
          <cell r="K9">
            <v>39.600000000000051</v>
          </cell>
          <cell r="L9">
            <v>-52.300000000000011</v>
          </cell>
        </row>
        <row r="10">
          <cell r="D10">
            <v>99.699999999999932</v>
          </cell>
          <cell r="E10">
            <v>211.50000000000011</v>
          </cell>
          <cell r="F10">
            <v>-69.900000000000091</v>
          </cell>
          <cell r="G10">
            <v>-181.90000000000009</v>
          </cell>
          <cell r="H10">
            <v>-92.300000000000011</v>
          </cell>
          <cell r="I10">
            <v>-115.69999999999999</v>
          </cell>
          <cell r="J10">
            <v>69.100000000000193</v>
          </cell>
          <cell r="K10">
            <v>103.89999999999995</v>
          </cell>
          <cell r="L10">
            <v>24.400000000000006</v>
          </cell>
        </row>
        <row r="11">
          <cell r="D11">
            <v>93.199999999999818</v>
          </cell>
          <cell r="E11">
            <v>240.79999999999995</v>
          </cell>
          <cell r="F11">
            <v>35.499999999999773</v>
          </cell>
          <cell r="G11">
            <v>-273.20000000000005</v>
          </cell>
          <cell r="H11">
            <v>-100.10000000000008</v>
          </cell>
          <cell r="I11">
            <v>-148.69999999999999</v>
          </cell>
          <cell r="J11">
            <v>79.000000000000512</v>
          </cell>
          <cell r="K11">
            <v>248.30000000000007</v>
          </cell>
          <cell r="L11">
            <v>174.8</v>
          </cell>
        </row>
        <row r="12">
          <cell r="D12">
            <v>87.500000000000028</v>
          </cell>
          <cell r="E12">
            <v>229.9</v>
          </cell>
          <cell r="F12">
            <v>-35.000000000000114</v>
          </cell>
          <cell r="G12">
            <v>-52.699999999999932</v>
          </cell>
          <cell r="H12">
            <v>-83.399999999999977</v>
          </cell>
          <cell r="I12">
            <v>-157.30000000000001</v>
          </cell>
          <cell r="J12">
            <v>65.70000000000006</v>
          </cell>
          <cell r="K12">
            <v>62.099999999999937</v>
          </cell>
          <cell r="L12">
            <v>116.8</v>
          </cell>
        </row>
        <row r="13">
          <cell r="D13">
            <v>87.4</v>
          </cell>
          <cell r="E13">
            <v>224.69999999999996</v>
          </cell>
          <cell r="F13">
            <v>-24.099999999999795</v>
          </cell>
          <cell r="G13">
            <v>-73.800000000000068</v>
          </cell>
          <cell r="H13">
            <v>-101.19999999999999</v>
          </cell>
          <cell r="I13">
            <v>-160</v>
          </cell>
          <cell r="J13">
            <v>60.09999999999981</v>
          </cell>
          <cell r="K13">
            <v>119.60000000000009</v>
          </cell>
          <cell r="L13">
            <v>132.70000000000002</v>
          </cell>
        </row>
        <row r="14">
          <cell r="D14">
            <v>91.500000000000057</v>
          </cell>
          <cell r="E14">
            <v>228.60000000000008</v>
          </cell>
          <cell r="F14">
            <v>-21.699999999999818</v>
          </cell>
          <cell r="G14">
            <v>-80.800000000000182</v>
          </cell>
          <cell r="H14">
            <v>-100.69999999999999</v>
          </cell>
          <cell r="I14">
            <v>-146.69999999999999</v>
          </cell>
          <cell r="J14">
            <v>63.599999999999739</v>
          </cell>
          <cell r="K14">
            <v>84.10000000000008</v>
          </cell>
          <cell r="L14">
            <v>117.89999999999998</v>
          </cell>
        </row>
        <row r="15">
          <cell r="D15">
            <v>83.699999999999818</v>
          </cell>
          <cell r="E15">
            <v>256</v>
          </cell>
          <cell r="F15">
            <v>-8.5000000000004547</v>
          </cell>
          <cell r="G15">
            <v>63</v>
          </cell>
          <cell r="H15">
            <v>-112.39999999999998</v>
          </cell>
          <cell r="I15">
            <v>-210.10000000000002</v>
          </cell>
          <cell r="J15">
            <v>82.600000000000591</v>
          </cell>
          <cell r="K15">
            <v>59.400000000000034</v>
          </cell>
          <cell r="L15">
            <v>213.7</v>
          </cell>
        </row>
        <row r="16">
          <cell r="D16">
            <v>91.6</v>
          </cell>
          <cell r="E16">
            <v>239.29999999999998</v>
          </cell>
          <cell r="F16">
            <v>-10.400000000000034</v>
          </cell>
          <cell r="G16">
            <v>-11.599999999999966</v>
          </cell>
          <cell r="H16">
            <v>-97</v>
          </cell>
          <cell r="I16">
            <v>-147.6</v>
          </cell>
          <cell r="J16">
            <v>65.700000000000017</v>
          </cell>
          <cell r="K16">
            <v>84.199999999999989</v>
          </cell>
          <cell r="L16">
            <v>214.2</v>
          </cell>
        </row>
        <row r="17">
          <cell r="D17">
            <v>106.29999999999998</v>
          </cell>
          <cell r="E17">
            <v>250.99999999999997</v>
          </cell>
          <cell r="F17">
            <v>-10.200000000000159</v>
          </cell>
          <cell r="G17">
            <v>17.500000000000114</v>
          </cell>
          <cell r="H17">
            <v>-118.29999999999993</v>
          </cell>
          <cell r="I17">
            <v>-185.00000000000003</v>
          </cell>
          <cell r="J17">
            <v>69.200000000000074</v>
          </cell>
          <cell r="K17">
            <v>99.499999999999943</v>
          </cell>
          <cell r="L17">
            <v>229.99999999999997</v>
          </cell>
        </row>
        <row r="18">
          <cell r="D18">
            <v>112.20000000000005</v>
          </cell>
          <cell r="E18">
            <v>279.39999999999998</v>
          </cell>
          <cell r="F18">
            <v>-26.799999999999955</v>
          </cell>
          <cell r="G18">
            <v>-52.900000000000091</v>
          </cell>
          <cell r="H18">
            <v>-113.50000000000011</v>
          </cell>
          <cell r="I18">
            <v>-184.19999999999993</v>
          </cell>
          <cell r="J18">
            <v>62.700000000000045</v>
          </cell>
          <cell r="K18">
            <v>103.10000000000002</v>
          </cell>
          <cell r="L18">
            <v>180</v>
          </cell>
        </row>
        <row r="19">
          <cell r="D19">
            <v>111.96124699999984</v>
          </cell>
          <cell r="E19">
            <v>310.59002000000021</v>
          </cell>
          <cell r="F19">
            <v>-12.804790999999568</v>
          </cell>
          <cell r="G19">
            <v>-7.7695000000403525E-2</v>
          </cell>
          <cell r="H19">
            <v>-120.9166029999999</v>
          </cell>
          <cell r="I19">
            <v>-273.32548000000008</v>
          </cell>
          <cell r="J19">
            <v>77.970290999999634</v>
          </cell>
          <cell r="K19">
            <v>130.67750600000028</v>
          </cell>
          <cell r="L19">
            <v>224.07449500000001</v>
          </cell>
        </row>
        <row r="20">
          <cell r="D20">
            <v>118.77687800000001</v>
          </cell>
          <cell r="E20">
            <v>289.13859899999994</v>
          </cell>
          <cell r="F20">
            <v>-21.955904000000032</v>
          </cell>
          <cell r="G20">
            <v>4.4768550000000005</v>
          </cell>
          <cell r="H20">
            <v>-112.49936899999997</v>
          </cell>
          <cell r="I20">
            <v>-169.55210500000001</v>
          </cell>
          <cell r="J20">
            <v>72.240542999999946</v>
          </cell>
          <cell r="K20">
            <v>87.759179000000074</v>
          </cell>
          <cell r="L20">
            <v>268.38467600000001</v>
          </cell>
        </row>
        <row r="21">
          <cell r="D21">
            <v>129.64229399999977</v>
          </cell>
          <cell r="E21">
            <v>313.74723200000022</v>
          </cell>
          <cell r="F21">
            <v>-23.345258000000058</v>
          </cell>
          <cell r="G21">
            <v>-52.036721999999941</v>
          </cell>
          <cell r="H21">
            <v>-138.18214400000002</v>
          </cell>
          <cell r="I21">
            <v>-233.31470199999998</v>
          </cell>
          <cell r="J21">
            <v>82.004708000000306</v>
          </cell>
          <cell r="K21">
            <v>160.1125349999997</v>
          </cell>
          <cell r="L21">
            <v>238.62794299999999</v>
          </cell>
        </row>
        <row r="22">
          <cell r="D22">
            <v>117.23264400000005</v>
          </cell>
          <cell r="E22">
            <v>355.56536899999981</v>
          </cell>
          <cell r="F22">
            <v>-35.913132999999789</v>
          </cell>
          <cell r="G22">
            <v>-40.129413000000113</v>
          </cell>
          <cell r="H22">
            <v>-117.50263099999995</v>
          </cell>
          <cell r="I22">
            <v>-248.10570600000005</v>
          </cell>
          <cell r="J22">
            <v>90.678498999999761</v>
          </cell>
          <cell r="K22">
            <v>121.25423000000032</v>
          </cell>
          <cell r="L22">
            <v>243.07985900000003</v>
          </cell>
        </row>
        <row r="23">
          <cell r="D23">
            <v>137.94128600000022</v>
          </cell>
          <cell r="E23">
            <v>363.77300999999989</v>
          </cell>
          <cell r="F23">
            <v>-20.383488000000398</v>
          </cell>
          <cell r="G23">
            <v>-17.294984999999997</v>
          </cell>
          <cell r="H23">
            <v>-156.91850900000009</v>
          </cell>
          <cell r="I23">
            <v>-304.92174799999998</v>
          </cell>
          <cell r="J23">
            <v>95.800898000000274</v>
          </cell>
          <cell r="K23">
            <v>164.87505400000012</v>
          </cell>
          <cell r="L23">
            <v>262.87151800000004</v>
          </cell>
        </row>
        <row r="24">
          <cell r="D24">
            <v>135.90195</v>
          </cell>
          <cell r="E24">
            <v>363.93542900000006</v>
          </cell>
          <cell r="F24">
            <v>-50.380982000000245</v>
          </cell>
          <cell r="G24">
            <v>-88.02977199999998</v>
          </cell>
          <cell r="H24">
            <v>-122.653042</v>
          </cell>
          <cell r="I24">
            <v>-218.139419</v>
          </cell>
          <cell r="J24">
            <v>86.896594000000221</v>
          </cell>
          <cell r="K24">
            <v>131.88185799999994</v>
          </cell>
          <cell r="L24">
            <v>239.41261599999999</v>
          </cell>
        </row>
        <row r="25">
          <cell r="D25">
            <v>142.44176999999996</v>
          </cell>
          <cell r="E25">
            <v>391.43571500000002</v>
          </cell>
          <cell r="F25">
            <v>-54.482156999999347</v>
          </cell>
          <cell r="G25">
            <v>-106.74817800000017</v>
          </cell>
          <cell r="H25">
            <v>-142.29090100000008</v>
          </cell>
          <cell r="I25">
            <v>-284.19598399999995</v>
          </cell>
          <cell r="J25">
            <v>101.25467699999948</v>
          </cell>
          <cell r="K25">
            <v>204.58042300000011</v>
          </cell>
          <cell r="L25">
            <v>251.99536500000002</v>
          </cell>
        </row>
        <row r="26">
          <cell r="D26">
            <v>152.33360999999979</v>
          </cell>
          <cell r="E26">
            <v>424.50731500000018</v>
          </cell>
          <cell r="F26">
            <v>-58.934121000000687</v>
          </cell>
          <cell r="G26">
            <v>-112.64446499999985</v>
          </cell>
          <cell r="H26">
            <v>-143.76131099999992</v>
          </cell>
          <cell r="I26">
            <v>-276.00019600000002</v>
          </cell>
          <cell r="J26">
            <v>108.37449800000093</v>
          </cell>
          <cell r="K26">
            <v>166.92746899999963</v>
          </cell>
          <cell r="L26">
            <v>260.80279900000005</v>
          </cell>
        </row>
        <row r="27">
          <cell r="D27">
            <v>141.48345000000063</v>
          </cell>
          <cell r="E27">
            <v>469.78037099999983</v>
          </cell>
          <cell r="F27">
            <v>-32.94052899999997</v>
          </cell>
          <cell r="G27">
            <v>-106.23972800000001</v>
          </cell>
          <cell r="H27">
            <v>-145.455782</v>
          </cell>
          <cell r="I27">
            <v>-366.45119700000009</v>
          </cell>
          <cell r="J27">
            <v>101.86997499999933</v>
          </cell>
          <cell r="K27">
            <v>179.77473000000032</v>
          </cell>
          <cell r="L27">
            <v>241.82129000000003</v>
          </cell>
        </row>
        <row r="28">
          <cell r="D28">
            <v>154.94042499999995</v>
          </cell>
          <cell r="E28">
            <v>466.92269700000003</v>
          </cell>
          <cell r="F28">
            <v>-73.253102999999783</v>
          </cell>
          <cell r="G28">
            <v>-185.12155000000007</v>
          </cell>
          <cell r="H28">
            <v>-131.84451200000001</v>
          </cell>
          <cell r="I28">
            <v>-254.375632</v>
          </cell>
          <cell r="J28">
            <v>97.418377999999848</v>
          </cell>
          <cell r="K28">
            <v>157.34184900000002</v>
          </cell>
          <cell r="L28">
            <v>232.02855199999999</v>
          </cell>
        </row>
        <row r="29">
          <cell r="D29">
            <v>152.51956300000012</v>
          </cell>
          <cell r="E29">
            <v>461.524382</v>
          </cell>
          <cell r="F29">
            <v>-82.116526000000022</v>
          </cell>
          <cell r="G29">
            <v>-171.06609000000003</v>
          </cell>
          <cell r="H29">
            <v>-141.27802899999995</v>
          </cell>
          <cell r="I29">
            <v>-309.80835400000001</v>
          </cell>
          <cell r="J29">
            <v>106.34599399999985</v>
          </cell>
          <cell r="K29">
            <v>203.10950200000002</v>
          </cell>
          <cell r="L29">
            <v>219.23044199999998</v>
          </cell>
        </row>
        <row r="30">
          <cell r="D30">
            <v>156.37150599999995</v>
          </cell>
          <cell r="E30">
            <v>489.73282299999983</v>
          </cell>
          <cell r="F30">
            <v>-87.416147000000365</v>
          </cell>
          <cell r="G30">
            <v>-234.7790729999997</v>
          </cell>
          <cell r="H30">
            <v>-141.17565499999989</v>
          </cell>
          <cell r="I30">
            <v>-330.12989000000005</v>
          </cell>
          <cell r="J30">
            <v>100.99344300000024</v>
          </cell>
          <cell r="K30">
            <v>284.80526999999995</v>
          </cell>
          <cell r="L30">
            <v>238.40227699999997</v>
          </cell>
        </row>
        <row r="31">
          <cell r="D31">
            <v>182.10107599999947</v>
          </cell>
          <cell r="E31">
            <v>459.15430200000037</v>
          </cell>
          <cell r="F31">
            <v>-252.12283999999954</v>
          </cell>
          <cell r="G31">
            <v>-419.23160800000005</v>
          </cell>
          <cell r="H31">
            <v>-165.95251000000019</v>
          </cell>
          <cell r="I31">
            <v>-438.68385799999999</v>
          </cell>
          <cell r="J31">
            <v>125.91938900000036</v>
          </cell>
          <cell r="K31">
            <v>411.54118299999959</v>
          </cell>
          <cell r="L31">
            <v>-97.274865999999975</v>
          </cell>
        </row>
        <row r="32">
          <cell r="D32">
            <v>138.0973019999999</v>
          </cell>
          <cell r="E32">
            <v>296.08449900000005</v>
          </cell>
          <cell r="F32">
            <v>-89.640626000000111</v>
          </cell>
          <cell r="G32">
            <v>-251.20388400000002</v>
          </cell>
          <cell r="H32">
            <v>-134.18973700000001</v>
          </cell>
          <cell r="I32">
            <v>-236.486906</v>
          </cell>
          <cell r="J32">
            <v>116.32437300000024</v>
          </cell>
          <cell r="K32">
            <v>166.90115099999994</v>
          </cell>
          <cell r="L32">
            <v>5.8861719999999877</v>
          </cell>
        </row>
        <row r="33">
          <cell r="D33">
            <v>135.91582500000004</v>
          </cell>
          <cell r="E33">
            <v>349.16426299999989</v>
          </cell>
          <cell r="F33">
            <v>-85.939023000000816</v>
          </cell>
          <cell r="G33">
            <v>-224.59811600000012</v>
          </cell>
          <cell r="H33">
            <v>-127.56295699999998</v>
          </cell>
          <cell r="I33">
            <v>-285.41175299999998</v>
          </cell>
          <cell r="J33">
            <v>104.63887400000075</v>
          </cell>
          <cell r="K33">
            <v>180.43279700000022</v>
          </cell>
          <cell r="L33">
            <v>46.639910000000015</v>
          </cell>
        </row>
        <row r="34">
          <cell r="D34">
            <v>122.78994200000056</v>
          </cell>
          <cell r="E34">
            <v>448.16149800000017</v>
          </cell>
          <cell r="F34">
            <v>-142.55731199999946</v>
          </cell>
          <cell r="G34">
            <v>-369.96841599999925</v>
          </cell>
          <cell r="H34">
            <v>-114.78704700000003</v>
          </cell>
          <cell r="I34">
            <v>-265.12935700000003</v>
          </cell>
          <cell r="J34">
            <v>117.82068599999891</v>
          </cell>
          <cell r="K34">
            <v>277.34450799999911</v>
          </cell>
          <cell r="L34">
            <v>73.67450199999999</v>
          </cell>
        </row>
        <row r="35">
          <cell r="D35">
            <v>134.46029299999873</v>
          </cell>
          <cell r="E35">
            <v>469.4624560000002</v>
          </cell>
          <cell r="F35">
            <v>-170.27432399999998</v>
          </cell>
          <cell r="G35">
            <v>-378.05473500000153</v>
          </cell>
          <cell r="H35">
            <v>-108.58960999999999</v>
          </cell>
          <cell r="I35">
            <v>-344.70868700000005</v>
          </cell>
          <cell r="J35">
            <v>80.314943000001222</v>
          </cell>
          <cell r="K35">
            <v>383.72832800000128</v>
          </cell>
          <cell r="L35">
            <v>66.338663999999881</v>
          </cell>
        </row>
        <row r="36">
          <cell r="D36">
            <v>143.28507799999988</v>
          </cell>
          <cell r="E36">
            <v>507.05148800000006</v>
          </cell>
          <cell r="F36">
            <v>-91.478958999999804</v>
          </cell>
          <cell r="G36">
            <v>-161.00651300000004</v>
          </cell>
          <cell r="H36">
            <v>-124.53354300000001</v>
          </cell>
          <cell r="I36">
            <v>-277.51455399999998</v>
          </cell>
          <cell r="J36">
            <v>61.186522999999937</v>
          </cell>
          <cell r="K36">
            <v>52.495879999999943</v>
          </cell>
          <cell r="L36">
            <v>109.4854</v>
          </cell>
        </row>
        <row r="37">
          <cell r="D37">
            <v>134.38648300000023</v>
          </cell>
          <cell r="E37">
            <v>532.07703899999979</v>
          </cell>
          <cell r="F37">
            <v>-78.098463999999467</v>
          </cell>
          <cell r="G37">
            <v>-5.186582000000044</v>
          </cell>
          <cell r="H37">
            <v>-128.489148</v>
          </cell>
          <cell r="I37">
            <v>-306.49325599999997</v>
          </cell>
          <cell r="J37">
            <v>52.386988999999318</v>
          </cell>
          <cell r="K37">
            <v>58.884833000000185</v>
          </cell>
          <cell r="L37">
            <v>259.467894</v>
          </cell>
        </row>
        <row r="38">
          <cell r="D38">
            <v>132.30377899999939</v>
          </cell>
          <cell r="E38">
            <v>535.63409200000024</v>
          </cell>
          <cell r="F38">
            <v>-24.273317000000588</v>
          </cell>
          <cell r="G38">
            <v>-163.76166899999998</v>
          </cell>
          <cell r="H38">
            <v>-100.5620550000001</v>
          </cell>
          <cell r="I38">
            <v>-295.34246800000005</v>
          </cell>
          <cell r="J38">
            <v>35.384727000001249</v>
          </cell>
          <cell r="K38">
            <v>156.13398999999981</v>
          </cell>
          <cell r="L38">
            <v>275.51707899999997</v>
          </cell>
        </row>
        <row r="39">
          <cell r="D39">
            <v>146.0288340000011</v>
          </cell>
          <cell r="E39">
            <v>563.3381719999993</v>
          </cell>
          <cell r="F39">
            <v>-96.885038999999779</v>
          </cell>
          <cell r="G39">
            <v>114.49380599999949</v>
          </cell>
          <cell r="H39">
            <v>-132.84413299999994</v>
          </cell>
          <cell r="I39">
            <v>-365.18413399999997</v>
          </cell>
          <cell r="J39">
            <v>-12.627885000001356</v>
          </cell>
          <cell r="K39">
            <v>68.298092000001134</v>
          </cell>
          <cell r="L39">
            <v>284.61771299999998</v>
          </cell>
        </row>
        <row r="40">
          <cell r="D40">
            <v>125.22405800000001</v>
          </cell>
          <cell r="E40">
            <v>551.53319199999999</v>
          </cell>
          <cell r="F40">
            <v>-74.666126999999733</v>
          </cell>
          <cell r="G40">
            <v>-71.538606000000073</v>
          </cell>
          <cell r="H40">
            <v>-109.749077</v>
          </cell>
          <cell r="I40">
            <v>-303.06549000000001</v>
          </cell>
          <cell r="J40">
            <v>97.378725999999745</v>
          </cell>
          <cell r="K40">
            <v>125.67347600000005</v>
          </cell>
          <cell r="L40">
            <v>340.79015199999998</v>
          </cell>
        </row>
        <row r="41">
          <cell r="D41">
            <v>125.84169999999972</v>
          </cell>
          <cell r="E41">
            <v>579.85179100000016</v>
          </cell>
          <cell r="F41">
            <v>36.77810599999998</v>
          </cell>
          <cell r="G41">
            <v>-168.99726899999996</v>
          </cell>
          <cell r="H41">
            <v>-122.38672000000003</v>
          </cell>
          <cell r="I41">
            <v>-330.687387</v>
          </cell>
          <cell r="J41">
            <v>43.541865000000314</v>
          </cell>
          <cell r="K41">
            <v>269.30536199999972</v>
          </cell>
          <cell r="L41">
            <v>433.24744799999991</v>
          </cell>
        </row>
        <row r="42">
          <cell r="D42">
            <v>121.51258400000006</v>
          </cell>
          <cell r="E42">
            <v>616.3704409999998</v>
          </cell>
          <cell r="F42">
            <v>-86.378066000000672</v>
          </cell>
          <cell r="G42">
            <v>-310.7153129999997</v>
          </cell>
          <cell r="H42">
            <v>-107.80542400000002</v>
          </cell>
          <cell r="I42">
            <v>-354.59911999999997</v>
          </cell>
          <cell r="J42">
            <v>-23.19463099999939</v>
          </cell>
          <cell r="K42">
            <v>52.635253999999918</v>
          </cell>
          <cell r="L42">
            <v>-92.174274999999966</v>
          </cell>
        </row>
        <row r="43">
          <cell r="D43">
            <v>83.771567000000687</v>
          </cell>
          <cell r="E43">
            <v>613.05271958057619</v>
          </cell>
          <cell r="F43">
            <v>-124.59560599999941</v>
          </cell>
          <cell r="G43">
            <v>-172.46622379089558</v>
          </cell>
          <cell r="H43">
            <v>-86.178488000000016</v>
          </cell>
          <cell r="I43">
            <v>-503.94827389408192</v>
          </cell>
          <cell r="J43">
            <v>-162.29273200000102</v>
          </cell>
          <cell r="K43">
            <v>560.02911010440107</v>
          </cell>
          <cell r="L43">
            <v>207.372073</v>
          </cell>
        </row>
        <row r="44">
          <cell r="D44">
            <v>111.09220400000004</v>
          </cell>
          <cell r="E44">
            <v>633.23518300000001</v>
          </cell>
          <cell r="F44">
            <v>-87.061339999999973</v>
          </cell>
          <cell r="G44">
            <v>11.066262999999935</v>
          </cell>
          <cell r="H44">
            <v>-96.667865000000006</v>
          </cell>
          <cell r="I44">
            <v>-333.82931400000001</v>
          </cell>
          <cell r="J44">
            <v>13.843007999999941</v>
          </cell>
          <cell r="K44">
            <v>101.35465500000009</v>
          </cell>
          <cell r="L44">
            <v>353.03279400000002</v>
          </cell>
        </row>
        <row r="45">
          <cell r="D45">
            <v>135.09678600000029</v>
          </cell>
          <cell r="E45">
            <v>664.50802899999985</v>
          </cell>
          <cell r="F45">
            <v>-268.01923800000009</v>
          </cell>
          <cell r="G45">
            <v>-44.699620000000095</v>
          </cell>
          <cell r="H45">
            <v>-108.06843199999992</v>
          </cell>
          <cell r="I45">
            <v>-379.16044200000005</v>
          </cell>
          <cell r="J45">
            <v>51.891725999999721</v>
          </cell>
          <cell r="K45">
            <v>218.80462300000022</v>
          </cell>
          <cell r="L45">
            <v>270.35343199999994</v>
          </cell>
        </row>
      </sheetData>
      <sheetData sheetId="16" refreshError="1"/>
      <sheetData sheetId="17">
        <row r="4">
          <cell r="B4">
            <v>2008</v>
          </cell>
          <cell r="C4" t="str">
            <v>I</v>
          </cell>
          <cell r="D4">
            <v>41.500000000000014</v>
          </cell>
          <cell r="E4">
            <v>93.3</v>
          </cell>
          <cell r="F4">
            <v>134.80000000000001</v>
          </cell>
        </row>
        <row r="5">
          <cell r="D5">
            <v>41.600000000000009</v>
          </cell>
          <cell r="E5">
            <v>108.2</v>
          </cell>
          <cell r="F5">
            <v>149.80000000000001</v>
          </cell>
        </row>
        <row r="6">
          <cell r="D6">
            <v>12.5</v>
          </cell>
          <cell r="E6">
            <v>59</v>
          </cell>
          <cell r="F6">
            <v>71.5</v>
          </cell>
        </row>
        <row r="7">
          <cell r="D7">
            <v>3.1999999999999886</v>
          </cell>
          <cell r="E7">
            <v>58.800000000000011</v>
          </cell>
          <cell r="F7">
            <v>62</v>
          </cell>
        </row>
        <row r="8">
          <cell r="D8">
            <v>19.399999999999999</v>
          </cell>
          <cell r="E8">
            <v>39.700000000000003</v>
          </cell>
          <cell r="F8">
            <v>59.1</v>
          </cell>
        </row>
        <row r="9">
          <cell r="D9">
            <v>-46.300000000000011</v>
          </cell>
          <cell r="E9">
            <v>-6</v>
          </cell>
          <cell r="F9">
            <v>-52.300000000000011</v>
          </cell>
        </row>
        <row r="10">
          <cell r="D10">
            <v>6.6000000000000263</v>
          </cell>
          <cell r="E10">
            <v>17.799999999999994</v>
          </cell>
          <cell r="F10">
            <v>24.40000000000002</v>
          </cell>
        </row>
        <row r="11">
          <cell r="D11">
            <v>107.60000000000002</v>
          </cell>
          <cell r="E11">
            <v>67.199999999999989</v>
          </cell>
          <cell r="F11">
            <v>174.8</v>
          </cell>
        </row>
        <row r="12">
          <cell r="D12">
            <v>34.799999999999997</v>
          </cell>
          <cell r="E12">
            <v>82</v>
          </cell>
          <cell r="F12">
            <v>116.8</v>
          </cell>
        </row>
        <row r="13">
          <cell r="D13">
            <v>22.200000000000031</v>
          </cell>
          <cell r="E13">
            <v>110.49999999999999</v>
          </cell>
          <cell r="F13">
            <v>132.70000000000002</v>
          </cell>
        </row>
        <row r="14">
          <cell r="D14">
            <v>32.699999999999989</v>
          </cell>
          <cell r="E14">
            <v>85.199999999999989</v>
          </cell>
          <cell r="F14">
            <v>117.89999999999998</v>
          </cell>
        </row>
        <row r="15">
          <cell r="D15">
            <v>45.399999999999977</v>
          </cell>
          <cell r="E15">
            <v>168.3</v>
          </cell>
          <cell r="F15">
            <v>213.7</v>
          </cell>
        </row>
        <row r="16">
          <cell r="D16">
            <v>49.899999999999977</v>
          </cell>
          <cell r="E16">
            <v>164.3</v>
          </cell>
          <cell r="F16">
            <v>214.2</v>
          </cell>
        </row>
        <row r="17">
          <cell r="D17">
            <v>46.999999999999972</v>
          </cell>
          <cell r="E17">
            <v>183</v>
          </cell>
          <cell r="F17">
            <v>229.99999999999997</v>
          </cell>
        </row>
        <row r="18">
          <cell r="D18">
            <v>34.600000000000023</v>
          </cell>
          <cell r="E18">
            <v>145.39999999999998</v>
          </cell>
          <cell r="F18">
            <v>180</v>
          </cell>
        </row>
        <row r="19">
          <cell r="D19">
            <v>56.210144000000014</v>
          </cell>
          <cell r="E19">
            <v>167.864351</v>
          </cell>
          <cell r="F19">
            <v>224.07449500000001</v>
          </cell>
        </row>
        <row r="20">
          <cell r="D20">
            <v>56.562147999999951</v>
          </cell>
          <cell r="E20">
            <v>211.82252800000001</v>
          </cell>
          <cell r="F20">
            <v>268.38467599999996</v>
          </cell>
        </row>
        <row r="21">
          <cell r="D21">
            <v>50.119599999999991</v>
          </cell>
          <cell r="E21">
            <v>188.508343</v>
          </cell>
          <cell r="F21">
            <v>238.62794299999999</v>
          </cell>
        </row>
        <row r="22">
          <cell r="D22">
            <v>54.495379000000071</v>
          </cell>
          <cell r="E22">
            <v>188.58447999999996</v>
          </cell>
          <cell r="F22">
            <v>243.07985900000003</v>
          </cell>
        </row>
        <row r="23">
          <cell r="D23">
            <v>56.440187000000009</v>
          </cell>
          <cell r="E23">
            <v>206.43133100000003</v>
          </cell>
          <cell r="F23">
            <v>262.87151800000004</v>
          </cell>
        </row>
        <row r="24">
          <cell r="D24">
            <v>49.764519999999976</v>
          </cell>
          <cell r="E24">
            <v>189.64809600000001</v>
          </cell>
          <cell r="F24">
            <v>239.41261599999999</v>
          </cell>
        </row>
        <row r="25">
          <cell r="D25">
            <v>46.923389000000014</v>
          </cell>
          <cell r="E25">
            <v>205.07197600000001</v>
          </cell>
          <cell r="F25">
            <v>251.99536500000002</v>
          </cell>
        </row>
        <row r="26">
          <cell r="D26">
            <v>58.012676000000113</v>
          </cell>
          <cell r="E26">
            <v>202.79012299999994</v>
          </cell>
          <cell r="F26">
            <v>260.80279900000005</v>
          </cell>
        </row>
        <row r="27">
          <cell r="D27">
            <v>64.95711399999999</v>
          </cell>
          <cell r="E27">
            <v>176.86417600000001</v>
          </cell>
          <cell r="F27">
            <v>241.82129</v>
          </cell>
        </row>
        <row r="28">
          <cell r="D28">
            <v>47.261188000000004</v>
          </cell>
          <cell r="E28">
            <v>184.76736399999999</v>
          </cell>
          <cell r="F28">
            <v>232.02855199999999</v>
          </cell>
        </row>
        <row r="29">
          <cell r="D29">
            <v>35.471001999999999</v>
          </cell>
          <cell r="E29">
            <v>183.75944000000001</v>
          </cell>
          <cell r="F29">
            <v>219.23044200000001</v>
          </cell>
        </row>
        <row r="30">
          <cell r="D30">
            <v>28.773146999999938</v>
          </cell>
          <cell r="E30">
            <v>209.62913000000003</v>
          </cell>
          <cell r="F30">
            <v>238.40227699999997</v>
          </cell>
        </row>
        <row r="31">
          <cell r="D31">
            <v>-110.05488499999993</v>
          </cell>
          <cell r="E31">
            <v>12.780018999999925</v>
          </cell>
          <cell r="F31">
            <v>-97.274866000000003</v>
          </cell>
        </row>
        <row r="32">
          <cell r="D32">
            <v>30.591312000000016</v>
          </cell>
          <cell r="E32">
            <v>-24.70514</v>
          </cell>
          <cell r="F32">
            <v>5.8861720000000162</v>
          </cell>
        </row>
        <row r="33">
          <cell r="D33">
            <v>27.052718999999996</v>
          </cell>
          <cell r="E33">
            <v>19.587191000000018</v>
          </cell>
          <cell r="F33">
            <v>46.639910000000015</v>
          </cell>
        </row>
        <row r="34">
          <cell r="D34">
            <v>-16.733731000000006</v>
          </cell>
          <cell r="E34">
            <v>90.408233000000024</v>
          </cell>
          <cell r="F34">
            <v>73.674502000000018</v>
          </cell>
        </row>
        <row r="35">
          <cell r="D35">
            <v>-64.088698000000022</v>
          </cell>
          <cell r="E35">
            <v>130.4273619999999</v>
          </cell>
          <cell r="F35">
            <v>66.338663999999881</v>
          </cell>
        </row>
        <row r="36">
          <cell r="D36">
            <v>-11.540900999999991</v>
          </cell>
          <cell r="E36">
            <v>121.02630099999999</v>
          </cell>
          <cell r="F36">
            <v>109.4854</v>
          </cell>
        </row>
        <row r="37">
          <cell r="D37">
            <v>-19.814139999999952</v>
          </cell>
          <cell r="E37">
            <v>279.28203399999995</v>
          </cell>
          <cell r="F37">
            <v>259.467894</v>
          </cell>
        </row>
        <row r="38">
          <cell r="D38">
            <v>42.853133999999955</v>
          </cell>
          <cell r="E38">
            <v>232.66394500000001</v>
          </cell>
          <cell r="F38">
            <v>275.51707899999997</v>
          </cell>
        </row>
        <row r="39">
          <cell r="D39">
            <v>-96.32822299999998</v>
          </cell>
          <cell r="E39">
            <v>380.94593599999996</v>
          </cell>
          <cell r="F39">
            <v>284.61771299999998</v>
          </cell>
        </row>
        <row r="40">
          <cell r="D40">
            <v>38.187580000000025</v>
          </cell>
          <cell r="E40">
            <v>302.60257200000001</v>
          </cell>
          <cell r="F40">
            <v>340.79015200000003</v>
          </cell>
        </row>
        <row r="41">
          <cell r="D41">
            <v>83.774950999999987</v>
          </cell>
          <cell r="E41">
            <v>349.47249699999998</v>
          </cell>
          <cell r="F41">
            <v>433.24744799999996</v>
          </cell>
        </row>
        <row r="42">
          <cell r="D42">
            <v>-95.865537000000018</v>
          </cell>
          <cell r="E42">
            <v>3.6912620000000516</v>
          </cell>
          <cell r="F42">
            <v>-92.174274999999966</v>
          </cell>
        </row>
        <row r="43">
          <cell r="D43">
            <v>-289.29525899999976</v>
          </cell>
          <cell r="E43">
            <v>496.66733199999976</v>
          </cell>
          <cell r="F43">
            <v>207.372073</v>
          </cell>
        </row>
        <row r="44">
          <cell r="D44">
            <v>-58.793993</v>
          </cell>
          <cell r="E44">
            <v>411.82678699999997</v>
          </cell>
          <cell r="F44">
            <v>353.03279399999997</v>
          </cell>
        </row>
        <row r="45">
          <cell r="D45">
            <v>-189.09915799999999</v>
          </cell>
          <cell r="E45">
            <v>459.45258999999999</v>
          </cell>
          <cell r="F45">
            <v>270.353432</v>
          </cell>
        </row>
      </sheetData>
      <sheetData sheetId="18" refreshError="1"/>
      <sheetData sheetId="19">
        <row r="4">
          <cell r="B4">
            <v>2009</v>
          </cell>
          <cell r="C4" t="str">
            <v>I</v>
          </cell>
          <cell r="D4">
            <v>48.848198000000011</v>
          </cell>
          <cell r="E4">
            <v>102.612657</v>
          </cell>
          <cell r="F4">
            <v>88.740250000000003</v>
          </cell>
          <cell r="G4">
            <v>298.85188999999997</v>
          </cell>
          <cell r="H4">
            <v>50.906458999999927</v>
          </cell>
          <cell r="I4">
            <v>113.97258800000003</v>
          </cell>
          <cell r="J4">
            <v>-30.861626999999984</v>
          </cell>
          <cell r="K4">
            <v>-69.896099000000007</v>
          </cell>
          <cell r="L4">
            <v>-31.597874999999988</v>
          </cell>
          <cell r="M4">
            <v>-107.806794</v>
          </cell>
          <cell r="N4">
            <v>-43.610124000000013</v>
          </cell>
          <cell r="O4">
            <v>-119.98817700000004</v>
          </cell>
          <cell r="P4">
            <v>300.17134600000003</v>
          </cell>
        </row>
        <row r="5">
          <cell r="D5">
            <v>46.867998000000014</v>
          </cell>
          <cell r="E5">
            <v>100.20491199999999</v>
          </cell>
          <cell r="F5">
            <v>96.040834999999902</v>
          </cell>
          <cell r="G5">
            <v>295.82663600000001</v>
          </cell>
          <cell r="H5">
            <v>43.535871999999927</v>
          </cell>
          <cell r="I5">
            <v>111.44535000000002</v>
          </cell>
          <cell r="J5">
            <v>-32.658664000000016</v>
          </cell>
          <cell r="K5">
            <v>-76.680440999999988</v>
          </cell>
          <cell r="L5">
            <v>-31.509775999999988</v>
          </cell>
          <cell r="M5">
            <v>-108.17109200000002</v>
          </cell>
          <cell r="N5">
            <v>-35.086501000000041</v>
          </cell>
          <cell r="O5">
            <v>-102.94121400000003</v>
          </cell>
          <cell r="P5">
            <v>306.87391499999984</v>
          </cell>
        </row>
        <row r="6">
          <cell r="D6">
            <v>66.342837999999972</v>
          </cell>
          <cell r="E6">
            <v>78.003739999999993</v>
          </cell>
          <cell r="F6">
            <v>85.379191000000219</v>
          </cell>
          <cell r="G6">
            <v>286.63602999999989</v>
          </cell>
          <cell r="H6">
            <v>46.752399999999852</v>
          </cell>
          <cell r="I6">
            <v>106.85013900000001</v>
          </cell>
          <cell r="J6">
            <v>-34.470825000000019</v>
          </cell>
          <cell r="K6">
            <v>-82.629059000000026</v>
          </cell>
          <cell r="L6">
            <v>-32.11891399999999</v>
          </cell>
          <cell r="M6">
            <v>-103.06009000000003</v>
          </cell>
          <cell r="N6">
            <v>-32.134818999999979</v>
          </cell>
          <cell r="O6">
            <v>-74.284185999999835</v>
          </cell>
          <cell r="P6">
            <v>311.26644500000009</v>
          </cell>
        </row>
        <row r="7">
          <cell r="D7">
            <v>53.114259000000061</v>
          </cell>
          <cell r="E7">
            <v>91.69459599999999</v>
          </cell>
          <cell r="F7">
            <v>92.07739099999992</v>
          </cell>
          <cell r="G7">
            <v>280.38138800000013</v>
          </cell>
          <cell r="H7">
            <v>47.557495999999901</v>
          </cell>
          <cell r="I7">
            <v>122.48466999999999</v>
          </cell>
          <cell r="J7">
            <v>-41.095803000000032</v>
          </cell>
          <cell r="K7">
            <v>-87.299058999999957</v>
          </cell>
          <cell r="L7">
            <v>-28.145072000000042</v>
          </cell>
          <cell r="M7">
            <v>-103.55908199999998</v>
          </cell>
          <cell r="N7">
            <v>-30.254236999999762</v>
          </cell>
          <cell r="O7">
            <v>-62.988940000000198</v>
          </cell>
          <cell r="P7">
            <v>333.96760700000004</v>
          </cell>
        </row>
        <row r="8">
          <cell r="D8">
            <v>52.715624999999989</v>
          </cell>
          <cell r="E8">
            <v>89.267448999999999</v>
          </cell>
          <cell r="F8">
            <v>82.493468000000007</v>
          </cell>
          <cell r="G8">
            <v>259.78912200000002</v>
          </cell>
          <cell r="H8">
            <v>51.83808300000004</v>
          </cell>
          <cell r="I8">
            <v>118.458439</v>
          </cell>
          <cell r="J8">
            <v>-44.646913000000026</v>
          </cell>
          <cell r="K8">
            <v>-92.797882999999999</v>
          </cell>
          <cell r="L8">
            <v>-29.951000999999991</v>
          </cell>
          <cell r="M8">
            <v>-88.187033000000014</v>
          </cell>
          <cell r="N8">
            <v>-25.073052999999987</v>
          </cell>
          <cell r="O8">
            <v>-56.571808000000004</v>
          </cell>
          <cell r="P8">
            <v>317.334495</v>
          </cell>
        </row>
        <row r="9">
          <cell r="D9">
            <v>56.069508999999982</v>
          </cell>
          <cell r="E9">
            <v>91.05216200000001</v>
          </cell>
          <cell r="F9">
            <v>78.553883000000042</v>
          </cell>
          <cell r="G9">
            <v>245.07106300000004</v>
          </cell>
          <cell r="H9">
            <v>49.225356999999974</v>
          </cell>
          <cell r="I9">
            <v>118.20114599999994</v>
          </cell>
          <cell r="J9">
            <v>-48.084896999999955</v>
          </cell>
          <cell r="K9">
            <v>-93.353910000000013</v>
          </cell>
          <cell r="L9">
            <v>-28.39340599999997</v>
          </cell>
          <cell r="M9">
            <v>-85.897033999999991</v>
          </cell>
          <cell r="N9">
            <v>-19.832029000000091</v>
          </cell>
          <cell r="O9">
            <v>-50.394258000000008</v>
          </cell>
          <cell r="P9">
            <v>312.21758600000004</v>
          </cell>
        </row>
        <row r="10">
          <cell r="D10">
            <v>59.777684000000022</v>
          </cell>
          <cell r="E10">
            <v>95.771903000000009</v>
          </cell>
          <cell r="F10">
            <v>81.089608999999996</v>
          </cell>
          <cell r="G10">
            <v>235.19518899999991</v>
          </cell>
          <cell r="H10">
            <v>42.743514000000005</v>
          </cell>
          <cell r="I10">
            <v>120.59011000000004</v>
          </cell>
          <cell r="J10">
            <v>-46.707591000000022</v>
          </cell>
          <cell r="K10">
            <v>-96.65941999999994</v>
          </cell>
          <cell r="L10">
            <v>-21.392944000000028</v>
          </cell>
          <cell r="M10">
            <v>-85.50394399999999</v>
          </cell>
          <cell r="N10">
            <v>-23.994279000000063</v>
          </cell>
          <cell r="O10">
            <v>-40.87738800000001</v>
          </cell>
          <cell r="P10">
            <v>320.03244299999994</v>
          </cell>
        </row>
        <row r="11">
          <cell r="D11">
            <v>63.639721000000009</v>
          </cell>
          <cell r="E11">
            <v>103.66830799999997</v>
          </cell>
          <cell r="F11">
            <v>63.402541999999926</v>
          </cell>
          <cell r="G11">
            <v>239.09978799999999</v>
          </cell>
          <cell r="H11">
            <v>42.572429999999827</v>
          </cell>
          <cell r="I11">
            <v>127.78575700000016</v>
          </cell>
          <cell r="J11">
            <v>-44.651207999999997</v>
          </cell>
          <cell r="K11">
            <v>-95.676304000000044</v>
          </cell>
          <cell r="L11">
            <v>-23.414072000000047</v>
          </cell>
          <cell r="M11">
            <v>-78.854450999999969</v>
          </cell>
          <cell r="N11">
            <v>-17.826794999999805</v>
          </cell>
          <cell r="O11">
            <v>-40.028698000000063</v>
          </cell>
          <cell r="P11">
            <v>339.71701799999994</v>
          </cell>
        </row>
        <row r="12">
          <cell r="D12">
            <v>58.341794000000007</v>
          </cell>
          <cell r="E12">
            <v>108.48805</v>
          </cell>
          <cell r="F12">
            <v>74.769864999999982</v>
          </cell>
          <cell r="G12">
            <v>217.47158400000001</v>
          </cell>
          <cell r="H12">
            <v>48.182639999999935</v>
          </cell>
          <cell r="I12">
            <v>123.71594800000003</v>
          </cell>
          <cell r="J12">
            <v>-47.12994099999996</v>
          </cell>
          <cell r="K12">
            <v>-91.357489000000001</v>
          </cell>
          <cell r="L12">
            <v>-22.966846000000004</v>
          </cell>
          <cell r="M12">
            <v>-78.806262000000004</v>
          </cell>
          <cell r="N12">
            <v>-19.566178000000008</v>
          </cell>
          <cell r="O12">
            <v>-40.278141999999988</v>
          </cell>
          <cell r="P12">
            <v>330.86502300000001</v>
          </cell>
        </row>
        <row r="13">
          <cell r="D13">
            <v>73.980101000000033</v>
          </cell>
          <cell r="E13">
            <v>107.70206699999999</v>
          </cell>
          <cell r="F13">
            <v>75.965382999999918</v>
          </cell>
          <cell r="G13">
            <v>228.03448800000007</v>
          </cell>
          <cell r="H13">
            <v>47.2103350000001</v>
          </cell>
          <cell r="I13">
            <v>126.41326799999996</v>
          </cell>
          <cell r="J13">
            <v>-48.366866999999999</v>
          </cell>
          <cell r="K13">
            <v>-86.167125999999982</v>
          </cell>
          <cell r="L13">
            <v>-23.410099000000002</v>
          </cell>
          <cell r="M13">
            <v>-84.952136999999993</v>
          </cell>
          <cell r="N13">
            <v>-19.157540000000068</v>
          </cell>
          <cell r="O13">
            <v>-39.986306000000027</v>
          </cell>
          <cell r="P13">
            <v>357.26556699999998</v>
          </cell>
        </row>
        <row r="14">
          <cell r="D14">
            <v>82.510151999999891</v>
          </cell>
          <cell r="E14">
            <v>121.01342600000004</v>
          </cell>
          <cell r="F14">
            <v>71.976641000000086</v>
          </cell>
          <cell r="G14">
            <v>243.26220799999999</v>
          </cell>
          <cell r="H14">
            <v>49.847834000000262</v>
          </cell>
          <cell r="I14">
            <v>135.46365099999986</v>
          </cell>
          <cell r="J14">
            <v>-49.052233000000044</v>
          </cell>
          <cell r="K14">
            <v>-84.322442999999978</v>
          </cell>
          <cell r="L14">
            <v>-25.582701</v>
          </cell>
          <cell r="M14">
            <v>-92.31148499999999</v>
          </cell>
          <cell r="N14">
            <v>-17.398800999999935</v>
          </cell>
          <cell r="O14">
            <v>-43.72048800000006</v>
          </cell>
          <cell r="P14">
            <v>391.68576099999996</v>
          </cell>
        </row>
        <row r="15">
          <cell r="D15">
            <v>56.341879000000063</v>
          </cell>
          <cell r="E15">
            <v>169.14580799999999</v>
          </cell>
          <cell r="F15">
            <v>98.638504999999896</v>
          </cell>
          <cell r="G15">
            <v>247.2243440000002</v>
          </cell>
          <cell r="H15">
            <v>56.026151999999911</v>
          </cell>
          <cell r="I15">
            <v>151.27297599999997</v>
          </cell>
          <cell r="J15">
            <v>-43.609606999999968</v>
          </cell>
          <cell r="K15">
            <v>-92.830979999999997</v>
          </cell>
          <cell r="L15">
            <v>-28.854987999999963</v>
          </cell>
          <cell r="M15">
            <v>-119.49723900000006</v>
          </cell>
          <cell r="N15">
            <v>-26.634233000000251</v>
          </cell>
          <cell r="O15">
            <v>-44.687700999999862</v>
          </cell>
          <cell r="P15">
            <v>422.53491600000007</v>
          </cell>
        </row>
        <row r="16">
          <cell r="D16">
            <v>85.712811999999985</v>
          </cell>
          <cell r="E16">
            <v>150.40679700000001</v>
          </cell>
          <cell r="F16">
            <v>86.003953000000024</v>
          </cell>
          <cell r="G16">
            <v>263.75385999999997</v>
          </cell>
          <cell r="H16">
            <v>54.683402000000001</v>
          </cell>
          <cell r="I16">
            <v>157.32210900000001</v>
          </cell>
          <cell r="J16">
            <v>-54.545707000000007</v>
          </cell>
          <cell r="K16">
            <v>-97.039598999999995</v>
          </cell>
          <cell r="L16">
            <v>-30.192917999999992</v>
          </cell>
          <cell r="M16">
            <v>-126.258859</v>
          </cell>
          <cell r="N16">
            <v>-22.884663999999987</v>
          </cell>
          <cell r="O16">
            <v>-59.045709000000016</v>
          </cell>
          <cell r="P16">
            <v>407.91547699999995</v>
          </cell>
        </row>
        <row r="17">
          <cell r="D17">
            <v>90.886700999999988</v>
          </cell>
          <cell r="E17">
            <v>174.67557600000001</v>
          </cell>
          <cell r="F17">
            <v>93.724535999999887</v>
          </cell>
          <cell r="G17">
            <v>277.39731500000005</v>
          </cell>
          <cell r="H17">
            <v>58.9929249999999</v>
          </cell>
          <cell r="I17">
            <v>162.35748300000012</v>
          </cell>
          <cell r="J17">
            <v>-56.403828999999959</v>
          </cell>
          <cell r="K17">
            <v>-105.35461699999998</v>
          </cell>
          <cell r="L17">
            <v>-33.391483000000022</v>
          </cell>
          <cell r="M17">
            <v>-135.60034499999998</v>
          </cell>
          <cell r="N17">
            <v>-24.166556000000071</v>
          </cell>
          <cell r="O17">
            <v>-59.728179999999981</v>
          </cell>
          <cell r="P17">
            <v>443.38952599999999</v>
          </cell>
        </row>
        <row r="18">
          <cell r="D18">
            <v>68.879574000000048</v>
          </cell>
          <cell r="E18">
            <v>229.18493699999993</v>
          </cell>
          <cell r="F18">
            <v>105.72949600000004</v>
          </cell>
          <cell r="G18">
            <v>291.71706300000005</v>
          </cell>
          <cell r="H18">
            <v>65.248782999999946</v>
          </cell>
          <cell r="I18">
            <v>161.27624699999984</v>
          </cell>
          <cell r="J18">
            <v>-56.548808999999991</v>
          </cell>
          <cell r="K18">
            <v>-113.51812400000004</v>
          </cell>
          <cell r="L18">
            <v>-41.302479000000005</v>
          </cell>
          <cell r="M18">
            <v>-145.44140800000002</v>
          </cell>
          <cell r="N18">
            <v>-24.773920999999945</v>
          </cell>
          <cell r="O18">
            <v>-67.653345999999942</v>
          </cell>
          <cell r="P18">
            <v>472.79801299999986</v>
          </cell>
        </row>
        <row r="19">
          <cell r="D19">
            <v>95.991128000000003</v>
          </cell>
          <cell r="E19">
            <v>238.80294600000002</v>
          </cell>
          <cell r="F19">
            <v>107.80725999999993</v>
          </cell>
          <cell r="G19">
            <v>315.46414799999991</v>
          </cell>
          <cell r="H19">
            <v>61.730947000000242</v>
          </cell>
          <cell r="I19">
            <v>175.23978599999998</v>
          </cell>
          <cell r="J19">
            <v>-62.503130999999968</v>
          </cell>
          <cell r="K19">
            <v>-120.001485</v>
          </cell>
          <cell r="L19">
            <v>-38.202715999999981</v>
          </cell>
          <cell r="M19">
            <v>-166.06816200000006</v>
          </cell>
          <cell r="N19">
            <v>-26.882201999999978</v>
          </cell>
          <cell r="O19">
            <v>-79.664222999999964</v>
          </cell>
          <cell r="P19">
            <v>501.7142960000001</v>
          </cell>
        </row>
        <row r="20">
          <cell r="D20">
            <v>103.05853600000003</v>
          </cell>
          <cell r="E20">
            <v>247.05272099999999</v>
          </cell>
          <cell r="F20">
            <v>107.05959999999999</v>
          </cell>
          <cell r="G20">
            <v>310.44850300000002</v>
          </cell>
          <cell r="H20">
            <v>65.651464999999916</v>
          </cell>
          <cell r="I20">
            <v>181.421627</v>
          </cell>
          <cell r="J20">
            <v>-70.481045999999992</v>
          </cell>
          <cell r="K20">
            <v>-131.62897000000001</v>
          </cell>
          <cell r="L20">
            <v>-41.37159299999999</v>
          </cell>
          <cell r="M20">
            <v>-167.538264</v>
          </cell>
          <cell r="N20">
            <v>-28.015012000000013</v>
          </cell>
          <cell r="O20">
            <v>-75.820187999999973</v>
          </cell>
          <cell r="P20">
            <v>499.83737900000006</v>
          </cell>
        </row>
        <row r="21">
          <cell r="D21">
            <v>112.16347599999995</v>
          </cell>
          <cell r="E21">
            <v>269.41341899999998</v>
          </cell>
          <cell r="F21">
            <v>113.81524999999982</v>
          </cell>
          <cell r="G21">
            <v>326.11538800000005</v>
          </cell>
          <cell r="H21">
            <v>66.955012000000124</v>
          </cell>
          <cell r="I21">
            <v>190.60418700000002</v>
          </cell>
          <cell r="J21">
            <v>-76.308228999999983</v>
          </cell>
          <cell r="K21">
            <v>-140.60960499999999</v>
          </cell>
          <cell r="L21">
            <v>-45.54201599999999</v>
          </cell>
          <cell r="M21">
            <v>-185.35296199999999</v>
          </cell>
          <cell r="N21">
            <v>-28.641723000000013</v>
          </cell>
          <cell r="O21">
            <v>-68.734712000000059</v>
          </cell>
          <cell r="P21">
            <v>533.87748499999998</v>
          </cell>
        </row>
        <row r="22">
          <cell r="D22">
            <v>121.85605700000008</v>
          </cell>
          <cell r="E22">
            <v>293.352442</v>
          </cell>
          <cell r="F22">
            <v>119.01182000000017</v>
          </cell>
          <cell r="G22">
            <v>344.91690399999993</v>
          </cell>
          <cell r="H22">
            <v>68.892924999999764</v>
          </cell>
          <cell r="I22">
            <v>197.57599000000016</v>
          </cell>
          <cell r="J22">
            <v>-78.046532999999869</v>
          </cell>
          <cell r="K22">
            <v>-147.35054000000002</v>
          </cell>
          <cell r="L22">
            <v>-49.641207000000122</v>
          </cell>
          <cell r="M22">
            <v>-191.00997999999993</v>
          </cell>
          <cell r="N22">
            <v>-29.739452000000227</v>
          </cell>
          <cell r="O22">
            <v>-72.977500999999961</v>
          </cell>
          <cell r="P22">
            <v>576.84092499999997</v>
          </cell>
        </row>
        <row r="23">
          <cell r="D23">
            <v>96.990703000000053</v>
          </cell>
          <cell r="E23">
            <v>330.14643899999999</v>
          </cell>
          <cell r="F23">
            <v>111.45579300000043</v>
          </cell>
          <cell r="G23">
            <v>351.03386999999987</v>
          </cell>
          <cell r="H23">
            <v>65.067897000000016</v>
          </cell>
          <cell r="I23">
            <v>209.00828799999999</v>
          </cell>
          <cell r="J23">
            <v>-58.432970000000012</v>
          </cell>
          <cell r="K23">
            <v>-154.76374099999998</v>
          </cell>
          <cell r="L23">
            <v>-44.06599100000011</v>
          </cell>
          <cell r="M23">
            <v>-189.90496400000001</v>
          </cell>
          <cell r="N23">
            <v>-29.53198199999963</v>
          </cell>
          <cell r="O23">
            <v>-75.739521000000025</v>
          </cell>
          <cell r="P23">
            <v>611.26382100000046</v>
          </cell>
        </row>
        <row r="24">
          <cell r="D24">
            <v>121.84626199999997</v>
          </cell>
          <cell r="E24">
            <v>316.21025200000003</v>
          </cell>
          <cell r="F24">
            <v>118.53741800000006</v>
          </cell>
          <cell r="G24">
            <v>358.64486999999997</v>
          </cell>
          <cell r="H24">
            <v>68.583112999999685</v>
          </cell>
          <cell r="I24">
            <v>227.40499200000011</v>
          </cell>
          <cell r="J24">
            <v>-73.619736999999986</v>
          </cell>
          <cell r="K24">
            <v>-148.661158</v>
          </cell>
          <cell r="L24">
            <v>-50.900346000000013</v>
          </cell>
          <cell r="M24">
            <v>-200.916428</v>
          </cell>
          <cell r="N24">
            <v>-29.506284999999991</v>
          </cell>
          <cell r="O24">
            <v>-85.75983100000002</v>
          </cell>
          <cell r="P24">
            <v>621.86312199999998</v>
          </cell>
        </row>
        <row r="25">
          <cell r="D25">
            <v>118.18420299999997</v>
          </cell>
          <cell r="E25">
            <v>331.30508500000002</v>
          </cell>
          <cell r="F25">
            <v>118.27723500000002</v>
          </cell>
          <cell r="G25">
            <v>374.95310699999993</v>
          </cell>
          <cell r="H25">
            <v>70.240837000000283</v>
          </cell>
          <cell r="I25">
            <v>241.45056499999998</v>
          </cell>
          <cell r="J25">
            <v>-69.47459699999996</v>
          </cell>
          <cell r="K25">
            <v>-145.87648900000005</v>
          </cell>
          <cell r="L25">
            <v>-53.691778999999997</v>
          </cell>
          <cell r="M25">
            <v>-239.44960000000003</v>
          </cell>
          <cell r="N25">
            <v>-31.016336000000138</v>
          </cell>
          <cell r="O25">
            <v>-100.85828599999991</v>
          </cell>
          <cell r="P25">
            <v>614.04394500000012</v>
          </cell>
        </row>
        <row r="26">
          <cell r="D26">
            <v>111.92372000000012</v>
          </cell>
          <cell r="E26">
            <v>357.53820999999994</v>
          </cell>
          <cell r="F26">
            <v>128.09937100000002</v>
          </cell>
          <cell r="G26">
            <v>401.00015599999995</v>
          </cell>
          <cell r="H26">
            <v>78.08095599999956</v>
          </cell>
          <cell r="I26">
            <v>264.39213499999994</v>
          </cell>
          <cell r="J26">
            <v>-69.741614000000084</v>
          </cell>
          <cell r="K26">
            <v>-153.21862399999995</v>
          </cell>
          <cell r="L26">
            <v>-58.792064000000011</v>
          </cell>
          <cell r="M26">
            <v>-253.26343499999993</v>
          </cell>
          <cell r="N26">
            <v>-33.198862999999818</v>
          </cell>
          <cell r="O26">
            <v>-126.71561900000009</v>
          </cell>
          <cell r="P26">
            <v>646.10432899999978</v>
          </cell>
        </row>
        <row r="27">
          <cell r="D27">
            <v>142.87316600000008</v>
          </cell>
          <cell r="E27">
            <v>330.06856799999991</v>
          </cell>
          <cell r="F27">
            <v>127.66485100000068</v>
          </cell>
          <cell r="G27">
            <v>464.51407699999982</v>
          </cell>
          <cell r="H27">
            <v>86.917717999998786</v>
          </cell>
          <cell r="I27">
            <v>319.07225700000049</v>
          </cell>
          <cell r="J27">
            <v>-68.886363000000131</v>
          </cell>
          <cell r="K27">
            <v>-133.30607299999994</v>
          </cell>
          <cell r="L27">
            <v>-72.55216699999994</v>
          </cell>
          <cell r="M27">
            <v>-337.96400400000016</v>
          </cell>
          <cell r="N27">
            <v>-33.916129000000041</v>
          </cell>
          <cell r="O27">
            <v>-183.23052299999972</v>
          </cell>
          <cell r="P27">
            <v>641.25537799999984</v>
          </cell>
        </row>
        <row r="28">
          <cell r="D28">
            <v>118.022649</v>
          </cell>
          <cell r="E28">
            <v>337.80778500000002</v>
          </cell>
          <cell r="F28">
            <v>150.90438699999993</v>
          </cell>
          <cell r="G28">
            <v>526.91051800000002</v>
          </cell>
          <cell r="H28">
            <v>124.59628999999995</v>
          </cell>
          <cell r="I28">
            <v>381.46018900000001</v>
          </cell>
          <cell r="J28">
            <v>-112.15209400000001</v>
          </cell>
          <cell r="K28">
            <v>-223.776714</v>
          </cell>
          <cell r="L28">
            <v>-99.460933999999952</v>
          </cell>
          <cell r="M28">
            <v>-477.53679399999999</v>
          </cell>
          <cell r="N28">
            <v>-43.812996000000112</v>
          </cell>
          <cell r="O28">
            <v>-248.780485</v>
          </cell>
          <cell r="P28">
            <v>434.18180099999995</v>
          </cell>
        </row>
        <row r="29">
          <cell r="D29">
            <v>113.39338499999997</v>
          </cell>
          <cell r="E29">
            <v>335.35594199999997</v>
          </cell>
          <cell r="F29">
            <v>147.47896099999991</v>
          </cell>
          <cell r="G29">
            <v>530.71501799999999</v>
          </cell>
          <cell r="H29">
            <v>116.66398100000015</v>
          </cell>
          <cell r="I29">
            <v>338.77224600000011</v>
          </cell>
          <cell r="J29">
            <v>-112.28184700000008</v>
          </cell>
          <cell r="K29">
            <v>-251.85004699999996</v>
          </cell>
          <cell r="L29">
            <v>-85.987709999999993</v>
          </cell>
          <cell r="M29">
            <v>-416.83385599999997</v>
          </cell>
          <cell r="N29">
            <v>-43.350944999999626</v>
          </cell>
          <cell r="O29">
            <v>-186.99504000000024</v>
          </cell>
          <cell r="P29">
            <v>485.08008799999993</v>
          </cell>
        </row>
        <row r="30">
          <cell r="D30">
            <v>93.877313000000072</v>
          </cell>
          <cell r="E30">
            <v>352.85033099999998</v>
          </cell>
          <cell r="F30">
            <v>145.56475499999988</v>
          </cell>
          <cell r="G30">
            <v>557.71812999999997</v>
          </cell>
          <cell r="H30">
            <v>112.92952600000069</v>
          </cell>
          <cell r="I30">
            <v>373.04850199999998</v>
          </cell>
          <cell r="J30">
            <v>-107.17699999999996</v>
          </cell>
          <cell r="K30">
            <v>-272.54494000000017</v>
          </cell>
          <cell r="L30">
            <v>-77.305529999999919</v>
          </cell>
          <cell r="M30">
            <v>-398.33174900000006</v>
          </cell>
          <cell r="N30">
            <v>-45.09912200000025</v>
          </cell>
          <cell r="O30">
            <v>-164.57877599999949</v>
          </cell>
          <cell r="P30">
            <v>570.95144000000073</v>
          </cell>
        </row>
        <row r="31">
          <cell r="D31">
            <v>96.573879999999917</v>
          </cell>
          <cell r="E31">
            <v>340.4315630000001</v>
          </cell>
          <cell r="F31">
            <v>132.61927800000035</v>
          </cell>
          <cell r="G31">
            <v>565.38955299999975</v>
          </cell>
          <cell r="H31">
            <v>127.73266799999851</v>
          </cell>
          <cell r="I31">
            <v>386.18788800000061</v>
          </cell>
          <cell r="J31">
            <v>-98.13168399999978</v>
          </cell>
          <cell r="K31">
            <v>-273.32971399999997</v>
          </cell>
          <cell r="L31">
            <v>-77.344920000000059</v>
          </cell>
          <cell r="M31">
            <v>-398.05131999999981</v>
          </cell>
          <cell r="N31">
            <v>-46.988929000000212</v>
          </cell>
          <cell r="O31">
            <v>-151.16551400000048</v>
          </cell>
          <cell r="P31">
            <v>603.92274899999893</v>
          </cell>
        </row>
        <row r="32">
          <cell r="D32">
            <v>99.488240000000019</v>
          </cell>
          <cell r="E32">
            <v>326.47800899999999</v>
          </cell>
          <cell r="F32">
            <v>136.47452099999987</v>
          </cell>
          <cell r="G32">
            <v>576.82237600000008</v>
          </cell>
          <cell r="H32">
            <v>138.31778900000006</v>
          </cell>
          <cell r="I32">
            <v>411.52700799999997</v>
          </cell>
          <cell r="J32">
            <v>-99.065759000000014</v>
          </cell>
          <cell r="K32">
            <v>-272.17651499999999</v>
          </cell>
          <cell r="L32">
            <v>-81.255879999999991</v>
          </cell>
          <cell r="M32">
            <v>-397.779494</v>
          </cell>
          <cell r="N32">
            <v>-50.673833000000059</v>
          </cell>
          <cell r="O32">
            <v>-137.81989599999997</v>
          </cell>
          <cell r="P32">
            <v>650.33656599999995</v>
          </cell>
        </row>
        <row r="33">
          <cell r="D33">
            <v>92.836540000000014</v>
          </cell>
          <cell r="E33">
            <v>332.12071599999996</v>
          </cell>
          <cell r="F33">
            <v>137.00364400000001</v>
          </cell>
          <cell r="G33">
            <v>557.13475100000005</v>
          </cell>
          <cell r="H33">
            <v>130.50938800000006</v>
          </cell>
          <cell r="I33">
            <v>386.47594699999985</v>
          </cell>
          <cell r="J33">
            <v>-98.329274000000055</v>
          </cell>
          <cell r="K33">
            <v>-247.26606700000002</v>
          </cell>
          <cell r="L33">
            <v>-77.81953499999986</v>
          </cell>
          <cell r="M33">
            <v>-382.61768100000006</v>
          </cell>
          <cell r="N33">
            <v>-49.81427999999994</v>
          </cell>
          <cell r="O33">
            <v>-113.77062699999999</v>
          </cell>
          <cell r="P33">
            <v>666.46352200000001</v>
          </cell>
        </row>
        <row r="34">
          <cell r="D34">
            <v>87.109059999999886</v>
          </cell>
          <cell r="E34">
            <v>328.66892700000005</v>
          </cell>
          <cell r="F34">
            <v>96.25466799999981</v>
          </cell>
          <cell r="G34">
            <v>558.55892600000004</v>
          </cell>
          <cell r="H34">
            <v>121.26026599999989</v>
          </cell>
          <cell r="I34">
            <v>385.86709300000007</v>
          </cell>
          <cell r="J34">
            <v>-61.110981000000038</v>
          </cell>
          <cell r="K34">
            <v>-255.15443700000003</v>
          </cell>
          <cell r="L34">
            <v>-63.554561999999919</v>
          </cell>
          <cell r="M34">
            <v>-375.31484999999998</v>
          </cell>
          <cell r="N34">
            <v>-47.654672000000232</v>
          </cell>
          <cell r="O34">
            <v>-106.99156699999992</v>
          </cell>
          <cell r="P34">
            <v>667.93787099999963</v>
          </cell>
        </row>
        <row r="35">
          <cell r="D35">
            <v>100.29281700000001</v>
          </cell>
          <cell r="E35">
            <v>343.88906399999996</v>
          </cell>
          <cell r="F35">
            <v>108.6885149999996</v>
          </cell>
          <cell r="G35">
            <v>547.98270400000035</v>
          </cell>
          <cell r="H35">
            <v>131.89755900000114</v>
          </cell>
          <cell r="I35">
            <v>349.16787199999919</v>
          </cell>
          <cell r="J35">
            <v>-77.558253000000036</v>
          </cell>
          <cell r="K35">
            <v>-230.13698699999992</v>
          </cell>
          <cell r="L35">
            <v>-70.140619000000072</v>
          </cell>
          <cell r="M35">
            <v>-364.04048399999994</v>
          </cell>
          <cell r="N35">
            <v>-47.151184999999543</v>
          </cell>
          <cell r="O35">
            <v>-83.52399700000035</v>
          </cell>
          <cell r="P35">
            <v>709.3670060000004</v>
          </cell>
        </row>
        <row r="36">
          <cell r="D36">
            <v>87.908380000000022</v>
          </cell>
          <cell r="E36">
            <v>327.96843899999999</v>
          </cell>
          <cell r="F36">
            <v>97.194755999999984</v>
          </cell>
          <cell r="G36">
            <v>514.44845499999997</v>
          </cell>
          <cell r="H36">
            <v>137.02659699999998</v>
          </cell>
          <cell r="I36">
            <v>398.01847700000008</v>
          </cell>
          <cell r="J36">
            <v>-72.252087999999958</v>
          </cell>
          <cell r="K36">
            <v>-247.264185</v>
          </cell>
          <cell r="L36">
            <v>-78.936127999999997</v>
          </cell>
          <cell r="M36">
            <v>-344.31546600000001</v>
          </cell>
          <cell r="N36">
            <v>-45.717459000000019</v>
          </cell>
          <cell r="O36">
            <v>-97.322528000000034</v>
          </cell>
          <cell r="P36">
            <v>676.75725</v>
          </cell>
        </row>
        <row r="37">
          <cell r="D37">
            <v>91.46992199999994</v>
          </cell>
          <cell r="E37">
            <v>339.26260300000001</v>
          </cell>
          <cell r="F37">
            <v>96.418295999999941</v>
          </cell>
          <cell r="G37">
            <v>518.70841499999995</v>
          </cell>
          <cell r="H37">
            <v>130.01942999999977</v>
          </cell>
          <cell r="I37">
            <v>385.64340000000016</v>
          </cell>
          <cell r="J37">
            <v>-67.810763000000094</v>
          </cell>
          <cell r="K37">
            <v>-240.24035200000006</v>
          </cell>
          <cell r="L37">
            <v>-76.310681999999986</v>
          </cell>
          <cell r="M37">
            <v>-334.54780600000004</v>
          </cell>
          <cell r="N37">
            <v>-47.944502999999827</v>
          </cell>
          <cell r="O37">
            <v>-88.974468999999857</v>
          </cell>
          <cell r="P37">
            <v>705.69349099999988</v>
          </cell>
        </row>
        <row r="38">
          <cell r="D38">
            <v>92.928655000000049</v>
          </cell>
          <cell r="E38">
            <v>350.68262100000004</v>
          </cell>
          <cell r="F38">
            <v>74.497409999999832</v>
          </cell>
          <cell r="G38">
            <v>510.02079600000013</v>
          </cell>
          <cell r="H38">
            <v>145.4077920000002</v>
          </cell>
          <cell r="I38">
            <v>407.98652299999958</v>
          </cell>
          <cell r="J38">
            <v>-53.410771999999952</v>
          </cell>
          <cell r="K38">
            <v>-235.33201199999996</v>
          </cell>
          <cell r="L38">
            <v>-83.56975900000009</v>
          </cell>
          <cell r="M38">
            <v>-331.292507</v>
          </cell>
          <cell r="N38">
            <v>-54.340741999999977</v>
          </cell>
          <cell r="O38">
            <v>-85.694979999999987</v>
          </cell>
          <cell r="P38">
            <v>737.88302499999986</v>
          </cell>
        </row>
        <row r="39">
          <cell r="D39">
            <v>16.446269999999913</v>
          </cell>
          <cell r="E39">
            <v>417.00094358179058</v>
          </cell>
          <cell r="F39">
            <v>79.72670499999964</v>
          </cell>
          <cell r="G39">
            <v>448.04528446312594</v>
          </cell>
          <cell r="H39">
            <v>162.84661500000124</v>
          </cell>
          <cell r="I39">
            <v>271.01338002670673</v>
          </cell>
          <cell r="J39">
            <v>-39.830340999999834</v>
          </cell>
          <cell r="K39">
            <v>-194.24755723641891</v>
          </cell>
          <cell r="L39">
            <v>-84.722469000000103</v>
          </cell>
          <cell r="M39">
            <v>-261.11298034840655</v>
          </cell>
          <cell r="N39">
            <v>-50.695213000000166</v>
          </cell>
          <cell r="O39">
            <v>-67.646350906221528</v>
          </cell>
          <cell r="P39">
            <v>696.82428658057688</v>
          </cell>
        </row>
        <row r="40">
          <cell r="D40">
            <v>69.64684299999999</v>
          </cell>
          <cell r="E40">
            <v>380.09263800000002</v>
          </cell>
          <cell r="F40">
            <v>69.384361000000013</v>
          </cell>
          <cell r="G40">
            <v>460.99867799999993</v>
          </cell>
          <cell r="H40">
            <v>146.42227100000002</v>
          </cell>
          <cell r="I40">
            <v>376.91522700000002</v>
          </cell>
          <cell r="J40">
            <v>-50.36588900000001</v>
          </cell>
          <cell r="K40">
            <v>-239.47859500000001</v>
          </cell>
          <cell r="L40">
            <v>-79.254719000000023</v>
          </cell>
          <cell r="M40">
            <v>-273.311352</v>
          </cell>
          <cell r="N40">
            <v>-44.740662999999927</v>
          </cell>
          <cell r="O40">
            <v>-71.981412999999947</v>
          </cell>
          <cell r="P40">
            <v>744.32738700000004</v>
          </cell>
        </row>
        <row r="41">
          <cell r="D41">
            <v>76.835014999999999</v>
          </cell>
          <cell r="E41">
            <v>392.88767000000001</v>
          </cell>
          <cell r="F41">
            <v>67.320510000000013</v>
          </cell>
          <cell r="G41">
            <v>484.45773199999996</v>
          </cell>
          <cell r="H41">
            <v>144.66728200000023</v>
          </cell>
          <cell r="I41">
            <v>367.9974059999999</v>
          </cell>
          <cell r="J41">
            <v>-44.210060999999968</v>
          </cell>
          <cell r="K41">
            <v>-233.99330600000005</v>
          </cell>
          <cell r="L41">
            <v>-80.455750000000023</v>
          </cell>
          <cell r="M41">
            <v>-275.22137900000001</v>
          </cell>
          <cell r="N41">
            <v>-29.060209999999927</v>
          </cell>
          <cell r="O41">
            <v>-71.620093999999966</v>
          </cell>
          <cell r="P41">
            <v>799.60481500000014</v>
          </cell>
        </row>
      </sheetData>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102б"/>
      <sheetName val="102а"/>
      <sheetName val="102"/>
      <sheetName val="Н102а"/>
      <sheetName val="Н102"/>
      <sheetName val="Д01а"/>
      <sheetName val="Т01а"/>
      <sheetName val="Д01"/>
      <sheetName val="Т01"/>
      <sheetName val="Д02а"/>
      <sheetName val="Т02а"/>
      <sheetName val="Д02"/>
      <sheetName val="Т02"/>
      <sheetName val="Д03"/>
      <sheetName val="Т03"/>
      <sheetName val="Д04"/>
      <sheetName val="Т04"/>
      <sheetName val="Д05"/>
      <sheetName val="Т05"/>
      <sheetName val="H102-H102a_ВТБ24"/>
    </sheetNames>
    <sheetDataSet>
      <sheetData sheetId="0"/>
      <sheetData sheetId="1"/>
      <sheetData sheetId="2"/>
      <sheetData sheetId="3"/>
      <sheetData sheetId="4">
        <row r="41">
          <cell r="E41">
            <v>415.87681900000001</v>
          </cell>
        </row>
      </sheetData>
      <sheetData sheetId="5"/>
      <sheetData sheetId="6" refreshError="1"/>
      <sheetData sheetId="7">
        <row r="4">
          <cell r="B4">
            <v>2010</v>
          </cell>
          <cell r="C4" t="str">
            <v>I</v>
          </cell>
          <cell r="D4">
            <v>-78.699999999999989</v>
          </cell>
          <cell r="E4">
            <v>96.400000000000318</v>
          </cell>
          <cell r="F4">
            <v>0.40000000000000568</v>
          </cell>
          <cell r="G4">
            <v>25.400000000000489</v>
          </cell>
          <cell r="H4">
            <v>-458.59999999999968</v>
          </cell>
          <cell r="I4">
            <v>-103.99999999999989</v>
          </cell>
          <cell r="J4">
            <v>-17.900000000000091</v>
          </cell>
          <cell r="K4">
            <v>379.599999999999</v>
          </cell>
        </row>
        <row r="5">
          <cell r="D5">
            <v>308.40000000000009</v>
          </cell>
          <cell r="E5">
            <v>57.799999999999727</v>
          </cell>
          <cell r="F5">
            <v>7.9000000000000341</v>
          </cell>
          <cell r="G5">
            <v>-101.29999999999967</v>
          </cell>
          <cell r="H5">
            <v>-201.09999999999764</v>
          </cell>
          <cell r="I5">
            <v>243.89999999999986</v>
          </cell>
          <cell r="J5">
            <v>-68.400000000000091</v>
          </cell>
          <cell r="K5">
            <v>369.59999999999786</v>
          </cell>
        </row>
        <row r="6">
          <cell r="D6">
            <v>449.00000000000006</v>
          </cell>
          <cell r="E6">
            <v>51.999999999999773</v>
          </cell>
          <cell r="F6">
            <v>30.100000000000023</v>
          </cell>
          <cell r="G6">
            <v>-127.99999999999949</v>
          </cell>
          <cell r="H6">
            <v>-137.800000000002</v>
          </cell>
          <cell r="I6">
            <v>571.10000000000014</v>
          </cell>
          <cell r="J6">
            <v>-122.70000000000005</v>
          </cell>
          <cell r="K6">
            <v>184.30000000000155</v>
          </cell>
        </row>
        <row r="7">
          <cell r="D7">
            <v>375.09999999999991</v>
          </cell>
          <cell r="E7">
            <v>37</v>
          </cell>
          <cell r="F7">
            <v>43.699999999999989</v>
          </cell>
          <cell r="G7">
            <v>-79.10000000000008</v>
          </cell>
          <cell r="H7">
            <v>-34.299999999999272</v>
          </cell>
          <cell r="I7">
            <v>817</v>
          </cell>
          <cell r="J7">
            <v>-216.09999999999991</v>
          </cell>
          <cell r="K7">
            <v>-193.1000000000007</v>
          </cell>
        </row>
        <row r="8">
          <cell r="D8">
            <v>414.79999999999995</v>
          </cell>
          <cell r="E8">
            <v>33.199999999999591</v>
          </cell>
          <cell r="F8">
            <v>54.19999999999996</v>
          </cell>
          <cell r="G8">
            <v>12.699999999999761</v>
          </cell>
          <cell r="H8">
            <v>83.900000000000546</v>
          </cell>
          <cell r="I8">
            <v>664.2</v>
          </cell>
          <cell r="J8">
            <v>-165.59999999999968</v>
          </cell>
          <cell r="K8">
            <v>-267.80000000000035</v>
          </cell>
        </row>
        <row r="9">
          <cell r="D9">
            <v>327.09999999999991</v>
          </cell>
          <cell r="E9">
            <v>73.300000000000182</v>
          </cell>
          <cell r="F9">
            <v>57.599999999999966</v>
          </cell>
          <cell r="G9">
            <v>176.69999999999976</v>
          </cell>
          <cell r="H9">
            <v>-194.80000000000018</v>
          </cell>
          <cell r="I9">
            <v>612.39999999999986</v>
          </cell>
          <cell r="J9">
            <v>-159.09999999999991</v>
          </cell>
          <cell r="K9">
            <v>-238.99999999999977</v>
          </cell>
        </row>
        <row r="10">
          <cell r="D10">
            <v>295.69999999999993</v>
          </cell>
          <cell r="E10">
            <v>135.89999999999964</v>
          </cell>
          <cell r="F10">
            <v>56.499999999999943</v>
          </cell>
          <cell r="G10">
            <v>63.400000000000034</v>
          </cell>
          <cell r="H10">
            <v>6.8000000000029104</v>
          </cell>
          <cell r="I10">
            <v>485.89999999999964</v>
          </cell>
          <cell r="J10">
            <v>-169.99999999999989</v>
          </cell>
          <cell r="K10">
            <v>-282.80000000000257</v>
          </cell>
        </row>
        <row r="11">
          <cell r="D11">
            <v>267.17449499999998</v>
          </cell>
          <cell r="E11">
            <v>213.05126700000005</v>
          </cell>
          <cell r="F11">
            <v>54.868292999999994</v>
          </cell>
          <cell r="G11">
            <v>27.784732999999676</v>
          </cell>
          <cell r="H11">
            <v>20.688061999999263</v>
          </cell>
          <cell r="I11">
            <v>126.3175140000003</v>
          </cell>
          <cell r="J11">
            <v>-168.04208300000005</v>
          </cell>
          <cell r="K11">
            <v>-7.493290999999374</v>
          </cell>
        </row>
        <row r="12">
          <cell r="D12">
            <v>223.95917099999997</v>
          </cell>
          <cell r="E12">
            <v>276.5667440000002</v>
          </cell>
          <cell r="F12">
            <v>56.474428000000046</v>
          </cell>
          <cell r="G12">
            <v>-61.468261000000211</v>
          </cell>
          <cell r="H12">
            <v>66.887492999999267</v>
          </cell>
          <cell r="I12">
            <v>65.138465000000224</v>
          </cell>
          <cell r="J12">
            <v>-201.59355700000015</v>
          </cell>
          <cell r="K12">
            <v>21.953859000000534</v>
          </cell>
        </row>
        <row r="13">
          <cell r="D13">
            <v>135.28711399999997</v>
          </cell>
          <cell r="E13">
            <v>317.4562699999999</v>
          </cell>
          <cell r="F13">
            <v>59.67971</v>
          </cell>
          <cell r="G13">
            <v>-190.70540100000005</v>
          </cell>
          <cell r="H13">
            <v>289.09962799999903</v>
          </cell>
          <cell r="I13">
            <v>-122.74351499999955</v>
          </cell>
          <cell r="J13">
            <v>-227.69040300000006</v>
          </cell>
          <cell r="K13">
            <v>10.19082500000053</v>
          </cell>
        </row>
        <row r="14">
          <cell r="D14">
            <v>136.26697300000001</v>
          </cell>
          <cell r="E14">
            <v>327.15428300000031</v>
          </cell>
          <cell r="F14">
            <v>62.337967000000049</v>
          </cell>
          <cell r="G14">
            <v>-35.390004000000772</v>
          </cell>
          <cell r="H14">
            <v>-23.48193600000377</v>
          </cell>
          <cell r="I14">
            <v>-141.88606099999936</v>
          </cell>
          <cell r="J14">
            <v>-245.29874000000018</v>
          </cell>
          <cell r="K14">
            <v>192.8314640000039</v>
          </cell>
        </row>
        <row r="15">
          <cell r="D15">
            <v>164.68950100000018</v>
          </cell>
          <cell r="E15">
            <v>323.46604499999989</v>
          </cell>
          <cell r="F15">
            <v>66.016295000000014</v>
          </cell>
          <cell r="G15">
            <v>34.675925000000007</v>
          </cell>
          <cell r="H15">
            <v>-69.871203999997306</v>
          </cell>
          <cell r="I15">
            <v>-99.299562000000265</v>
          </cell>
          <cell r="J15">
            <v>-241.15483100000006</v>
          </cell>
          <cell r="K15">
            <v>150.85683299999789</v>
          </cell>
        </row>
        <row r="16">
          <cell r="D16">
            <v>81.53276500000004</v>
          </cell>
          <cell r="E16">
            <v>338.37247000000002</v>
          </cell>
          <cell r="F16">
            <v>66.361820999999964</v>
          </cell>
          <cell r="G16">
            <v>11.463249000000019</v>
          </cell>
          <cell r="H16">
            <v>28.942935000002763</v>
          </cell>
          <cell r="I16">
            <v>-224.75221800000043</v>
          </cell>
          <cell r="J16">
            <v>-262.444344</v>
          </cell>
          <cell r="K16">
            <v>123.58885199999793</v>
          </cell>
        </row>
        <row r="17">
          <cell r="D17">
            <v>86.272244000000114</v>
          </cell>
          <cell r="E17">
            <v>342.77090300000009</v>
          </cell>
          <cell r="F17">
            <v>67.732258000000002</v>
          </cell>
          <cell r="G17">
            <v>82.232412999999724</v>
          </cell>
          <cell r="H17">
            <v>-119.24811199999749</v>
          </cell>
          <cell r="I17">
            <v>-227.91859299999999</v>
          </cell>
          <cell r="J17">
            <v>-249.23753699999997</v>
          </cell>
          <cell r="K17">
            <v>189.94091199999798</v>
          </cell>
        </row>
        <row r="18">
          <cell r="D18">
            <v>40.915325000000053</v>
          </cell>
          <cell r="E18">
            <v>365.61580200000026</v>
          </cell>
          <cell r="F18">
            <v>70.379940999999974</v>
          </cell>
          <cell r="G18">
            <v>25.057098000000451</v>
          </cell>
          <cell r="H18">
            <v>29.320382000005338</v>
          </cell>
          <cell r="I18">
            <v>-327.11208700000077</v>
          </cell>
          <cell r="J18">
            <v>-235.48236999999995</v>
          </cell>
          <cell r="K18">
            <v>113.1365589999948</v>
          </cell>
        </row>
        <row r="19">
          <cell r="D19">
            <v>-18.931925999999976</v>
          </cell>
          <cell r="E19">
            <v>396.00229800000056</v>
          </cell>
          <cell r="F19">
            <v>54.473662999999988</v>
          </cell>
          <cell r="G19">
            <v>-19.55714799999987</v>
          </cell>
          <cell r="H19">
            <v>71.309202999997069</v>
          </cell>
          <cell r="I19">
            <v>-403.81788399999994</v>
          </cell>
          <cell r="J19">
            <v>-217.950918</v>
          </cell>
          <cell r="K19">
            <v>100.6088600000021</v>
          </cell>
        </row>
        <row r="20">
          <cell r="D20">
            <v>2.6560699999999997</v>
          </cell>
          <cell r="E20">
            <v>426.10613900000067</v>
          </cell>
          <cell r="F20">
            <v>50.952074999999979</v>
          </cell>
          <cell r="G20">
            <v>-0.64374299999985851</v>
          </cell>
          <cell r="H20">
            <v>6.2490659999966738</v>
          </cell>
          <cell r="I20">
            <v>-402.85007799999937</v>
          </cell>
          <cell r="J20">
            <v>-204.63761400000021</v>
          </cell>
          <cell r="K20">
            <v>127.48022500000212</v>
          </cell>
        </row>
        <row r="21">
          <cell r="D21">
            <v>-43.476274999999987</v>
          </cell>
          <cell r="E21">
            <v>415.78464000000054</v>
          </cell>
          <cell r="F21">
            <v>42.143437000000006</v>
          </cell>
          <cell r="G21">
            <v>3.4302300000001651</v>
          </cell>
          <cell r="H21">
            <v>-60.298486000003322</v>
          </cell>
          <cell r="I21">
            <v>-408.9540040000004</v>
          </cell>
          <cell r="J21">
            <v>-174.24707299999977</v>
          </cell>
          <cell r="K21">
            <v>138.66498100000291</v>
          </cell>
        </row>
        <row r="22">
          <cell r="D22">
            <v>-83.599737000000005</v>
          </cell>
          <cell r="E22">
            <v>381.00513200000023</v>
          </cell>
          <cell r="F22">
            <v>31.321189000000004</v>
          </cell>
          <cell r="G22">
            <v>-12.134477000000061</v>
          </cell>
          <cell r="H22">
            <v>106.35210799999732</v>
          </cell>
          <cell r="I22">
            <v>-464.03459799999928</v>
          </cell>
          <cell r="J22">
            <v>-171.63794099999996</v>
          </cell>
          <cell r="K22">
            <v>45.528850000001682</v>
          </cell>
        </row>
        <row r="23">
          <cell r="D23">
            <v>-401.64566500000012</v>
          </cell>
          <cell r="E23">
            <v>301.44716399999925</v>
          </cell>
          <cell r="F23">
            <v>58.041148999999962</v>
          </cell>
          <cell r="G23">
            <v>-10.68527499999891</v>
          </cell>
          <cell r="H23">
            <v>321.33307000000787</v>
          </cell>
          <cell r="I23">
            <v>-894.7070049999993</v>
          </cell>
          <cell r="J23">
            <v>-214.30060800000001</v>
          </cell>
          <cell r="K23">
            <v>37.225839999991251</v>
          </cell>
        </row>
        <row r="24">
          <cell r="D24">
            <v>-620.40398100000004</v>
          </cell>
          <cell r="E24">
            <v>-8.2599000000009255</v>
          </cell>
          <cell r="F24">
            <v>54.882626999999957</v>
          </cell>
          <cell r="G24">
            <v>1.5871560000008458</v>
          </cell>
          <cell r="H24">
            <v>353.03551700001299</v>
          </cell>
          <cell r="I24">
            <v>-857.21296299999995</v>
          </cell>
          <cell r="J24">
            <v>-153.32942399999979</v>
          </cell>
          <cell r="K24">
            <v>-11.10699400001306</v>
          </cell>
        </row>
        <row r="25">
          <cell r="D25">
            <v>-760.22959000000003</v>
          </cell>
          <cell r="E25">
            <v>-217.39021700000103</v>
          </cell>
          <cell r="F25">
            <v>59.588129999999978</v>
          </cell>
          <cell r="G25">
            <v>3.1140770000010889</v>
          </cell>
          <cell r="H25">
            <v>468.60918000001675</v>
          </cell>
          <cell r="I25">
            <v>-822.61520500000029</v>
          </cell>
          <cell r="J25">
            <v>-90.618253000000323</v>
          </cell>
          <cell r="K25">
            <v>-160.91730200001632</v>
          </cell>
        </row>
        <row r="26">
          <cell r="D26">
            <v>-902.55684299999996</v>
          </cell>
          <cell r="E26">
            <v>-361.80650999999989</v>
          </cell>
          <cell r="F26">
            <v>67.369868999999937</v>
          </cell>
          <cell r="G26">
            <v>-18.350684999998293</v>
          </cell>
          <cell r="H26">
            <v>360.78809299999557</v>
          </cell>
          <cell r="I26">
            <v>-862.32907899999941</v>
          </cell>
          <cell r="J26">
            <v>52.314925999999787</v>
          </cell>
          <cell r="K26">
            <v>-140.54345699999749</v>
          </cell>
        </row>
        <row r="27">
          <cell r="D27">
            <v>-399.84715700000004</v>
          </cell>
          <cell r="E27">
            <v>-429.13069600000017</v>
          </cell>
          <cell r="F27">
            <v>44.178331000000071</v>
          </cell>
          <cell r="G27">
            <v>-30.922142000001713</v>
          </cell>
          <cell r="H27">
            <v>60.323509999972885</v>
          </cell>
          <cell r="I27">
            <v>-207.12949900000172</v>
          </cell>
          <cell r="J27">
            <v>296.382386</v>
          </cell>
          <cell r="K27">
            <v>-133.54904699996939</v>
          </cell>
        </row>
        <row r="28">
          <cell r="D28">
            <v>-70.105549000000053</v>
          </cell>
          <cell r="E28">
            <v>-25.294609999999921</v>
          </cell>
          <cell r="F28">
            <v>18.379498000000126</v>
          </cell>
          <cell r="G28">
            <v>-33.023036000001071</v>
          </cell>
          <cell r="H28">
            <v>-103.8300800000352</v>
          </cell>
          <cell r="I28">
            <v>-36.300604000001158</v>
          </cell>
          <cell r="J28">
            <v>249.46743099999981</v>
          </cell>
          <cell r="K28">
            <v>-139.50414799996258</v>
          </cell>
        </row>
        <row r="29">
          <cell r="D29">
            <v>315.31296699999984</v>
          </cell>
          <cell r="E29">
            <v>285.05268100000012</v>
          </cell>
          <cell r="F29">
            <v>-16.781367000000046</v>
          </cell>
          <cell r="G29">
            <v>-62.908657000001995</v>
          </cell>
          <cell r="H29">
            <v>-118.26026200004344</v>
          </cell>
          <cell r="I29">
            <v>248.30601200000115</v>
          </cell>
          <cell r="J29">
            <v>189.34806400000002</v>
          </cell>
          <cell r="K29">
            <v>-209.44350399995596</v>
          </cell>
        </row>
        <row r="30">
          <cell r="D30">
            <v>681.8833189999998</v>
          </cell>
          <cell r="E30">
            <v>457.19200099999807</v>
          </cell>
          <cell r="F30">
            <v>-57.569734999999923</v>
          </cell>
          <cell r="G30">
            <v>30.956082999996397</v>
          </cell>
          <cell r="H30">
            <v>-423.79291899999953</v>
          </cell>
          <cell r="I30">
            <v>763.12726199999793</v>
          </cell>
          <cell r="J30">
            <v>81.970804000000044</v>
          </cell>
          <cell r="K30">
            <v>-170.0001769999933</v>
          </cell>
        </row>
        <row r="31">
          <cell r="D31">
            <v>736.54883800000005</v>
          </cell>
          <cell r="E31">
            <v>599.96888700000045</v>
          </cell>
          <cell r="F31">
            <v>-86.372705999999994</v>
          </cell>
          <cell r="G31">
            <v>80.475232000002507</v>
          </cell>
          <cell r="H31">
            <v>-490.54464799998095</v>
          </cell>
          <cell r="I31">
            <v>1206.0396990000011</v>
          </cell>
          <cell r="J31">
            <v>-114.09723699999995</v>
          </cell>
          <cell r="K31">
            <v>-458.92038900002308</v>
          </cell>
        </row>
        <row r="32">
          <cell r="D32">
            <v>864.25436200000013</v>
          </cell>
          <cell r="E32">
            <v>410.23480600000039</v>
          </cell>
          <cell r="F32">
            <v>-56.80275800000004</v>
          </cell>
          <cell r="G32">
            <v>137.95079900000178</v>
          </cell>
          <cell r="H32">
            <v>-448.19033499997749</v>
          </cell>
          <cell r="I32">
            <v>1223.9614000000008</v>
          </cell>
          <cell r="J32">
            <v>-93.492252999999891</v>
          </cell>
          <cell r="K32">
            <v>-309.40729700002555</v>
          </cell>
        </row>
        <row r="33">
          <cell r="D33">
            <v>825.20593200000008</v>
          </cell>
          <cell r="E33">
            <v>268.08134100000052</v>
          </cell>
          <cell r="F33">
            <v>-19.387519999999881</v>
          </cell>
          <cell r="G33">
            <v>96.010776000003716</v>
          </cell>
          <cell r="H33">
            <v>-324.04142799997499</v>
          </cell>
          <cell r="I33">
            <v>947.77518999999893</v>
          </cell>
          <cell r="J33">
            <v>-89.576262000000042</v>
          </cell>
          <cell r="K33">
            <v>-53.656165000027954</v>
          </cell>
        </row>
        <row r="34">
          <cell r="D34">
            <v>255.67200100000014</v>
          </cell>
          <cell r="E34">
            <v>241.04006400000162</v>
          </cell>
          <cell r="F34">
            <v>27.117757000000097</v>
          </cell>
          <cell r="G34">
            <v>32.733962000004794</v>
          </cell>
          <cell r="H34">
            <v>-102.10400700000173</v>
          </cell>
          <cell r="I34">
            <v>414.226055000001</v>
          </cell>
          <cell r="J34">
            <v>-140.08816399999978</v>
          </cell>
          <cell r="K34">
            <v>-217.25366600000564</v>
          </cell>
        </row>
        <row r="35">
          <cell r="D35">
            <v>-39.852687999999944</v>
          </cell>
          <cell r="E35">
            <v>123.05308758057663</v>
          </cell>
          <cell r="F35">
            <v>55.800715356904334</v>
          </cell>
          <cell r="G35">
            <v>-5.7377329760256544</v>
          </cell>
          <cell r="H35">
            <v>48.038736437621992</v>
          </cell>
          <cell r="I35">
            <v>-466.38236779089493</v>
          </cell>
          <cell r="J35">
            <v>-187.45668889408194</v>
          </cell>
          <cell r="K35">
            <v>392.83156228589962</v>
          </cell>
        </row>
        <row r="36">
          <cell r="D36">
            <v>-258.91479800000002</v>
          </cell>
          <cell r="E36">
            <v>164.20254058057617</v>
          </cell>
          <cell r="F36">
            <v>61.305315356904316</v>
          </cell>
          <cell r="G36">
            <v>-95.945300976025464</v>
          </cell>
          <cell r="H36">
            <v>218.40999343762087</v>
          </cell>
          <cell r="I36">
            <v>-502.4534507908952</v>
          </cell>
          <cell r="J36">
            <v>-194.37283089408174</v>
          </cell>
          <cell r="K36">
            <v>89.938935285900754</v>
          </cell>
        </row>
        <row r="37">
          <cell r="D37">
            <v>-595.58836799999995</v>
          </cell>
          <cell r="E37">
            <v>218.88389558057679</v>
          </cell>
          <cell r="F37">
            <v>69.152191356904382</v>
          </cell>
          <cell r="G37">
            <v>-33.010213976026535</v>
          </cell>
          <cell r="H37">
            <v>9.6077364376251353</v>
          </cell>
          <cell r="I37">
            <v>-634.01902879089494</v>
          </cell>
          <cell r="J37">
            <v>-210.43589489408168</v>
          </cell>
          <cell r="K37">
            <v>-15.767053714103213</v>
          </cell>
        </row>
        <row r="38">
          <cell r="D38">
            <v>309.08884100000012</v>
          </cell>
          <cell r="E38">
            <v>214.11455858057707</v>
          </cell>
          <cell r="F38">
            <v>72.752973356904249</v>
          </cell>
          <cell r="G38">
            <v>-9.0155199760265532</v>
          </cell>
          <cell r="H38">
            <v>34.782894437637879</v>
          </cell>
          <cell r="I38">
            <v>-170.62919179089477</v>
          </cell>
          <cell r="J38">
            <v>-206.46866489408194</v>
          </cell>
          <cell r="K38">
            <v>373.55179128588395</v>
          </cell>
        </row>
        <row r="39">
          <cell r="D39">
            <v>455.59304599999996</v>
          </cell>
          <cell r="E39">
            <v>308.83182341942393</v>
          </cell>
          <cell r="F39">
            <v>102.57071164309571</v>
          </cell>
          <cell r="G39">
            <v>19.370569976024854</v>
          </cell>
          <cell r="H39">
            <v>33.269893562377547</v>
          </cell>
          <cell r="I39">
            <v>99.779553790895079</v>
          </cell>
          <cell r="J39">
            <v>-125.6938301059181</v>
          </cell>
          <cell r="K39">
            <v>17.464323714100942</v>
          </cell>
        </row>
        <row r="40">
          <cell r="D40">
            <v>676.96534500000007</v>
          </cell>
          <cell r="E40">
            <v>357.42334741942386</v>
          </cell>
          <cell r="F40">
            <v>102.80228764309572</v>
          </cell>
          <cell r="G40">
            <v>17.432679976024929</v>
          </cell>
          <cell r="H40">
            <v>-64.367033437622013</v>
          </cell>
          <cell r="I40">
            <v>-140.90569420910469</v>
          </cell>
          <cell r="J40">
            <v>-169.20655110591838</v>
          </cell>
          <cell r="K40">
            <v>573.7863087141003</v>
          </cell>
        </row>
        <row r="41">
          <cell r="D41">
            <v>987.76107200000013</v>
          </cell>
          <cell r="E41">
            <v>255.82614341942281</v>
          </cell>
          <cell r="F41">
            <v>98.662482643095586</v>
          </cell>
          <cell r="G41">
            <v>1.2595879760247044</v>
          </cell>
          <cell r="H41">
            <v>4.368733562376292</v>
          </cell>
          <cell r="I41">
            <v>-4.1179562091042499</v>
          </cell>
          <cell r="J41">
            <v>-202.71559410591817</v>
          </cell>
          <cell r="K41">
            <v>834.4776747141027</v>
          </cell>
        </row>
        <row r="42">
          <cell r="D42">
            <v>502.16124799999966</v>
          </cell>
          <cell r="E42">
            <v>207.8106694194239</v>
          </cell>
          <cell r="F42">
            <v>101.60437864309563</v>
          </cell>
          <cell r="G42">
            <v>-62.242237023975576</v>
          </cell>
          <cell r="H42">
            <v>-9.7882924376463052</v>
          </cell>
          <cell r="I42">
            <v>-372.74868120910469</v>
          </cell>
          <cell r="J42">
            <v>-144.65843510591822</v>
          </cell>
          <cell r="K42">
            <v>782.18384571412548</v>
          </cell>
        </row>
      </sheetData>
      <sheetData sheetId="8" refreshError="1"/>
      <sheetData sheetId="9"/>
      <sheetData sheetId="10" refreshError="1"/>
      <sheetData sheetId="11">
        <row r="4">
          <cell r="B4">
            <v>2011</v>
          </cell>
          <cell r="C4" t="str">
            <v>I</v>
          </cell>
          <cell r="D4">
            <v>-246.89716600000065</v>
          </cell>
          <cell r="E4">
            <v>10.164142999999989</v>
          </cell>
          <cell r="F4">
            <v>58.597713999999996</v>
          </cell>
          <cell r="G4">
            <v>42.396571000000051</v>
          </cell>
          <cell r="H4">
            <v>-25.539632999999498</v>
          </cell>
          <cell r="I4">
            <v>151.78959700000001</v>
          </cell>
          <cell r="J4">
            <v>24.892964999999997</v>
          </cell>
          <cell r="K4">
            <v>74.580136000000095</v>
          </cell>
          <cell r="L4">
            <v>-71.342112999999927</v>
          </cell>
          <cell r="M4">
            <v>14.747393999999815</v>
          </cell>
          <cell r="N4">
            <v>33.389608000000408</v>
          </cell>
        </row>
        <row r="5">
          <cell r="D5">
            <v>-197.18690800000081</v>
          </cell>
          <cell r="E5">
            <v>14.161688999999996</v>
          </cell>
          <cell r="F5">
            <v>93.109450000000038</v>
          </cell>
          <cell r="G5">
            <v>16.350891000000047</v>
          </cell>
          <cell r="H5">
            <v>-10.832487999999614</v>
          </cell>
          <cell r="I5">
            <v>98.921494999999993</v>
          </cell>
          <cell r="J5">
            <v>12.357990000000008</v>
          </cell>
          <cell r="K5">
            <v>67.652886999999907</v>
          </cell>
          <cell r="L5">
            <v>-32.337596999999846</v>
          </cell>
          <cell r="M5">
            <v>10.89650899999981</v>
          </cell>
          <cell r="N5">
            <v>73.093918000000485</v>
          </cell>
        </row>
        <row r="6">
          <cell r="D6">
            <v>-141.78833400000053</v>
          </cell>
          <cell r="E6">
            <v>19.049327999999996</v>
          </cell>
          <cell r="F6">
            <v>129.88043199999993</v>
          </cell>
          <cell r="G6">
            <v>5.9335700000000315</v>
          </cell>
          <cell r="H6">
            <v>6.2298700000002896</v>
          </cell>
          <cell r="I6">
            <v>54.091453999999985</v>
          </cell>
          <cell r="J6">
            <v>-5.8455420000000125</v>
          </cell>
          <cell r="K6">
            <v>46.577004999999986</v>
          </cell>
          <cell r="L6">
            <v>3.9218649999999116</v>
          </cell>
          <cell r="M6">
            <v>17.931590000000114</v>
          </cell>
          <cell r="N6">
            <v>135.9812380000003</v>
          </cell>
        </row>
        <row r="7">
          <cell r="D7">
            <v>-27.430063999999675</v>
          </cell>
          <cell r="E7">
            <v>22.967273000000006</v>
          </cell>
          <cell r="F7">
            <v>165.56091600000002</v>
          </cell>
          <cell r="G7">
            <v>11.815675999999996</v>
          </cell>
          <cell r="H7">
            <v>32.013436999999669</v>
          </cell>
          <cell r="I7">
            <v>13.495043999999989</v>
          </cell>
          <cell r="J7">
            <v>-29.342294999999996</v>
          </cell>
          <cell r="K7">
            <v>-5.4455770000000712</v>
          </cell>
          <cell r="L7">
            <v>19.741440000000125</v>
          </cell>
          <cell r="M7">
            <v>9.6738749999998106</v>
          </cell>
          <cell r="N7">
            <v>213.04972500000031</v>
          </cell>
        </row>
        <row r="8">
          <cell r="D8">
            <v>80.791148000000703</v>
          </cell>
          <cell r="E8">
            <v>23.007044000000008</v>
          </cell>
          <cell r="F8">
            <v>210.00391100000002</v>
          </cell>
          <cell r="G8">
            <v>21.919748999999968</v>
          </cell>
          <cell r="H8">
            <v>59.710742999999667</v>
          </cell>
          <cell r="I8">
            <v>-16.878141000000017</v>
          </cell>
          <cell r="J8">
            <v>-35.679643999999989</v>
          </cell>
          <cell r="K8">
            <v>-70.151823000000093</v>
          </cell>
          <cell r="L8">
            <v>7.686198000000104</v>
          </cell>
          <cell r="M8">
            <v>-3.8395340000002989</v>
          </cell>
          <cell r="N8">
            <v>276.56965099999934</v>
          </cell>
        </row>
        <row r="9">
          <cell r="D9">
            <v>168.20774800000072</v>
          </cell>
          <cell r="E9">
            <v>29.27171100000001</v>
          </cell>
          <cell r="F9">
            <v>259.32352299999991</v>
          </cell>
          <cell r="G9">
            <v>32.907016999999996</v>
          </cell>
          <cell r="H9">
            <v>83.318967999999586</v>
          </cell>
          <cell r="I9">
            <v>-44.038115000000012</v>
          </cell>
          <cell r="J9">
            <v>-33.172005000000006</v>
          </cell>
          <cell r="K9">
            <v>-139.21725799999996</v>
          </cell>
          <cell r="L9">
            <v>-26.443069000000037</v>
          </cell>
          <cell r="M9">
            <v>-12.51289100000028</v>
          </cell>
          <cell r="N9">
            <v>317.64562899999942</v>
          </cell>
        </row>
        <row r="10">
          <cell r="D10">
            <v>252.43612600000051</v>
          </cell>
          <cell r="E10">
            <v>28.280759000000018</v>
          </cell>
          <cell r="F10">
            <v>305.89046499999995</v>
          </cell>
          <cell r="G10">
            <v>38.268118999999899</v>
          </cell>
          <cell r="H10">
            <v>97.209782999999391</v>
          </cell>
          <cell r="I10">
            <v>-77.587862999999999</v>
          </cell>
          <cell r="J10">
            <v>-24.213844999999978</v>
          </cell>
          <cell r="K10">
            <v>-206.02782100000002</v>
          </cell>
          <cell r="L10">
            <v>-73.127660999999989</v>
          </cell>
          <cell r="M10">
            <v>-14.023499000000186</v>
          </cell>
          <cell r="N10">
            <v>327.10456299999919</v>
          </cell>
        </row>
        <row r="11">
          <cell r="D11">
            <v>287.30729300000007</v>
          </cell>
          <cell r="E11">
            <v>26.451795000000004</v>
          </cell>
          <cell r="F11">
            <v>357.01719399999979</v>
          </cell>
          <cell r="G11">
            <v>37.524943000000007</v>
          </cell>
          <cell r="H11">
            <v>91.689459999999883</v>
          </cell>
          <cell r="I11">
            <v>-91.17209299999999</v>
          </cell>
          <cell r="J11">
            <v>-3.6596779999999995</v>
          </cell>
          <cell r="K11">
            <v>-236.41693499999997</v>
          </cell>
          <cell r="L11">
            <v>-123.07861500000001</v>
          </cell>
          <cell r="M11">
            <v>-22.197318999999794</v>
          </cell>
          <cell r="N11">
            <v>323.46604499999944</v>
          </cell>
        </row>
        <row r="12">
          <cell r="D12">
            <v>297.85065999999983</v>
          </cell>
          <cell r="E12">
            <v>25.123322999999999</v>
          </cell>
          <cell r="F12">
            <v>401.71907699999997</v>
          </cell>
          <cell r="G12">
            <v>41.406337000000008</v>
          </cell>
          <cell r="H12">
            <v>83.787754999999891</v>
          </cell>
          <cell r="I12">
            <v>-90.382752999999994</v>
          </cell>
          <cell r="J12">
            <v>4.643581999999995</v>
          </cell>
          <cell r="K12">
            <v>-242.49960599999997</v>
          </cell>
          <cell r="L12">
            <v>-160.505449</v>
          </cell>
          <cell r="M12">
            <v>-22.805432999999596</v>
          </cell>
          <cell r="N12">
            <v>338.33749299999999</v>
          </cell>
        </row>
        <row r="13">
          <cell r="D13">
            <v>299.03268399999956</v>
          </cell>
          <cell r="E13">
            <v>19.885693000000003</v>
          </cell>
          <cell r="F13">
            <v>433.85358599999995</v>
          </cell>
          <cell r="G13">
            <v>40.348039999999969</v>
          </cell>
          <cell r="H13">
            <v>79.070451000000276</v>
          </cell>
          <cell r="I13">
            <v>-77.132633999999968</v>
          </cell>
          <cell r="J13">
            <v>-2.9719999999784363E-3</v>
          </cell>
          <cell r="K13">
            <v>-239.12661000000003</v>
          </cell>
          <cell r="L13">
            <v>-188.44038399999999</v>
          </cell>
          <cell r="M13">
            <v>-24.786360999999602</v>
          </cell>
          <cell r="N13">
            <v>342.7014929999998</v>
          </cell>
        </row>
        <row r="14">
          <cell r="D14">
            <v>282.20045399999981</v>
          </cell>
          <cell r="E14">
            <v>15.259947999999994</v>
          </cell>
          <cell r="F14">
            <v>456.45664100000022</v>
          </cell>
          <cell r="G14">
            <v>44.56397300000009</v>
          </cell>
          <cell r="H14">
            <v>79.317288000000417</v>
          </cell>
          <cell r="I14">
            <v>-48.644809999999978</v>
          </cell>
          <cell r="J14">
            <v>-6.8811010000000152</v>
          </cell>
          <cell r="K14">
            <v>-217.30607999999995</v>
          </cell>
          <cell r="L14">
            <v>-207.07826699999976</v>
          </cell>
          <cell r="M14">
            <v>-32.255893000000043</v>
          </cell>
          <cell r="N14">
            <v>365.6321530000007</v>
          </cell>
        </row>
        <row r="15">
          <cell r="D15">
            <v>242.62015500000052</v>
          </cell>
          <cell r="E15">
            <v>16.028946000000005</v>
          </cell>
          <cell r="F15">
            <v>439.49332200000026</v>
          </cell>
          <cell r="G15">
            <v>45.609098000000017</v>
          </cell>
          <cell r="H15">
            <v>86.32700699999981</v>
          </cell>
          <cell r="I15">
            <v>-32.634847999999977</v>
          </cell>
          <cell r="J15">
            <v>-11.353707999999983</v>
          </cell>
          <cell r="K15">
            <v>-186.61489900000015</v>
          </cell>
          <cell r="L15">
            <v>-191.70633299999997</v>
          </cell>
          <cell r="M15">
            <v>-11.766441999999898</v>
          </cell>
          <cell r="N15">
            <v>396.00229800000079</v>
          </cell>
        </row>
        <row r="16">
          <cell r="D16">
            <v>234.13093300000037</v>
          </cell>
          <cell r="E16">
            <v>21.014206000000001</v>
          </cell>
          <cell r="F16">
            <v>413.44693099999995</v>
          </cell>
          <cell r="G16">
            <v>46.998215000000016</v>
          </cell>
          <cell r="H16">
            <v>94.213178999999911</v>
          </cell>
          <cell r="I16">
            <v>-49.884007999999966</v>
          </cell>
          <cell r="J16">
            <v>-16.090671999999984</v>
          </cell>
          <cell r="K16">
            <v>-172.32677200000023</v>
          </cell>
          <cell r="L16">
            <v>-161.35250199999984</v>
          </cell>
          <cell r="M16">
            <v>15.956628999999964</v>
          </cell>
          <cell r="N16">
            <v>426.10613900000044</v>
          </cell>
        </row>
        <row r="17">
          <cell r="D17">
            <v>218.14983300000085</v>
          </cell>
          <cell r="E17">
            <v>28.545553000000027</v>
          </cell>
          <cell r="F17">
            <v>365.34470600000031</v>
          </cell>
          <cell r="G17">
            <v>46.020068000000038</v>
          </cell>
          <cell r="H17">
            <v>106.05540799999955</v>
          </cell>
          <cell r="I17">
            <v>-101.48024899999999</v>
          </cell>
          <cell r="J17">
            <v>-19.223299000000004</v>
          </cell>
          <cell r="K17">
            <v>-169.53739600000017</v>
          </cell>
          <cell r="L17">
            <v>-104.62636599999996</v>
          </cell>
          <cell r="M17">
            <v>46.536381999999918</v>
          </cell>
          <cell r="N17">
            <v>415.78464000000076</v>
          </cell>
        </row>
        <row r="18">
          <cell r="D18">
            <v>216.09300400000006</v>
          </cell>
          <cell r="E18">
            <v>45.745948000000013</v>
          </cell>
          <cell r="F18">
            <v>302.45414899999992</v>
          </cell>
          <cell r="G18">
            <v>45.642488999999898</v>
          </cell>
          <cell r="H18">
            <v>126.03834999999981</v>
          </cell>
          <cell r="I18">
            <v>-168.472588</v>
          </cell>
          <cell r="J18">
            <v>-21.721704999999986</v>
          </cell>
          <cell r="K18">
            <v>-184.53600200000017</v>
          </cell>
          <cell r="L18">
            <v>-46.859391000000301</v>
          </cell>
          <cell r="M18">
            <v>66.620878000000545</v>
          </cell>
          <cell r="N18">
            <v>381.00513200000023</v>
          </cell>
        </row>
        <row r="19">
          <cell r="D19">
            <v>306.23450799999978</v>
          </cell>
          <cell r="E19">
            <v>70.486446000000001</v>
          </cell>
          <cell r="F19">
            <v>255.91567299999997</v>
          </cell>
          <cell r="G19">
            <v>60.887002999999993</v>
          </cell>
          <cell r="H19">
            <v>181.19118199999951</v>
          </cell>
          <cell r="I19">
            <v>-277.78343799999999</v>
          </cell>
          <cell r="J19">
            <v>-45.783481999999978</v>
          </cell>
          <cell r="K19">
            <v>-307.31936399999972</v>
          </cell>
          <cell r="L19">
            <v>-5.1630210000001853</v>
          </cell>
          <cell r="M19">
            <v>62.781657000000166</v>
          </cell>
          <cell r="N19">
            <v>301.44716399999925</v>
          </cell>
        </row>
        <row r="20">
          <cell r="D20">
            <v>450.07378199999994</v>
          </cell>
          <cell r="E20">
            <v>93.503246000000047</v>
          </cell>
          <cell r="F20">
            <v>185.7443360000002</v>
          </cell>
          <cell r="G20">
            <v>104.19930000000005</v>
          </cell>
          <cell r="H20">
            <v>273.13460399999946</v>
          </cell>
          <cell r="I20">
            <v>-414.22351300000003</v>
          </cell>
          <cell r="J20">
            <v>-77.146308000000005</v>
          </cell>
          <cell r="K20">
            <v>-558.23057499999982</v>
          </cell>
          <cell r="L20">
            <v>-98.640055000000302</v>
          </cell>
          <cell r="M20">
            <v>33.325282999999985</v>
          </cell>
          <cell r="N20">
            <v>-8.2599000000004708</v>
          </cell>
        </row>
        <row r="21">
          <cell r="D21">
            <v>589.60315499999933</v>
          </cell>
          <cell r="E21">
            <v>98.474023999999986</v>
          </cell>
          <cell r="F21">
            <v>117.09198199999992</v>
          </cell>
          <cell r="G21">
            <v>144.44026900000006</v>
          </cell>
          <cell r="H21">
            <v>309.67003899999929</v>
          </cell>
          <cell r="I21">
            <v>-435.77243500000014</v>
          </cell>
          <cell r="J21">
            <v>-85.013310999999987</v>
          </cell>
          <cell r="K21">
            <v>-697.79735799999958</v>
          </cell>
          <cell r="L21">
            <v>-248.98761100000024</v>
          </cell>
          <cell r="M21">
            <v>-9.0989709999996933</v>
          </cell>
          <cell r="N21">
            <v>-217.39021700000058</v>
          </cell>
        </row>
        <row r="22">
          <cell r="D22">
            <v>710.65955400000007</v>
          </cell>
          <cell r="E22">
            <v>99.768996999999956</v>
          </cell>
          <cell r="F22">
            <v>40.104264999999941</v>
          </cell>
          <cell r="G22">
            <v>191.63104500000003</v>
          </cell>
          <cell r="H22">
            <v>316.64120700000012</v>
          </cell>
          <cell r="I22">
            <v>-389.141817</v>
          </cell>
          <cell r="J22">
            <v>-90.285822999999993</v>
          </cell>
          <cell r="K22">
            <v>-784.70231399999966</v>
          </cell>
          <cell r="L22">
            <v>-408.18614800000012</v>
          </cell>
          <cell r="M22">
            <v>-48.295476000000065</v>
          </cell>
          <cell r="N22">
            <v>-361.80650999999943</v>
          </cell>
        </row>
        <row r="23">
          <cell r="D23">
            <v>701.14484299999958</v>
          </cell>
          <cell r="E23">
            <v>77.564929999999976</v>
          </cell>
          <cell r="F23">
            <v>-41.636617999999999</v>
          </cell>
          <cell r="G23">
            <v>221.96013900000003</v>
          </cell>
          <cell r="H23">
            <v>270.18832000000054</v>
          </cell>
          <cell r="I23">
            <v>-200.07243300000005</v>
          </cell>
          <cell r="J23">
            <v>-77.821741999999972</v>
          </cell>
          <cell r="K23">
            <v>-685.5012479999998</v>
          </cell>
          <cell r="L23">
            <v>-588.45938499999977</v>
          </cell>
          <cell r="M23">
            <v>-106.49750200000091</v>
          </cell>
          <cell r="N23">
            <v>-429.13069599999926</v>
          </cell>
        </row>
        <row r="24">
          <cell r="D24">
            <v>527.77437399999963</v>
          </cell>
          <cell r="E24">
            <v>61.93938199999991</v>
          </cell>
          <cell r="F24">
            <v>-89.274722999999994</v>
          </cell>
          <cell r="G24">
            <v>196.80886999999996</v>
          </cell>
          <cell r="H24">
            <v>152.9049250000005</v>
          </cell>
          <cell r="I24">
            <v>122.07725599999998</v>
          </cell>
          <cell r="J24">
            <v>-32.420616999999964</v>
          </cell>
          <cell r="K24">
            <v>-307.75906499999974</v>
          </cell>
          <cell r="L24">
            <v>-510.12493799999982</v>
          </cell>
          <cell r="M24">
            <v>-147.22007400000064</v>
          </cell>
          <cell r="N24">
            <v>-25.294609999999011</v>
          </cell>
        </row>
        <row r="25">
          <cell r="D25">
            <v>341.6208459999998</v>
          </cell>
          <cell r="E25">
            <v>61.518752999999947</v>
          </cell>
          <cell r="F25">
            <v>-112.32683300000008</v>
          </cell>
          <cell r="G25">
            <v>175.30221200000005</v>
          </cell>
          <cell r="H25">
            <v>109.77080200000069</v>
          </cell>
          <cell r="I25">
            <v>328.37007800000015</v>
          </cell>
          <cell r="J25">
            <v>-22.182992999999982</v>
          </cell>
          <cell r="K25">
            <v>-65.93215199999986</v>
          </cell>
          <cell r="L25">
            <v>-342.80757699999958</v>
          </cell>
          <cell r="M25">
            <v>-188.28045500000098</v>
          </cell>
          <cell r="N25">
            <v>285.05268100000012</v>
          </cell>
        </row>
        <row r="26">
          <cell r="D26">
            <v>94.522685999999339</v>
          </cell>
          <cell r="E26">
            <v>53.789583999999991</v>
          </cell>
          <cell r="F26">
            <v>-120.54220400000008</v>
          </cell>
          <cell r="G26">
            <v>114.03003100000012</v>
          </cell>
          <cell r="H26">
            <v>80.862056999998913</v>
          </cell>
          <cell r="I26">
            <v>446.26050599999996</v>
          </cell>
          <cell r="J26">
            <v>-15.473074999999994</v>
          </cell>
          <cell r="K26">
            <v>127.70757700000013</v>
          </cell>
          <cell r="L26">
            <v>-122.58935299999962</v>
          </cell>
          <cell r="M26">
            <v>-201.37580800000123</v>
          </cell>
          <cell r="N26">
            <v>457.19200099999762</v>
          </cell>
        </row>
        <row r="27">
          <cell r="D27">
            <v>-81.819741000000249</v>
          </cell>
          <cell r="E27">
            <v>58.606191999999965</v>
          </cell>
          <cell r="F27">
            <v>-77.429475000000139</v>
          </cell>
          <cell r="G27">
            <v>58.236337000000049</v>
          </cell>
          <cell r="H27">
            <v>20.228349000000321</v>
          </cell>
          <cell r="I27">
            <v>444.61589900000001</v>
          </cell>
          <cell r="J27">
            <v>-9.9915000000095233E-2</v>
          </cell>
          <cell r="K27">
            <v>218.42962299999976</v>
          </cell>
          <cell r="L27">
            <v>110.44576699999948</v>
          </cell>
          <cell r="M27">
            <v>-151.24414899999942</v>
          </cell>
          <cell r="N27">
            <v>599.96888699999909</v>
          </cell>
        </row>
        <row r="28">
          <cell r="D28">
            <v>-213.70188499999995</v>
          </cell>
          <cell r="E28">
            <v>21.209910000000036</v>
          </cell>
          <cell r="F28">
            <v>-57.654720000000225</v>
          </cell>
          <cell r="G28">
            <v>9.745450000000119</v>
          </cell>
          <cell r="H28">
            <v>42.273943000000372</v>
          </cell>
          <cell r="I28">
            <v>341.04768100000001</v>
          </cell>
          <cell r="J28">
            <v>-13.754851000000087</v>
          </cell>
          <cell r="K28">
            <v>189.90598499999987</v>
          </cell>
          <cell r="L28">
            <v>197.48523399999976</v>
          </cell>
          <cell r="M28">
            <v>-106.32194099999941</v>
          </cell>
          <cell r="N28">
            <v>410.23480599999857</v>
          </cell>
        </row>
        <row r="29">
          <cell r="D29">
            <v>-299.08374200000026</v>
          </cell>
          <cell r="E29">
            <v>-1.0071289999999067</v>
          </cell>
          <cell r="F29">
            <v>-28.087380000000167</v>
          </cell>
          <cell r="G29">
            <v>-28.100718000000029</v>
          </cell>
          <cell r="H29">
            <v>29.891294000000471</v>
          </cell>
          <cell r="I29">
            <v>242.84459699999996</v>
          </cell>
          <cell r="J29">
            <v>-8.9885880000000782</v>
          </cell>
          <cell r="K29">
            <v>192.33409999999958</v>
          </cell>
          <cell r="L29">
            <v>216.4929069999996</v>
          </cell>
          <cell r="M29">
            <v>-48.213999999999146</v>
          </cell>
          <cell r="N29">
            <v>268.08134100000007</v>
          </cell>
        </row>
        <row r="30">
          <cell r="D30">
            <v>-307.77715299999954</v>
          </cell>
          <cell r="E30">
            <v>-22.587321999999915</v>
          </cell>
          <cell r="F30">
            <v>30.695566000000099</v>
          </cell>
          <cell r="G30">
            <v>-12.824060999999801</v>
          </cell>
          <cell r="H30">
            <v>48.179769000000874</v>
          </cell>
          <cell r="I30">
            <v>152.92751400000003</v>
          </cell>
          <cell r="J30">
            <v>1.4926519999999357</v>
          </cell>
          <cell r="K30">
            <v>169.09213899999941</v>
          </cell>
          <cell r="L30">
            <v>180.55901899999981</v>
          </cell>
          <cell r="M30">
            <v>1.2819410000013249</v>
          </cell>
          <cell r="N30">
            <v>241.04006400000117</v>
          </cell>
        </row>
        <row r="31">
          <cell r="D31">
            <v>-379.85998753687409</v>
          </cell>
          <cell r="E31">
            <v>-63.027546925644856</v>
          </cell>
          <cell r="F31">
            <v>12.784460581790654</v>
          </cell>
          <cell r="G31">
            <v>-26.779676877693419</v>
          </cell>
          <cell r="H31">
            <v>72.746515830045837</v>
          </cell>
          <cell r="I31">
            <v>95.853363185128956</v>
          </cell>
          <cell r="J31">
            <v>6.2061211386950106</v>
          </cell>
          <cell r="K31">
            <v>211.50918651289817</v>
          </cell>
          <cell r="L31">
            <v>190.41020276358154</v>
          </cell>
          <cell r="M31">
            <v>3.2104489086495391</v>
          </cell>
          <cell r="N31">
            <v>123.05308758057708</v>
          </cell>
        </row>
        <row r="32">
          <cell r="D32">
            <v>-359.46647353687467</v>
          </cell>
          <cell r="E32">
            <v>-51.839950925644871</v>
          </cell>
          <cell r="F32">
            <v>56.736552581790647</v>
          </cell>
          <cell r="G32">
            <v>-11.623502877693454</v>
          </cell>
          <cell r="H32">
            <v>49.494892830045728</v>
          </cell>
          <cell r="I32">
            <v>48.343688185128968</v>
          </cell>
          <cell r="J32">
            <v>9.1752721386949645</v>
          </cell>
          <cell r="K32">
            <v>223.44177851289828</v>
          </cell>
          <cell r="L32">
            <v>168.3559907635813</v>
          </cell>
          <cell r="M32">
            <v>31.584292908649559</v>
          </cell>
          <cell r="N32">
            <v>164.20254058057753</v>
          </cell>
        </row>
        <row r="33">
          <cell r="D33">
            <v>-343.80325853687418</v>
          </cell>
          <cell r="E33">
            <v>-56.424650925644983</v>
          </cell>
          <cell r="F33">
            <v>89.951443581790727</v>
          </cell>
          <cell r="G33">
            <v>5.2225091223065192</v>
          </cell>
          <cell r="H33">
            <v>35.557943830046042</v>
          </cell>
          <cell r="I33">
            <v>23.090854185128961</v>
          </cell>
          <cell r="J33">
            <v>13.960761138695005</v>
          </cell>
          <cell r="K33">
            <v>224.25892051289838</v>
          </cell>
          <cell r="L33">
            <v>160.65951276358146</v>
          </cell>
          <cell r="M33">
            <v>66.409859908649196</v>
          </cell>
          <cell r="N33">
            <v>218.88389558057679</v>
          </cell>
        </row>
        <row r="34">
          <cell r="D34">
            <v>-314.74870553687424</v>
          </cell>
          <cell r="E34">
            <v>-53.800832925645011</v>
          </cell>
          <cell r="F34">
            <v>104.40494658179045</v>
          </cell>
          <cell r="G34">
            <v>-15.560383877693766</v>
          </cell>
          <cell r="H34">
            <v>-27.213708169953293</v>
          </cell>
          <cell r="I34">
            <v>29.536356185128966</v>
          </cell>
          <cell r="J34">
            <v>5.9922351386950368</v>
          </cell>
          <cell r="K34">
            <v>250.85619651289858</v>
          </cell>
          <cell r="L34">
            <v>142.63912776358097</v>
          </cell>
          <cell r="M34">
            <v>92.009326908649086</v>
          </cell>
          <cell r="N34">
            <v>214.11455858057752</v>
          </cell>
        </row>
        <row r="35">
          <cell r="D35">
            <v>-171.75367246312499</v>
          </cell>
          <cell r="E35">
            <v>-13.158890074355099</v>
          </cell>
          <cell r="F35">
            <v>202.73540241820956</v>
          </cell>
          <cell r="G35">
            <v>4.4881518776933262</v>
          </cell>
          <cell r="H35">
            <v>15.088266169953613</v>
          </cell>
          <cell r="I35">
            <v>20.449646814871031</v>
          </cell>
          <cell r="J35">
            <v>-23.433774138694957</v>
          </cell>
          <cell r="K35">
            <v>113.78952748710162</v>
          </cell>
          <cell r="L35">
            <v>55.3105532364184</v>
          </cell>
          <cell r="M35">
            <v>105.31661209135098</v>
          </cell>
          <cell r="N35">
            <v>308.83182341942393</v>
          </cell>
        </row>
        <row r="36">
          <cell r="D36">
            <v>-26.625987463124602</v>
          </cell>
          <cell r="E36">
            <v>10.692794925644876</v>
          </cell>
          <cell r="F36">
            <v>263.34928741820954</v>
          </cell>
          <cell r="G36">
            <v>22.999745877693385</v>
          </cell>
          <cell r="H36">
            <v>39.51230616995349</v>
          </cell>
          <cell r="I36">
            <v>21.569652814871034</v>
          </cell>
          <cell r="J36">
            <v>-50.957481138694902</v>
          </cell>
          <cell r="K36">
            <v>-24.23407851289835</v>
          </cell>
          <cell r="L36">
            <v>10.199881236418378</v>
          </cell>
          <cell r="M36">
            <v>90.917226091350813</v>
          </cell>
          <cell r="N36">
            <v>357.42334741942386</v>
          </cell>
        </row>
        <row r="37">
          <cell r="D37">
            <v>55.573935536875524</v>
          </cell>
          <cell r="E37">
            <v>26.806484925644895</v>
          </cell>
          <cell r="F37">
            <v>290.40065541820945</v>
          </cell>
          <cell r="G37">
            <v>28.7434018776936</v>
          </cell>
          <cell r="H37">
            <v>53.760636169952932</v>
          </cell>
          <cell r="I37">
            <v>19.903277814871046</v>
          </cell>
          <cell r="J37">
            <v>-90.460512138694895</v>
          </cell>
          <cell r="K37">
            <v>-126.2631465128984</v>
          </cell>
          <cell r="L37">
            <v>-65.728238763581658</v>
          </cell>
          <cell r="M37">
            <v>63.089649091350793</v>
          </cell>
          <cell r="N37">
            <v>255.82614341942372</v>
          </cell>
        </row>
        <row r="38">
          <cell r="D38">
            <v>124.72871253687481</v>
          </cell>
          <cell r="E38">
            <v>34.579036925644971</v>
          </cell>
          <cell r="F38">
            <v>334.1794224182097</v>
          </cell>
          <cell r="G38">
            <v>35.404391877693456</v>
          </cell>
          <cell r="H38">
            <v>97.167862169953651</v>
          </cell>
          <cell r="I38">
            <v>10.923107814871031</v>
          </cell>
          <cell r="J38">
            <v>-123.84886213869498</v>
          </cell>
          <cell r="K38">
            <v>-195.10052151289824</v>
          </cell>
          <cell r="L38">
            <v>-126.19871976358104</v>
          </cell>
          <cell r="M38">
            <v>15.976239091350749</v>
          </cell>
          <cell r="N38">
            <v>207.8106694194239</v>
          </cell>
        </row>
      </sheetData>
      <sheetData sheetId="12" refreshError="1"/>
      <sheetData sheetId="13">
        <row r="4">
          <cell r="B4">
            <v>2009</v>
          </cell>
          <cell r="C4" t="str">
            <v>I</v>
          </cell>
          <cell r="D4">
            <v>389.902244</v>
          </cell>
          <cell r="E4">
            <v>18.956651000000001</v>
          </cell>
          <cell r="F4">
            <v>151.46085500000001</v>
          </cell>
          <cell r="G4">
            <v>58.292918999999998</v>
          </cell>
          <cell r="H4">
            <v>85.319372999999999</v>
          </cell>
          <cell r="I4">
            <v>-91.084439999999987</v>
          </cell>
          <cell r="J4">
            <v>-8.062600999999999</v>
          </cell>
          <cell r="K4">
            <v>-131.34206799999998</v>
          </cell>
          <cell r="L4">
            <v>-100.75772599999999</v>
          </cell>
          <cell r="M4">
            <v>-72.513861000000077</v>
          </cell>
          <cell r="N4">
            <v>300.17134600000003</v>
          </cell>
        </row>
        <row r="5">
          <cell r="D5">
            <v>394.43801099999996</v>
          </cell>
          <cell r="E5">
            <v>15.990996000000003</v>
          </cell>
          <cell r="F5">
            <v>147.07291000000001</v>
          </cell>
          <cell r="G5">
            <v>61.451723000000001</v>
          </cell>
          <cell r="H5">
            <v>74.967962999999926</v>
          </cell>
          <cell r="I5">
            <v>-71.537075999999999</v>
          </cell>
          <cell r="J5">
            <v>-16.426797000000001</v>
          </cell>
          <cell r="K5">
            <v>-123.25407100000001</v>
          </cell>
          <cell r="L5">
            <v>-109.339105</v>
          </cell>
          <cell r="M5">
            <v>-66.490639000000002</v>
          </cell>
          <cell r="N5">
            <v>306.87391499999995</v>
          </cell>
        </row>
        <row r="6">
          <cell r="D6">
            <v>373.85179199999999</v>
          </cell>
          <cell r="E6">
            <v>13.995371999999996</v>
          </cell>
          <cell r="F6">
            <v>144.34657799999997</v>
          </cell>
          <cell r="G6">
            <v>67.972296</v>
          </cell>
          <cell r="H6">
            <v>69.798300000000069</v>
          </cell>
          <cell r="I6">
            <v>-55.381724000000006</v>
          </cell>
          <cell r="J6">
            <v>-16.743560000000016</v>
          </cell>
          <cell r="K6">
            <v>-118.435444</v>
          </cell>
          <cell r="L6">
            <v>-117.09988400000005</v>
          </cell>
          <cell r="M6">
            <v>-51.037280999999822</v>
          </cell>
          <cell r="N6">
            <v>311.26644500000015</v>
          </cell>
        </row>
        <row r="7">
          <cell r="D7">
            <v>374.68359000000021</v>
          </cell>
          <cell r="E7">
            <v>17.723548000000001</v>
          </cell>
          <cell r="F7">
            <v>144.80885500000005</v>
          </cell>
          <cell r="G7">
            <v>82.685785999999979</v>
          </cell>
          <cell r="H7">
            <v>67.408020999999763</v>
          </cell>
          <cell r="I7">
            <v>-30.388516999999993</v>
          </cell>
          <cell r="J7">
            <v>-12.209241999999989</v>
          </cell>
          <cell r="K7">
            <v>-119.49491200000003</v>
          </cell>
          <cell r="L7">
            <v>-128.39486199999999</v>
          </cell>
          <cell r="M7">
            <v>-62.854659999999939</v>
          </cell>
          <cell r="N7">
            <v>333.96760700000004</v>
          </cell>
        </row>
        <row r="8">
          <cell r="D8">
            <v>344.27118000000002</v>
          </cell>
          <cell r="E8">
            <v>14.283512</v>
          </cell>
          <cell r="F8">
            <v>141.98307399999999</v>
          </cell>
          <cell r="G8">
            <v>88.537597000000005</v>
          </cell>
          <cell r="H8">
            <v>65.486823000000015</v>
          </cell>
          <cell r="I8">
            <v>-21.466028000000001</v>
          </cell>
          <cell r="J8">
            <v>-5.4168190000000003</v>
          </cell>
          <cell r="K8">
            <v>-112.721215</v>
          </cell>
          <cell r="L8">
            <v>-137.44479600000003</v>
          </cell>
          <cell r="M8">
            <v>-60.178832999999997</v>
          </cell>
          <cell r="N8">
            <v>317.33449499999978</v>
          </cell>
        </row>
        <row r="9">
          <cell r="D9">
            <v>325.104557</v>
          </cell>
          <cell r="E9">
            <v>15.529905999999999</v>
          </cell>
          <cell r="F9">
            <v>147.12167099999999</v>
          </cell>
          <cell r="G9">
            <v>87.811589999999995</v>
          </cell>
          <cell r="H9">
            <v>62.60539600000007</v>
          </cell>
          <cell r="I9">
            <v>-11.901880999999994</v>
          </cell>
          <cell r="J9">
            <v>-7.1865490000000012</v>
          </cell>
          <cell r="K9">
            <v>-107.10389099999996</v>
          </cell>
          <cell r="L9">
            <v>-141.43880699999997</v>
          </cell>
          <cell r="M9">
            <v>-58.324406000000039</v>
          </cell>
          <cell r="N9">
            <v>312.21758599999998</v>
          </cell>
        </row>
        <row r="10">
          <cell r="D10">
            <v>317.55368299999986</v>
          </cell>
          <cell r="E10">
            <v>16.349530000000001</v>
          </cell>
          <cell r="F10">
            <v>155.54958700000003</v>
          </cell>
          <cell r="G10">
            <v>83.236947000000015</v>
          </cell>
          <cell r="H10">
            <v>62.478262000000058</v>
          </cell>
          <cell r="I10">
            <v>-7.7046339999999933</v>
          </cell>
          <cell r="J10">
            <v>-7.0745200000000024</v>
          </cell>
          <cell r="K10">
            <v>-99.822368000000012</v>
          </cell>
          <cell r="L10">
            <v>-143.36701099999996</v>
          </cell>
          <cell r="M10">
            <v>-57.16703300000006</v>
          </cell>
          <cell r="N10">
            <v>320.03244300000006</v>
          </cell>
        </row>
        <row r="11">
          <cell r="D11">
            <v>303.93369099999973</v>
          </cell>
          <cell r="E11">
            <v>19.842079999999996</v>
          </cell>
          <cell r="F11">
            <v>167.30802899999998</v>
          </cell>
          <cell r="G11">
            <v>85.880322999999976</v>
          </cell>
          <cell r="H11">
            <v>63.20442300000019</v>
          </cell>
          <cell r="I11">
            <v>-2.1189290000000032</v>
          </cell>
          <cell r="J11">
            <v>-6.0006420000000018</v>
          </cell>
          <cell r="K11">
            <v>-96.267881000000017</v>
          </cell>
          <cell r="L11">
            <v>-140.32751200000004</v>
          </cell>
          <cell r="M11">
            <v>-55.736563999999873</v>
          </cell>
          <cell r="N11">
            <v>339.717018</v>
          </cell>
        </row>
        <row r="12">
          <cell r="D12">
            <v>293.75547599999999</v>
          </cell>
          <cell r="E12">
            <v>20.436055</v>
          </cell>
          <cell r="F12">
            <v>166.82984400000001</v>
          </cell>
          <cell r="G12">
            <v>86.115113000000008</v>
          </cell>
          <cell r="H12">
            <v>63.833392999999973</v>
          </cell>
          <cell r="I12">
            <v>-5.2583039999999999</v>
          </cell>
          <cell r="J12">
            <v>-5.6417419999999998</v>
          </cell>
          <cell r="K12">
            <v>-96.131366000000014</v>
          </cell>
          <cell r="L12">
            <v>-138.48742999999996</v>
          </cell>
          <cell r="M12">
            <v>-54.586015999999972</v>
          </cell>
          <cell r="N12">
            <v>330.86502300000024</v>
          </cell>
        </row>
        <row r="13">
          <cell r="D13">
            <v>305.48136099999994</v>
          </cell>
          <cell r="E13">
            <v>19.066362000000002</v>
          </cell>
          <cell r="F13">
            <v>181.68216800000002</v>
          </cell>
          <cell r="G13">
            <v>88.125776999999999</v>
          </cell>
          <cell r="H13">
            <v>64.949974000000054</v>
          </cell>
          <cell r="I13">
            <v>-5.1347880000000012</v>
          </cell>
          <cell r="J13">
            <v>-10.481275999999999</v>
          </cell>
          <cell r="K13">
            <v>-97.880960000000002</v>
          </cell>
          <cell r="L13">
            <v>-134.53399299999998</v>
          </cell>
          <cell r="M13">
            <v>-54.009058000000067</v>
          </cell>
          <cell r="N13">
            <v>357.26556700000003</v>
          </cell>
        </row>
        <row r="14">
          <cell r="D14">
            <v>316.65414800000013</v>
          </cell>
          <cell r="E14">
            <v>23.591327</v>
          </cell>
          <cell r="F14">
            <v>203.52357799999993</v>
          </cell>
          <cell r="G14">
            <v>88.084277000000014</v>
          </cell>
          <cell r="H14">
            <v>72.220582000000007</v>
          </cell>
          <cell r="I14">
            <v>-4.8575849999999994</v>
          </cell>
          <cell r="J14">
            <v>-15.609012000000005</v>
          </cell>
          <cell r="K14">
            <v>-102.28517399999998</v>
          </cell>
          <cell r="L14">
            <v>-133.37467600000002</v>
          </cell>
          <cell r="M14">
            <v>-56.261704000000009</v>
          </cell>
          <cell r="N14">
            <v>391.68576100000007</v>
          </cell>
        </row>
        <row r="15">
          <cell r="D15">
            <v>347.54206200000004</v>
          </cell>
          <cell r="E15">
            <v>25.878557000000001</v>
          </cell>
          <cell r="F15">
            <v>225.48768700000005</v>
          </cell>
          <cell r="G15">
            <v>94.95696599999998</v>
          </cell>
          <cell r="H15">
            <v>84.784391999999954</v>
          </cell>
          <cell r="I15">
            <v>-14.445751000000001</v>
          </cell>
          <cell r="J15">
            <v>-23.288794999999997</v>
          </cell>
          <cell r="K15">
            <v>-125.06343200000003</v>
          </cell>
          <cell r="L15">
            <v>-136.44058699999997</v>
          </cell>
          <cell r="M15">
            <v>-56.876183000000111</v>
          </cell>
          <cell r="N15">
            <v>422.53491599999984</v>
          </cell>
        </row>
        <row r="16">
          <cell r="D16">
            <v>351.460984</v>
          </cell>
          <cell r="E16">
            <v>26.628368999999999</v>
          </cell>
          <cell r="F16">
            <v>236.119609</v>
          </cell>
          <cell r="G16">
            <v>93.796701999999996</v>
          </cell>
          <cell r="H16">
            <v>89.87726899999997</v>
          </cell>
          <cell r="I16">
            <v>-19.423765000000003</v>
          </cell>
          <cell r="J16">
            <v>-12.204013999999997</v>
          </cell>
          <cell r="K16">
            <v>-144.24776299999999</v>
          </cell>
          <cell r="L16">
            <v>-151.585306</v>
          </cell>
          <cell r="M16">
            <v>-62.506608000000057</v>
          </cell>
          <cell r="N16">
            <v>407.9154769999999</v>
          </cell>
        </row>
        <row r="17">
          <cell r="D17">
            <v>373.27476500000006</v>
          </cell>
          <cell r="E17">
            <v>28.867485000000002</v>
          </cell>
          <cell r="F17">
            <v>265.56227699999999</v>
          </cell>
          <cell r="G17">
            <v>99.427231999999989</v>
          </cell>
          <cell r="H17">
            <v>90.902776999999972</v>
          </cell>
          <cell r="I17">
            <v>-25.527669000000003</v>
          </cell>
          <cell r="J17">
            <v>-11.268364000000009</v>
          </cell>
          <cell r="K17">
            <v>-157.72346399999998</v>
          </cell>
          <cell r="L17">
            <v>-161.75844599999994</v>
          </cell>
          <cell r="M17">
            <v>-58.367067000000077</v>
          </cell>
          <cell r="N17">
            <v>443.3895260000001</v>
          </cell>
        </row>
        <row r="18">
          <cell r="D18">
            <v>399.98299100000008</v>
          </cell>
          <cell r="E18">
            <v>29.842171999999998</v>
          </cell>
          <cell r="F18">
            <v>298.06451099999998</v>
          </cell>
          <cell r="G18">
            <v>98.292708999999988</v>
          </cell>
          <cell r="H18">
            <v>95.853716999999747</v>
          </cell>
          <cell r="I18">
            <v>-35.560283999999996</v>
          </cell>
          <cell r="J18">
            <v>-15.185343999999986</v>
          </cell>
          <cell r="K18">
            <v>-171.55854300000004</v>
          </cell>
          <cell r="L18">
            <v>-170.06693300000003</v>
          </cell>
          <cell r="M18">
            <v>-56.866982999999863</v>
          </cell>
          <cell r="N18">
            <v>472.79801299999963</v>
          </cell>
        </row>
        <row r="19">
          <cell r="D19">
            <v>426.02159999999981</v>
          </cell>
          <cell r="E19">
            <v>30.086070000000007</v>
          </cell>
          <cell r="F19">
            <v>334.79407400000002</v>
          </cell>
          <cell r="G19">
            <v>103.29043299999999</v>
          </cell>
          <cell r="H19">
            <v>100.8440380000002</v>
          </cell>
          <cell r="I19">
            <v>-40.356802999999992</v>
          </cell>
          <cell r="J19">
            <v>-20.022781000000009</v>
          </cell>
          <cell r="K19">
            <v>-184.24809700000003</v>
          </cell>
          <cell r="L19">
            <v>-182.50461599999997</v>
          </cell>
          <cell r="M19">
            <v>-66.189621999999957</v>
          </cell>
          <cell r="N19">
            <v>501.71429599999999</v>
          </cell>
        </row>
        <row r="20">
          <cell r="D20">
            <v>419.70985899999999</v>
          </cell>
          <cell r="E20">
            <v>31.492211000000001</v>
          </cell>
          <cell r="F20">
            <v>350.11125700000002</v>
          </cell>
          <cell r="G20">
            <v>105.359685</v>
          </cell>
          <cell r="H20">
            <v>108.01943999999993</v>
          </cell>
          <cell r="I20">
            <v>-32.799886000000001</v>
          </cell>
          <cell r="J20">
            <v>-10.463025999999999</v>
          </cell>
          <cell r="K20">
            <v>-198.44683099999997</v>
          </cell>
          <cell r="L20">
            <v>-202.110016</v>
          </cell>
          <cell r="M20">
            <v>-71.035313999999943</v>
          </cell>
          <cell r="N20">
            <v>499.83737900000006</v>
          </cell>
        </row>
        <row r="21">
          <cell r="D21">
            <v>442.25019299999985</v>
          </cell>
          <cell r="E21">
            <v>33.430977999999996</v>
          </cell>
          <cell r="F21">
            <v>381.57689499999992</v>
          </cell>
          <cell r="G21">
            <v>109.67039000000001</v>
          </cell>
          <cell r="H21">
            <v>112.13827600000023</v>
          </cell>
          <cell r="I21">
            <v>-32.670430999999994</v>
          </cell>
          <cell r="J21">
            <v>-16.70200599999999</v>
          </cell>
          <cell r="K21">
            <v>-214.192972</v>
          </cell>
          <cell r="L21">
            <v>-216.91783399999997</v>
          </cell>
          <cell r="M21">
            <v>-64.706004000000064</v>
          </cell>
          <cell r="N21">
            <v>533.87748499999998</v>
          </cell>
        </row>
        <row r="22">
          <cell r="D22">
            <v>466.47960400000028</v>
          </cell>
          <cell r="E22">
            <v>31.467272000000008</v>
          </cell>
          <cell r="F22">
            <v>415.20849900000007</v>
          </cell>
          <cell r="G22">
            <v>112.71707400000003</v>
          </cell>
          <cell r="H22">
            <v>119.73368899999969</v>
          </cell>
          <cell r="I22">
            <v>-37.775158999999988</v>
          </cell>
          <cell r="J22">
            <v>-21.639805000000003</v>
          </cell>
          <cell r="K22">
            <v>-219.01138200000005</v>
          </cell>
          <cell r="L22">
            <v>-225.39707299999989</v>
          </cell>
          <cell r="M22">
            <v>-64.941794000000158</v>
          </cell>
          <cell r="N22">
            <v>576.84092499999997</v>
          </cell>
        </row>
        <row r="23">
          <cell r="D23">
            <v>464.92083900000034</v>
          </cell>
          <cell r="E23">
            <v>35.062581000000009</v>
          </cell>
          <cell r="F23">
            <v>427.13714200000004</v>
          </cell>
          <cell r="G23">
            <v>112.66902499999999</v>
          </cell>
          <cell r="H23">
            <v>123.91340299999983</v>
          </cell>
          <cell r="I23">
            <v>-50.257892999999981</v>
          </cell>
          <cell r="J23">
            <v>-21.229373999999989</v>
          </cell>
          <cell r="K23">
            <v>-212.74158100000014</v>
          </cell>
          <cell r="L23">
            <v>-213.19671099999999</v>
          </cell>
          <cell r="M23">
            <v>-55.013609999999687</v>
          </cell>
          <cell r="N23">
            <v>611.26382100000046</v>
          </cell>
        </row>
        <row r="24">
          <cell r="D24">
            <v>479.46951200000001</v>
          </cell>
          <cell r="E24">
            <v>41.341313</v>
          </cell>
          <cell r="F24">
            <v>438.05651399999999</v>
          </cell>
          <cell r="G24">
            <v>118.311785</v>
          </cell>
          <cell r="H24">
            <v>134.04778299999998</v>
          </cell>
          <cell r="I24">
            <v>-63.425167000000002</v>
          </cell>
          <cell r="J24">
            <v>-13.459002000000002</v>
          </cell>
          <cell r="K24">
            <v>-238.35777200000001</v>
          </cell>
          <cell r="L24">
            <v>-222.28089499999999</v>
          </cell>
          <cell r="M24">
            <v>-51.840948999999966</v>
          </cell>
          <cell r="N24">
            <v>621.86312199999975</v>
          </cell>
        </row>
        <row r="25">
          <cell r="D25">
            <v>495.24452100000002</v>
          </cell>
          <cell r="E25">
            <v>45.525818000000001</v>
          </cell>
          <cell r="F25">
            <v>449.48928799999999</v>
          </cell>
          <cell r="G25">
            <v>118.935401</v>
          </cell>
          <cell r="H25">
            <v>145.21600400000017</v>
          </cell>
          <cell r="I25">
            <v>-91.409433999999976</v>
          </cell>
          <cell r="J25">
            <v>-25.268275000000003</v>
          </cell>
          <cell r="K25">
            <v>-267.87310400000001</v>
          </cell>
          <cell r="L25">
            <v>-215.35108600000001</v>
          </cell>
          <cell r="M25">
            <v>-40.465188000000126</v>
          </cell>
          <cell r="N25">
            <v>614.04394500000024</v>
          </cell>
        </row>
        <row r="26">
          <cell r="D26">
            <v>530.9193879999998</v>
          </cell>
          <cell r="E26">
            <v>50.292766999999998</v>
          </cell>
          <cell r="F26">
            <v>469.46193000000005</v>
          </cell>
          <cell r="G26">
            <v>126.76385999999995</v>
          </cell>
          <cell r="H26">
            <v>163.59660299999979</v>
          </cell>
          <cell r="I26">
            <v>-106.98237300000002</v>
          </cell>
          <cell r="J26">
            <v>-30.592671999999986</v>
          </cell>
          <cell r="K26">
            <v>-281.46282699999995</v>
          </cell>
          <cell r="L26">
            <v>-222.96023800000003</v>
          </cell>
          <cell r="M26">
            <v>-52.932108999999826</v>
          </cell>
          <cell r="N26">
            <v>646.10432899999978</v>
          </cell>
        </row>
        <row r="27">
          <cell r="D27">
            <v>593.96158200000048</v>
          </cell>
          <cell r="E27">
            <v>64.779590000000013</v>
          </cell>
          <cell r="F27">
            <v>472.941734</v>
          </cell>
          <cell r="G27">
            <v>137.29213100000004</v>
          </cell>
          <cell r="H27">
            <v>202.13559999999927</v>
          </cell>
          <cell r="I27">
            <v>-169.46983299999997</v>
          </cell>
          <cell r="J27">
            <v>-46.49774399999999</v>
          </cell>
          <cell r="K27">
            <v>-364.01842700000009</v>
          </cell>
          <cell r="L27">
            <v>-202.19243600000007</v>
          </cell>
          <cell r="M27">
            <v>-47.676818999999767</v>
          </cell>
          <cell r="N27">
            <v>641.25537799999995</v>
          </cell>
        </row>
        <row r="28">
          <cell r="D28">
            <v>683.06843900000001</v>
          </cell>
          <cell r="E28">
            <v>74.207215000000005</v>
          </cell>
          <cell r="F28">
            <v>455.83043400000003</v>
          </cell>
          <cell r="G28">
            <v>174.57618200000002</v>
          </cell>
          <cell r="H28">
            <v>252.01954799999993</v>
          </cell>
          <cell r="I28">
            <v>-230.490523</v>
          </cell>
          <cell r="J28">
            <v>-47.817803999999995</v>
          </cell>
          <cell r="K28">
            <v>-529.17992399999991</v>
          </cell>
          <cell r="L28">
            <v>-335.928808</v>
          </cell>
          <cell r="M28">
            <v>-62.102958000000172</v>
          </cell>
          <cell r="N28">
            <v>434.18180099999995</v>
          </cell>
        </row>
        <row r="29">
          <cell r="D29">
            <v>687.76822199999981</v>
          </cell>
          <cell r="E29">
            <v>62.591436000000002</v>
          </cell>
          <cell r="F29">
            <v>448.74932699999994</v>
          </cell>
          <cell r="G29">
            <v>168.44138099999998</v>
          </cell>
          <cell r="H29">
            <v>214.82916700000004</v>
          </cell>
          <cell r="I29">
            <v>-171.69735900000006</v>
          </cell>
          <cell r="J29">
            <v>-41.701546999999998</v>
          </cell>
          <cell r="K29">
            <v>-461.12001899999996</v>
          </cell>
          <cell r="L29">
            <v>-364.13189400000005</v>
          </cell>
          <cell r="M29">
            <v>-58.648625999999865</v>
          </cell>
          <cell r="N29">
            <v>485.08008800000022</v>
          </cell>
        </row>
        <row r="30">
          <cell r="D30">
            <v>716.41557099999989</v>
          </cell>
          <cell r="E30">
            <v>70.413234999999986</v>
          </cell>
          <cell r="F30">
            <v>446.72764400000005</v>
          </cell>
          <cell r="G30">
            <v>188.00142199999996</v>
          </cell>
          <cell r="H30">
            <v>214.43068500000069</v>
          </cell>
          <cell r="I30">
            <v>-129.55896899999996</v>
          </cell>
          <cell r="J30">
            <v>-44.818050999999997</v>
          </cell>
          <cell r="K30">
            <v>-430.81922799999995</v>
          </cell>
          <cell r="L30">
            <v>-379.72194000000013</v>
          </cell>
          <cell r="M30">
            <v>-80.118928999999866</v>
          </cell>
          <cell r="N30">
            <v>570.95144000000084</v>
          </cell>
        </row>
        <row r="31">
          <cell r="D31">
            <v>713.48761400000001</v>
          </cell>
          <cell r="E31">
            <v>72.292531999999994</v>
          </cell>
          <cell r="F31">
            <v>437.00544300000001</v>
          </cell>
          <cell r="G31">
            <v>192.24433100000007</v>
          </cell>
          <cell r="H31">
            <v>233.90490999999909</v>
          </cell>
          <cell r="I31">
            <v>-99.612389000000007</v>
          </cell>
          <cell r="J31">
            <v>-59.302032999999952</v>
          </cell>
          <cell r="K31">
            <v>-416.09420699999993</v>
          </cell>
          <cell r="L31">
            <v>-371.46139799999975</v>
          </cell>
          <cell r="M31">
            <v>-98.542054000000689</v>
          </cell>
          <cell r="N31">
            <v>603.92274899999916</v>
          </cell>
        </row>
        <row r="32">
          <cell r="D32">
            <v>713.29689699999994</v>
          </cell>
          <cell r="E32">
            <v>91.447569000000001</v>
          </cell>
          <cell r="F32">
            <v>425.966249</v>
          </cell>
          <cell r="G32">
            <v>205.68931000000001</v>
          </cell>
          <cell r="H32">
            <v>252.70791799999998</v>
          </cell>
          <cell r="I32">
            <v>-75.406189999999995</v>
          </cell>
          <cell r="J32">
            <v>-36.775480999999992</v>
          </cell>
          <cell r="K32">
            <v>-442.25989299999998</v>
          </cell>
          <cell r="L32">
            <v>-371.24227400000001</v>
          </cell>
          <cell r="M32">
            <v>-113.08753900000012</v>
          </cell>
          <cell r="N32">
            <v>650.33656600000018</v>
          </cell>
        </row>
        <row r="33">
          <cell r="D33">
            <v>694.13839500000006</v>
          </cell>
          <cell r="E33">
            <v>79.236424999999983</v>
          </cell>
          <cell r="F33">
            <v>424.95725599999997</v>
          </cell>
          <cell r="G33">
            <v>196.44070300000007</v>
          </cell>
          <cell r="H33">
            <v>241.3082069999999</v>
          </cell>
          <cell r="I33">
            <v>-45.692462000000006</v>
          </cell>
          <cell r="J33">
            <v>-47.897195000000018</v>
          </cell>
          <cell r="K33">
            <v>-412.54002099999991</v>
          </cell>
          <cell r="L33">
            <v>-345.59534100000008</v>
          </cell>
          <cell r="M33">
            <v>-117.89244499999992</v>
          </cell>
          <cell r="N33">
            <v>666.46352199999967</v>
          </cell>
        </row>
        <row r="34">
          <cell r="D34">
            <v>654.81359399999985</v>
          </cell>
          <cell r="E34">
            <v>82.804534000000004</v>
          </cell>
          <cell r="F34">
            <v>415.77798699999994</v>
          </cell>
          <cell r="G34">
            <v>187.96680299999997</v>
          </cell>
          <cell r="H34">
            <v>236.356022</v>
          </cell>
          <cell r="I34">
            <v>-34.245137000000014</v>
          </cell>
          <cell r="J34">
            <v>-52.333512000000013</v>
          </cell>
          <cell r="K34">
            <v>-386.53589999999986</v>
          </cell>
          <cell r="L34">
            <v>-316.26541800000007</v>
          </cell>
          <cell r="M34">
            <v>-120.40110200000017</v>
          </cell>
          <cell r="N34">
            <v>667.93787099999963</v>
          </cell>
        </row>
        <row r="35">
          <cell r="D35">
            <v>656.67121899999995</v>
          </cell>
          <cell r="E35">
            <v>84.622082000000006</v>
          </cell>
          <cell r="F35">
            <v>444.18188099999998</v>
          </cell>
          <cell r="G35">
            <v>191.40283700000015</v>
          </cell>
          <cell r="H35">
            <v>205.04051200000021</v>
          </cell>
          <cell r="I35">
            <v>-31.399551999999986</v>
          </cell>
          <cell r="J35">
            <v>-56.733162000000014</v>
          </cell>
          <cell r="K35">
            <v>-377.44794100000001</v>
          </cell>
          <cell r="L35">
            <v>-307.69523999999996</v>
          </cell>
          <cell r="M35">
            <v>-99.275629999999822</v>
          </cell>
          <cell r="N35">
            <v>709.36700600000017</v>
          </cell>
        </row>
        <row r="36">
          <cell r="D36">
            <v>611.64321099999995</v>
          </cell>
          <cell r="E36">
            <v>71.291640999999998</v>
          </cell>
          <cell r="F36">
            <v>415.87681900000001</v>
          </cell>
          <cell r="G36">
            <v>188.31155100000001</v>
          </cell>
          <cell r="H36">
            <v>275.44188200000002</v>
          </cell>
          <cell r="I36">
            <v>-23.890075000000003</v>
          </cell>
          <cell r="J36">
            <v>-39.388093999999995</v>
          </cell>
          <cell r="K36">
            <v>-383.86350000000004</v>
          </cell>
          <cell r="L36">
            <v>-319.51627299999996</v>
          </cell>
          <cell r="M36">
            <v>-119.14991200000003</v>
          </cell>
          <cell r="N36">
            <v>676.75725000000011</v>
          </cell>
        </row>
        <row r="37">
          <cell r="D37">
            <v>615.12671099999989</v>
          </cell>
          <cell r="E37">
            <v>73.664375000000007</v>
          </cell>
          <cell r="F37">
            <v>430.73252499999995</v>
          </cell>
          <cell r="G37">
            <v>186.59385699999999</v>
          </cell>
          <cell r="H37">
            <v>255.40459799999988</v>
          </cell>
          <cell r="I37">
            <v>-17.890648999999996</v>
          </cell>
          <cell r="J37">
            <v>-49.326580000000007</v>
          </cell>
          <cell r="K37">
            <v>-361.53190800000004</v>
          </cell>
          <cell r="L37">
            <v>-308.05111500000015</v>
          </cell>
          <cell r="M37">
            <v>-119.02832299999974</v>
          </cell>
          <cell r="N37">
            <v>705.69349099999977</v>
          </cell>
        </row>
        <row r="38">
          <cell r="D38">
            <v>584.51820599999996</v>
          </cell>
          <cell r="E38">
            <v>73.615640000000013</v>
          </cell>
          <cell r="F38">
            <v>443.61127600000009</v>
          </cell>
          <cell r="G38">
            <v>203.20884100000009</v>
          </cell>
          <cell r="H38">
            <v>276.56983399999967</v>
          </cell>
          <cell r="I38">
            <v>-28.848388000000007</v>
          </cell>
          <cell r="J38">
            <v>-49.367733000000015</v>
          </cell>
          <cell r="K38">
            <v>-365.49453300000005</v>
          </cell>
          <cell r="L38">
            <v>-288.74278399999992</v>
          </cell>
          <cell r="M38">
            <v>-111.18733399999999</v>
          </cell>
          <cell r="N38">
            <v>737.88302499999975</v>
          </cell>
        </row>
        <row r="39">
          <cell r="D39">
            <v>527.77198946312558</v>
          </cell>
          <cell r="E39">
            <v>56.511407074355077</v>
          </cell>
          <cell r="F39">
            <v>433.44721358179049</v>
          </cell>
          <cell r="G39">
            <v>176.60572712230652</v>
          </cell>
          <cell r="H39">
            <v>200.74286083004625</v>
          </cell>
          <cell r="I39">
            <v>-20.260865814871028</v>
          </cell>
          <cell r="J39">
            <v>-49.450821861305016</v>
          </cell>
          <cell r="K39">
            <v>-296.38462748710162</v>
          </cell>
          <cell r="L39">
            <v>-234.07789823641875</v>
          </cell>
          <cell r="M39">
            <v>-98.080698091350712</v>
          </cell>
          <cell r="N39">
            <v>696.82428658057688</v>
          </cell>
        </row>
        <row r="40">
          <cell r="D40">
            <v>530.38303899999994</v>
          </cell>
          <cell r="E40">
            <v>62.323309000000002</v>
          </cell>
          <cell r="F40">
            <v>449.73948100000001</v>
          </cell>
          <cell r="G40">
            <v>186.089966</v>
          </cell>
          <cell r="H40">
            <v>274.92422300000004</v>
          </cell>
          <cell r="I40">
            <v>-19.883635000000002</v>
          </cell>
          <cell r="J40">
            <v>-39.031556000000009</v>
          </cell>
          <cell r="K40">
            <v>-313.534515</v>
          </cell>
          <cell r="L40">
            <v>-289.84448400000002</v>
          </cell>
          <cell r="M40">
            <v>-96.838440999999918</v>
          </cell>
          <cell r="N40">
            <v>744.32738700000027</v>
          </cell>
        </row>
        <row r="41">
          <cell r="D41">
            <v>551.77824199999998</v>
          </cell>
          <cell r="E41">
            <v>63.507624999999997</v>
          </cell>
          <cell r="F41">
            <v>469.72268500000001</v>
          </cell>
          <cell r="G41">
            <v>193.59302299999999</v>
          </cell>
          <cell r="H41">
            <v>255.56404000000018</v>
          </cell>
          <cell r="I41">
            <v>-15.341670000000001</v>
          </cell>
          <cell r="J41">
            <v>-45.970475999999998</v>
          </cell>
          <cell r="K41">
            <v>-309.70665300000002</v>
          </cell>
          <cell r="L41">
            <v>-278.20336700000001</v>
          </cell>
          <cell r="M41">
            <v>-85.338633999999956</v>
          </cell>
          <cell r="N41">
            <v>799.60481500000014</v>
          </cell>
        </row>
        <row r="42">
          <cell r="D42">
            <v>543.27737100000013</v>
          </cell>
          <cell r="E42">
            <v>67.050563999999994</v>
          </cell>
          <cell r="F42">
            <v>485.89806799999997</v>
          </cell>
          <cell r="G42">
            <v>197.66798600000007</v>
          </cell>
          <cell r="H42">
            <v>254.01199399999993</v>
          </cell>
          <cell r="I42">
            <v>-17.006137000000003</v>
          </cell>
          <cell r="J42">
            <v>-54.370480000000001</v>
          </cell>
          <cell r="K42">
            <v>-317.85588999999999</v>
          </cell>
          <cell r="L42">
            <v>-279.24053500000008</v>
          </cell>
          <cell r="M42">
            <v>-76.374098999999887</v>
          </cell>
          <cell r="N42">
            <v>803.05884200000014</v>
          </cell>
        </row>
        <row r="43">
          <cell r="D43">
            <v>541.86779300000057</v>
          </cell>
          <cell r="E43">
            <v>69.042675000000003</v>
          </cell>
          <cell r="F43">
            <v>521.04300200000012</v>
          </cell>
          <cell r="G43">
            <v>181.85715299999998</v>
          </cell>
          <cell r="H43">
            <v>238.74718399999944</v>
          </cell>
          <cell r="I43">
            <v>-18.208888999999996</v>
          </cell>
          <cell r="J43">
            <v>-71.594490999999962</v>
          </cell>
          <cell r="K43">
            <v>-352.38798300000002</v>
          </cell>
          <cell r="L43">
            <v>-247.78913100000022</v>
          </cell>
          <cell r="M43">
            <v>-83.578480999999712</v>
          </cell>
          <cell r="N43">
            <v>778.99883200000011</v>
          </cell>
        </row>
        <row r="44">
          <cell r="D44">
            <v>594.25055200000008</v>
          </cell>
          <cell r="E44">
            <v>77.206662000000009</v>
          </cell>
          <cell r="F44">
            <v>544.21602800000005</v>
          </cell>
          <cell r="G44">
            <v>202.379975</v>
          </cell>
          <cell r="H44">
            <v>298.83060399999982</v>
          </cell>
          <cell r="I44">
            <v>-14.757189</v>
          </cell>
          <cell r="J44">
            <v>-66.19872500000001</v>
          </cell>
          <cell r="K44">
            <v>-381.22913599999998</v>
          </cell>
          <cell r="L44">
            <v>-305.283367</v>
          </cell>
          <cell r="M44">
            <v>-88.926355999999998</v>
          </cell>
          <cell r="N44">
            <v>860.48904800000037</v>
          </cell>
        </row>
        <row r="45">
          <cell r="D45">
            <v>570.62969599999997</v>
          </cell>
          <cell r="E45">
            <v>69.464565000000007</v>
          </cell>
          <cell r="F45">
            <v>535.76421299999993</v>
          </cell>
          <cell r="G45">
            <v>206.33584500000001</v>
          </cell>
          <cell r="H45">
            <v>269.97181200000006</v>
          </cell>
          <cell r="I45">
            <v>-14.459066</v>
          </cell>
          <cell r="J45">
            <v>-82.117402999999996</v>
          </cell>
          <cell r="K45">
            <v>-359.91046599999993</v>
          </cell>
          <cell r="L45">
            <v>-324.28373899999991</v>
          </cell>
          <cell r="M45">
            <v>-79.476522000000131</v>
          </cell>
          <cell r="N45">
            <v>791.91893499999992</v>
          </cell>
        </row>
        <row r="46">
          <cell r="D46">
            <v>571.1913129999997</v>
          </cell>
          <cell r="E46">
            <v>68.258040000000008</v>
          </cell>
          <cell r="F46">
            <v>571.96362700000009</v>
          </cell>
          <cell r="G46">
            <v>198.78812099999996</v>
          </cell>
          <cell r="H46">
            <v>274.86138000000062</v>
          </cell>
          <cell r="I46">
            <v>-14.144056000000003</v>
          </cell>
          <cell r="J46">
            <v>-92.761577000000017</v>
          </cell>
          <cell r="K46">
            <v>-339.05462199999999</v>
          </cell>
          <cell r="L46">
            <v>-330.20876699999991</v>
          </cell>
          <cell r="M46">
            <v>-88.674273999999912</v>
          </cell>
          <cell r="N46">
            <v>820.21918500000061</v>
          </cell>
        </row>
      </sheetData>
      <sheetData sheetId="14" refreshError="1"/>
      <sheetData sheetId="15">
        <row r="4">
          <cell r="B4">
            <v>2008</v>
          </cell>
          <cell r="C4" t="str">
            <v>I</v>
          </cell>
          <cell r="D4">
            <v>73.699999999999989</v>
          </cell>
          <cell r="E4">
            <v>166.60000000000002</v>
          </cell>
          <cell r="F4">
            <v>-17.599999999999994</v>
          </cell>
          <cell r="G4">
            <v>-16.599999999999994</v>
          </cell>
          <cell r="H4">
            <v>-74.099999999999994</v>
          </cell>
          <cell r="I4">
            <v>-107.4</v>
          </cell>
          <cell r="J4">
            <v>59.500000000000014</v>
          </cell>
          <cell r="K4">
            <v>50.699999999999974</v>
          </cell>
          <cell r="L4">
            <v>134.80000000000001</v>
          </cell>
        </row>
        <row r="5">
          <cell r="D5">
            <v>82.099999999999966</v>
          </cell>
          <cell r="E5">
            <v>181.2</v>
          </cell>
          <cell r="F5">
            <v>-25.700000000000159</v>
          </cell>
          <cell r="G5">
            <v>-38.299999999999955</v>
          </cell>
          <cell r="H5">
            <v>-87.700000000000017</v>
          </cell>
          <cell r="I5">
            <v>-126.79999999999998</v>
          </cell>
          <cell r="J5">
            <v>72.900000000000219</v>
          </cell>
          <cell r="K5">
            <v>92.099999999999952</v>
          </cell>
          <cell r="L5">
            <v>149.80000000000001</v>
          </cell>
        </row>
        <row r="6">
          <cell r="D6">
            <v>91.800000000000068</v>
          </cell>
          <cell r="E6">
            <v>204.7</v>
          </cell>
          <cell r="F6">
            <v>-16.900000000000091</v>
          </cell>
          <cell r="G6">
            <v>-57</v>
          </cell>
          <cell r="H6">
            <v>-91.299999999999955</v>
          </cell>
          <cell r="I6">
            <v>-131.60000000000002</v>
          </cell>
          <cell r="J6">
            <v>28.899999999999977</v>
          </cell>
          <cell r="K6">
            <v>42.900000000000034</v>
          </cell>
          <cell r="L6">
            <v>71.5</v>
          </cell>
        </row>
        <row r="7">
          <cell r="D7">
            <v>82.899999999999864</v>
          </cell>
          <cell r="E7">
            <v>230.39999999999998</v>
          </cell>
          <cell r="F7">
            <v>-55.000000000000341</v>
          </cell>
          <cell r="G7">
            <v>-228.99999999999989</v>
          </cell>
          <cell r="H7">
            <v>-105.00000000000006</v>
          </cell>
          <cell r="I7">
            <v>-163.49999999999994</v>
          </cell>
          <cell r="J7">
            <v>80.300000000000523</v>
          </cell>
          <cell r="K7">
            <v>220.89999999999986</v>
          </cell>
          <cell r="L7">
            <v>62</v>
          </cell>
        </row>
        <row r="8">
          <cell r="D8">
            <v>82.399999999999977</v>
          </cell>
          <cell r="E8">
            <v>217.7</v>
          </cell>
          <cell r="F8">
            <v>-65.500000000000114</v>
          </cell>
          <cell r="G8">
            <v>-240.69999999999993</v>
          </cell>
          <cell r="H8">
            <v>-78.200000000000017</v>
          </cell>
          <cell r="I8">
            <v>-108.1</v>
          </cell>
          <cell r="J8">
            <v>80.700000000000159</v>
          </cell>
          <cell r="K8">
            <v>170.79999999999993</v>
          </cell>
          <cell r="L8">
            <v>59.099999999999994</v>
          </cell>
        </row>
        <row r="9">
          <cell r="D9">
            <v>87.300000000000182</v>
          </cell>
          <cell r="E9">
            <v>219.7</v>
          </cell>
          <cell r="F9">
            <v>-114.79999999999984</v>
          </cell>
          <cell r="G9">
            <v>-140.10000000000002</v>
          </cell>
          <cell r="H9">
            <v>-87.399999999999949</v>
          </cell>
          <cell r="I9">
            <v>-125.20000000000002</v>
          </cell>
          <cell r="J9">
            <v>68.599999999999596</v>
          </cell>
          <cell r="K9">
            <v>39.600000000000051</v>
          </cell>
          <cell r="L9">
            <v>-52.300000000000011</v>
          </cell>
        </row>
        <row r="10">
          <cell r="D10">
            <v>99.699999999999932</v>
          </cell>
          <cell r="E10">
            <v>211.50000000000011</v>
          </cell>
          <cell r="F10">
            <v>-69.900000000000091</v>
          </cell>
          <cell r="G10">
            <v>-181.90000000000009</v>
          </cell>
          <cell r="H10">
            <v>-92.300000000000011</v>
          </cell>
          <cell r="I10">
            <v>-115.69999999999999</v>
          </cell>
          <cell r="J10">
            <v>69.100000000000193</v>
          </cell>
          <cell r="K10">
            <v>103.89999999999995</v>
          </cell>
          <cell r="L10">
            <v>24.400000000000006</v>
          </cell>
        </row>
        <row r="11">
          <cell r="D11">
            <v>93.199999999999818</v>
          </cell>
          <cell r="E11">
            <v>240.79999999999995</v>
          </cell>
          <cell r="F11">
            <v>35.499999999999773</v>
          </cell>
          <cell r="G11">
            <v>-273.20000000000005</v>
          </cell>
          <cell r="H11">
            <v>-100.10000000000008</v>
          </cell>
          <cell r="I11">
            <v>-148.69999999999999</v>
          </cell>
          <cell r="J11">
            <v>79.000000000000512</v>
          </cell>
          <cell r="K11">
            <v>248.30000000000007</v>
          </cell>
          <cell r="L11">
            <v>174.8</v>
          </cell>
        </row>
        <row r="12">
          <cell r="D12">
            <v>87.500000000000028</v>
          </cell>
          <cell r="E12">
            <v>229.9</v>
          </cell>
          <cell r="F12">
            <v>-35.000000000000114</v>
          </cell>
          <cell r="G12">
            <v>-52.699999999999932</v>
          </cell>
          <cell r="H12">
            <v>-83.399999999999977</v>
          </cell>
          <cell r="I12">
            <v>-157.30000000000001</v>
          </cell>
          <cell r="J12">
            <v>65.70000000000006</v>
          </cell>
          <cell r="K12">
            <v>62.099999999999937</v>
          </cell>
          <cell r="L12">
            <v>116.8</v>
          </cell>
        </row>
        <row r="13">
          <cell r="D13">
            <v>87.4</v>
          </cell>
          <cell r="E13">
            <v>224.69999999999996</v>
          </cell>
          <cell r="F13">
            <v>-24.099999999999795</v>
          </cell>
          <cell r="G13">
            <v>-73.800000000000068</v>
          </cell>
          <cell r="H13">
            <v>-101.19999999999999</v>
          </cell>
          <cell r="I13">
            <v>-160</v>
          </cell>
          <cell r="J13">
            <v>60.09999999999981</v>
          </cell>
          <cell r="K13">
            <v>119.60000000000009</v>
          </cell>
          <cell r="L13">
            <v>132.70000000000002</v>
          </cell>
        </row>
        <row r="14">
          <cell r="D14">
            <v>91.500000000000057</v>
          </cell>
          <cell r="E14">
            <v>228.60000000000008</v>
          </cell>
          <cell r="F14">
            <v>-21.699999999999818</v>
          </cell>
          <cell r="G14">
            <v>-80.800000000000182</v>
          </cell>
          <cell r="H14">
            <v>-100.69999999999999</v>
          </cell>
          <cell r="I14">
            <v>-146.69999999999999</v>
          </cell>
          <cell r="J14">
            <v>63.599999999999739</v>
          </cell>
          <cell r="K14">
            <v>84.10000000000008</v>
          </cell>
          <cell r="L14">
            <v>117.89999999999998</v>
          </cell>
        </row>
        <row r="15">
          <cell r="D15">
            <v>83.699999999999818</v>
          </cell>
          <cell r="E15">
            <v>256</v>
          </cell>
          <cell r="F15">
            <v>-8.5000000000004547</v>
          </cell>
          <cell r="G15">
            <v>63</v>
          </cell>
          <cell r="H15">
            <v>-112.39999999999998</v>
          </cell>
          <cell r="I15">
            <v>-210.10000000000002</v>
          </cell>
          <cell r="J15">
            <v>82.600000000000591</v>
          </cell>
          <cell r="K15">
            <v>59.400000000000034</v>
          </cell>
          <cell r="L15">
            <v>213.7</v>
          </cell>
        </row>
        <row r="16">
          <cell r="D16">
            <v>91.6</v>
          </cell>
          <cell r="E16">
            <v>239.29999999999998</v>
          </cell>
          <cell r="F16">
            <v>-10.400000000000034</v>
          </cell>
          <cell r="G16">
            <v>-11.599999999999966</v>
          </cell>
          <cell r="H16">
            <v>-97</v>
          </cell>
          <cell r="I16">
            <v>-147.6</v>
          </cell>
          <cell r="J16">
            <v>65.700000000000017</v>
          </cell>
          <cell r="K16">
            <v>84.199999999999989</v>
          </cell>
          <cell r="L16">
            <v>214.2</v>
          </cell>
        </row>
        <row r="17">
          <cell r="D17">
            <v>106.29999999999998</v>
          </cell>
          <cell r="E17">
            <v>250.99999999999997</v>
          </cell>
          <cell r="F17">
            <v>-10.200000000000159</v>
          </cell>
          <cell r="G17">
            <v>17.500000000000114</v>
          </cell>
          <cell r="H17">
            <v>-118.29999999999993</v>
          </cell>
          <cell r="I17">
            <v>-185.00000000000003</v>
          </cell>
          <cell r="J17">
            <v>69.200000000000074</v>
          </cell>
          <cell r="K17">
            <v>99.499999999999943</v>
          </cell>
          <cell r="L17">
            <v>229.99999999999997</v>
          </cell>
        </row>
        <row r="18">
          <cell r="D18">
            <v>112.20000000000005</v>
          </cell>
          <cell r="E18">
            <v>279.39999999999998</v>
          </cell>
          <cell r="F18">
            <v>-26.799999999999955</v>
          </cell>
          <cell r="G18">
            <v>-52.900000000000091</v>
          </cell>
          <cell r="H18">
            <v>-113.50000000000011</v>
          </cell>
          <cell r="I18">
            <v>-184.19999999999993</v>
          </cell>
          <cell r="J18">
            <v>62.700000000000045</v>
          </cell>
          <cell r="K18">
            <v>103.10000000000002</v>
          </cell>
          <cell r="L18">
            <v>180</v>
          </cell>
        </row>
        <row r="19">
          <cell r="D19">
            <v>111.96124699999984</v>
          </cell>
          <cell r="E19">
            <v>310.59002000000021</v>
          </cell>
          <cell r="F19">
            <v>-12.804790999999568</v>
          </cell>
          <cell r="G19">
            <v>-7.7695000000403525E-2</v>
          </cell>
          <cell r="H19">
            <v>-120.9166029999999</v>
          </cell>
          <cell r="I19">
            <v>-273.32548000000008</v>
          </cell>
          <cell r="J19">
            <v>77.970290999999634</v>
          </cell>
          <cell r="K19">
            <v>130.67750600000028</v>
          </cell>
          <cell r="L19">
            <v>224.07449500000001</v>
          </cell>
        </row>
        <row r="20">
          <cell r="D20">
            <v>118.77687800000001</v>
          </cell>
          <cell r="E20">
            <v>289.13859899999994</v>
          </cell>
          <cell r="F20">
            <v>-21.955904000000032</v>
          </cell>
          <cell r="G20">
            <v>4.4768550000000005</v>
          </cell>
          <cell r="H20">
            <v>-112.49936899999997</v>
          </cell>
          <cell r="I20">
            <v>-169.55210500000001</v>
          </cell>
          <cell r="J20">
            <v>72.240542999999946</v>
          </cell>
          <cell r="K20">
            <v>87.759179000000074</v>
          </cell>
          <cell r="L20">
            <v>268.38467600000001</v>
          </cell>
        </row>
        <row r="21">
          <cell r="D21">
            <v>129.64229399999977</v>
          </cell>
          <cell r="E21">
            <v>313.74723200000022</v>
          </cell>
          <cell r="F21">
            <v>-23.345258000000058</v>
          </cell>
          <cell r="G21">
            <v>-52.036721999999941</v>
          </cell>
          <cell r="H21">
            <v>-138.18214400000002</v>
          </cell>
          <cell r="I21">
            <v>-233.31470199999998</v>
          </cell>
          <cell r="J21">
            <v>82.004708000000306</v>
          </cell>
          <cell r="K21">
            <v>160.1125349999997</v>
          </cell>
          <cell r="L21">
            <v>238.62794299999999</v>
          </cell>
        </row>
        <row r="22">
          <cell r="D22">
            <v>117.23264400000005</v>
          </cell>
          <cell r="E22">
            <v>355.56536899999981</v>
          </cell>
          <cell r="F22">
            <v>-35.913132999999789</v>
          </cell>
          <cell r="G22">
            <v>-40.129413000000113</v>
          </cell>
          <cell r="H22">
            <v>-117.50263099999995</v>
          </cell>
          <cell r="I22">
            <v>-248.10570600000005</v>
          </cell>
          <cell r="J22">
            <v>90.678498999999761</v>
          </cell>
          <cell r="K22">
            <v>121.25423000000032</v>
          </cell>
          <cell r="L22">
            <v>243.07985900000003</v>
          </cell>
        </row>
        <row r="23">
          <cell r="D23">
            <v>137.94128600000022</v>
          </cell>
          <cell r="E23">
            <v>363.77300999999989</v>
          </cell>
          <cell r="F23">
            <v>-20.383488000000398</v>
          </cell>
          <cell r="G23">
            <v>-17.294984999999997</v>
          </cell>
          <cell r="H23">
            <v>-156.91850900000009</v>
          </cell>
          <cell r="I23">
            <v>-304.92174799999998</v>
          </cell>
          <cell r="J23">
            <v>95.800898000000274</v>
          </cell>
          <cell r="K23">
            <v>164.87505400000012</v>
          </cell>
          <cell r="L23">
            <v>262.87151800000004</v>
          </cell>
        </row>
        <row r="24">
          <cell r="D24">
            <v>135.90195</v>
          </cell>
          <cell r="E24">
            <v>363.93542900000006</v>
          </cell>
          <cell r="F24">
            <v>-50.380982000000245</v>
          </cell>
          <cell r="G24">
            <v>-88.02977199999998</v>
          </cell>
          <cell r="H24">
            <v>-122.653042</v>
          </cell>
          <cell r="I24">
            <v>-218.139419</v>
          </cell>
          <cell r="J24">
            <v>86.896594000000221</v>
          </cell>
          <cell r="K24">
            <v>131.88185799999994</v>
          </cell>
          <cell r="L24">
            <v>239.41261599999999</v>
          </cell>
        </row>
        <row r="25">
          <cell r="D25">
            <v>142.44176999999996</v>
          </cell>
          <cell r="E25">
            <v>391.43571500000002</v>
          </cell>
          <cell r="F25">
            <v>-54.482156999999347</v>
          </cell>
          <cell r="G25">
            <v>-106.74817800000017</v>
          </cell>
          <cell r="H25">
            <v>-142.29090100000008</v>
          </cell>
          <cell r="I25">
            <v>-284.19598399999995</v>
          </cell>
          <cell r="J25">
            <v>101.25467699999948</v>
          </cell>
          <cell r="K25">
            <v>204.58042300000011</v>
          </cell>
          <cell r="L25">
            <v>251.99536500000002</v>
          </cell>
        </row>
        <row r="26">
          <cell r="D26">
            <v>152.33360999999979</v>
          </cell>
          <cell r="E26">
            <v>424.50731500000018</v>
          </cell>
          <cell r="F26">
            <v>-58.934121000000687</v>
          </cell>
          <cell r="G26">
            <v>-112.64446499999985</v>
          </cell>
          <cell r="H26">
            <v>-143.76131099999992</v>
          </cell>
          <cell r="I26">
            <v>-276.00019600000002</v>
          </cell>
          <cell r="J26">
            <v>108.37449800000093</v>
          </cell>
          <cell r="K26">
            <v>166.92746899999963</v>
          </cell>
          <cell r="L26">
            <v>260.80279900000005</v>
          </cell>
        </row>
        <row r="27">
          <cell r="D27">
            <v>141.48345000000063</v>
          </cell>
          <cell r="E27">
            <v>469.78037099999983</v>
          </cell>
          <cell r="F27">
            <v>-32.94052899999997</v>
          </cell>
          <cell r="G27">
            <v>-106.23972800000001</v>
          </cell>
          <cell r="H27">
            <v>-145.455782</v>
          </cell>
          <cell r="I27">
            <v>-366.45119700000009</v>
          </cell>
          <cell r="J27">
            <v>101.86997499999933</v>
          </cell>
          <cell r="K27">
            <v>179.77473000000032</v>
          </cell>
          <cell r="L27">
            <v>241.82129000000003</v>
          </cell>
        </row>
        <row r="28">
          <cell r="D28">
            <v>154.94042499999995</v>
          </cell>
          <cell r="E28">
            <v>466.92269700000003</v>
          </cell>
          <cell r="F28">
            <v>-73.253102999999783</v>
          </cell>
          <cell r="G28">
            <v>-185.12155000000007</v>
          </cell>
          <cell r="H28">
            <v>-131.84451200000001</v>
          </cell>
          <cell r="I28">
            <v>-254.375632</v>
          </cell>
          <cell r="J28">
            <v>97.418377999999848</v>
          </cell>
          <cell r="K28">
            <v>157.34184900000002</v>
          </cell>
          <cell r="L28">
            <v>232.02855199999999</v>
          </cell>
        </row>
        <row r="29">
          <cell r="D29">
            <v>152.51956300000012</v>
          </cell>
          <cell r="E29">
            <v>461.524382</v>
          </cell>
          <cell r="F29">
            <v>-82.116526000000022</v>
          </cell>
          <cell r="G29">
            <v>-171.06609000000003</v>
          </cell>
          <cell r="H29">
            <v>-141.27802899999995</v>
          </cell>
          <cell r="I29">
            <v>-309.80835400000001</v>
          </cell>
          <cell r="J29">
            <v>106.34599399999985</v>
          </cell>
          <cell r="K29">
            <v>203.10950200000002</v>
          </cell>
          <cell r="L29">
            <v>219.23044199999998</v>
          </cell>
        </row>
        <row r="30">
          <cell r="D30">
            <v>156.37150599999995</v>
          </cell>
          <cell r="E30">
            <v>489.73282299999983</v>
          </cell>
          <cell r="F30">
            <v>-87.416147000000365</v>
          </cell>
          <cell r="G30">
            <v>-234.7790729999997</v>
          </cell>
          <cell r="H30">
            <v>-141.17565499999989</v>
          </cell>
          <cell r="I30">
            <v>-330.12989000000005</v>
          </cell>
          <cell r="J30">
            <v>100.99344300000024</v>
          </cell>
          <cell r="K30">
            <v>284.80526999999995</v>
          </cell>
          <cell r="L30">
            <v>238.40227699999997</v>
          </cell>
        </row>
        <row r="31">
          <cell r="D31">
            <v>182.10107599999947</v>
          </cell>
          <cell r="E31">
            <v>459.15430200000037</v>
          </cell>
          <cell r="F31">
            <v>-252.12283999999954</v>
          </cell>
          <cell r="G31">
            <v>-419.23160800000005</v>
          </cell>
          <cell r="H31">
            <v>-165.95251000000019</v>
          </cell>
          <cell r="I31">
            <v>-438.68385799999999</v>
          </cell>
          <cell r="J31">
            <v>125.91938900000036</v>
          </cell>
          <cell r="K31">
            <v>411.54118299999959</v>
          </cell>
          <cell r="L31">
            <v>-97.274865999999975</v>
          </cell>
        </row>
        <row r="32">
          <cell r="D32">
            <v>138.0973019999999</v>
          </cell>
          <cell r="E32">
            <v>296.08449900000005</v>
          </cell>
          <cell r="F32">
            <v>-89.640626000000111</v>
          </cell>
          <cell r="G32">
            <v>-251.20388400000002</v>
          </cell>
          <cell r="H32">
            <v>-134.18973700000001</v>
          </cell>
          <cell r="I32">
            <v>-236.486906</v>
          </cell>
          <cell r="J32">
            <v>116.32437300000024</v>
          </cell>
          <cell r="K32">
            <v>166.90115099999994</v>
          </cell>
          <cell r="L32">
            <v>5.8861719999999877</v>
          </cell>
        </row>
        <row r="33">
          <cell r="D33">
            <v>135.91582500000004</v>
          </cell>
          <cell r="E33">
            <v>349.16426299999989</v>
          </cell>
          <cell r="F33">
            <v>-85.939023000000816</v>
          </cell>
          <cell r="G33">
            <v>-224.59811600000012</v>
          </cell>
          <cell r="H33">
            <v>-127.56295699999998</v>
          </cell>
          <cell r="I33">
            <v>-285.41175299999998</v>
          </cell>
          <cell r="J33">
            <v>104.63887400000075</v>
          </cell>
          <cell r="K33">
            <v>180.43279700000022</v>
          </cell>
          <cell r="L33">
            <v>46.639910000000015</v>
          </cell>
        </row>
        <row r="34">
          <cell r="D34">
            <v>122.78994200000056</v>
          </cell>
          <cell r="E34">
            <v>448.16149800000017</v>
          </cell>
          <cell r="F34">
            <v>-142.55731199999946</v>
          </cell>
          <cell r="G34">
            <v>-369.96841599999925</v>
          </cell>
          <cell r="H34">
            <v>-114.78704700000003</v>
          </cell>
          <cell r="I34">
            <v>-265.12935700000003</v>
          </cell>
          <cell r="J34">
            <v>117.82068599999891</v>
          </cell>
          <cell r="K34">
            <v>277.34450799999911</v>
          </cell>
          <cell r="L34">
            <v>73.67450199999999</v>
          </cell>
        </row>
        <row r="35">
          <cell r="D35">
            <v>134.46029299999873</v>
          </cell>
          <cell r="E35">
            <v>469.4624560000002</v>
          </cell>
          <cell r="F35">
            <v>-170.27432399999998</v>
          </cell>
          <cell r="G35">
            <v>-378.05473500000153</v>
          </cell>
          <cell r="H35">
            <v>-108.58960999999999</v>
          </cell>
          <cell r="I35">
            <v>-344.70868700000005</v>
          </cell>
          <cell r="J35">
            <v>80.314943000001222</v>
          </cell>
          <cell r="K35">
            <v>383.72832800000128</v>
          </cell>
          <cell r="L35">
            <v>66.338663999999881</v>
          </cell>
        </row>
        <row r="36">
          <cell r="D36">
            <v>143.28507799999988</v>
          </cell>
          <cell r="E36">
            <v>507.05148800000006</v>
          </cell>
          <cell r="F36">
            <v>-91.478958999999804</v>
          </cell>
          <cell r="G36">
            <v>-161.00651300000004</v>
          </cell>
          <cell r="H36">
            <v>-124.53354300000001</v>
          </cell>
          <cell r="I36">
            <v>-277.51455399999998</v>
          </cell>
          <cell r="J36">
            <v>61.186522999999937</v>
          </cell>
          <cell r="K36">
            <v>52.495879999999943</v>
          </cell>
          <cell r="L36">
            <v>109.4854</v>
          </cell>
        </row>
        <row r="37">
          <cell r="D37">
            <v>134.38648300000023</v>
          </cell>
          <cell r="E37">
            <v>532.07703899999979</v>
          </cell>
          <cell r="F37">
            <v>-78.098463999999467</v>
          </cell>
          <cell r="G37">
            <v>-5.186582000000044</v>
          </cell>
          <cell r="H37">
            <v>-128.489148</v>
          </cell>
          <cell r="I37">
            <v>-306.49325599999997</v>
          </cell>
          <cell r="J37">
            <v>52.386988999999318</v>
          </cell>
          <cell r="K37">
            <v>58.884833000000185</v>
          </cell>
          <cell r="L37">
            <v>259.467894</v>
          </cell>
        </row>
        <row r="38">
          <cell r="D38">
            <v>132.30377899999939</v>
          </cell>
          <cell r="E38">
            <v>535.63409200000024</v>
          </cell>
          <cell r="F38">
            <v>-24.273317000000588</v>
          </cell>
          <cell r="G38">
            <v>-163.76166899999998</v>
          </cell>
          <cell r="H38">
            <v>-100.5620550000001</v>
          </cell>
          <cell r="I38">
            <v>-295.34246800000005</v>
          </cell>
          <cell r="J38">
            <v>35.384727000001249</v>
          </cell>
          <cell r="K38">
            <v>156.13398999999981</v>
          </cell>
          <cell r="L38">
            <v>275.51707899999997</v>
          </cell>
        </row>
        <row r="39">
          <cell r="D39">
            <v>146.0288340000011</v>
          </cell>
          <cell r="E39">
            <v>563.3381719999993</v>
          </cell>
          <cell r="F39">
            <v>-96.885038999999779</v>
          </cell>
          <cell r="G39">
            <v>114.49380599999949</v>
          </cell>
          <cell r="H39">
            <v>-132.84413299999994</v>
          </cell>
          <cell r="I39">
            <v>-365.18413399999997</v>
          </cell>
          <cell r="J39">
            <v>-12.627885000001356</v>
          </cell>
          <cell r="K39">
            <v>68.298092000001134</v>
          </cell>
          <cell r="L39">
            <v>284.61771299999998</v>
          </cell>
        </row>
        <row r="40">
          <cell r="D40">
            <v>125.22405800000001</v>
          </cell>
          <cell r="E40">
            <v>551.53319199999999</v>
          </cell>
          <cell r="F40">
            <v>-74.666126999999733</v>
          </cell>
          <cell r="G40">
            <v>-71.538606000000073</v>
          </cell>
          <cell r="H40">
            <v>-109.749077</v>
          </cell>
          <cell r="I40">
            <v>-303.06549000000001</v>
          </cell>
          <cell r="J40">
            <v>97.378725999999745</v>
          </cell>
          <cell r="K40">
            <v>125.67347600000005</v>
          </cell>
          <cell r="L40">
            <v>340.79015199999998</v>
          </cell>
        </row>
        <row r="41">
          <cell r="D41">
            <v>125.84169999999972</v>
          </cell>
          <cell r="E41">
            <v>579.85179100000016</v>
          </cell>
          <cell r="F41">
            <v>36.77810599999998</v>
          </cell>
          <cell r="G41">
            <v>-168.99726899999996</v>
          </cell>
          <cell r="H41">
            <v>-122.38672000000003</v>
          </cell>
          <cell r="I41">
            <v>-330.687387</v>
          </cell>
          <cell r="J41">
            <v>43.541865000000314</v>
          </cell>
          <cell r="K41">
            <v>269.30536199999972</v>
          </cell>
          <cell r="L41">
            <v>433.24744799999991</v>
          </cell>
        </row>
        <row r="42">
          <cell r="D42">
            <v>121.51258400000006</v>
          </cell>
          <cell r="E42">
            <v>616.3704409999998</v>
          </cell>
          <cell r="F42">
            <v>-86.378066000000672</v>
          </cell>
          <cell r="G42">
            <v>-310.7153129999997</v>
          </cell>
          <cell r="H42">
            <v>-107.80542400000002</v>
          </cell>
          <cell r="I42">
            <v>-354.59911999999997</v>
          </cell>
          <cell r="J42">
            <v>-23.19463099999939</v>
          </cell>
          <cell r="K42">
            <v>52.635253999999918</v>
          </cell>
          <cell r="L42">
            <v>-92.174274999999966</v>
          </cell>
        </row>
        <row r="43">
          <cell r="D43">
            <v>83.771567000000687</v>
          </cell>
          <cell r="E43">
            <v>613.05271958057619</v>
          </cell>
          <cell r="F43">
            <v>-124.59560599999941</v>
          </cell>
          <cell r="G43">
            <v>-172.46622379089558</v>
          </cell>
          <cell r="H43">
            <v>-86.178488000000016</v>
          </cell>
          <cell r="I43">
            <v>-503.94827389408192</v>
          </cell>
          <cell r="J43">
            <v>-162.29273200000102</v>
          </cell>
          <cell r="K43">
            <v>560.02911010440107</v>
          </cell>
          <cell r="L43">
            <v>207.372073</v>
          </cell>
        </row>
        <row r="44">
          <cell r="D44">
            <v>111.09220400000004</v>
          </cell>
          <cell r="E44">
            <v>633.23518300000001</v>
          </cell>
          <cell r="F44">
            <v>-87.061339999999973</v>
          </cell>
          <cell r="G44">
            <v>11.066262999999935</v>
          </cell>
          <cell r="H44">
            <v>-96.667865000000006</v>
          </cell>
          <cell r="I44">
            <v>-333.82931400000001</v>
          </cell>
          <cell r="J44">
            <v>13.843007999999941</v>
          </cell>
          <cell r="K44">
            <v>101.35465500000009</v>
          </cell>
          <cell r="L44">
            <v>353.03279400000002</v>
          </cell>
        </row>
        <row r="45">
          <cell r="D45">
            <v>135.09678600000029</v>
          </cell>
          <cell r="E45">
            <v>664.50802899999985</v>
          </cell>
          <cell r="F45">
            <v>-268.01923800000009</v>
          </cell>
          <cell r="G45">
            <v>-44.699620000000095</v>
          </cell>
          <cell r="H45">
            <v>-108.06843199999992</v>
          </cell>
          <cell r="I45">
            <v>-379.16044200000005</v>
          </cell>
          <cell r="J45">
            <v>51.891725999999721</v>
          </cell>
          <cell r="K45">
            <v>218.80462300000022</v>
          </cell>
          <cell r="L45">
            <v>270.35343199999994</v>
          </cell>
        </row>
        <row r="46">
          <cell r="D46">
            <v>130.33947599999965</v>
          </cell>
          <cell r="E46">
            <v>672.71936600000049</v>
          </cell>
          <cell r="F46">
            <v>-36.808567000000039</v>
          </cell>
          <cell r="G46">
            <v>-105.95336799999995</v>
          </cell>
          <cell r="H46">
            <v>-103.51842699999997</v>
          </cell>
          <cell r="I46">
            <v>-421.55691200000001</v>
          </cell>
          <cell r="J46">
            <v>58.183143000000427</v>
          </cell>
          <cell r="K46">
            <v>251.40686799999958</v>
          </cell>
          <cell r="L46">
            <v>444.81157900000017</v>
          </cell>
        </row>
        <row r="47">
          <cell r="D47">
            <v>123.48216100000036</v>
          </cell>
          <cell r="E47">
            <v>655.51667099999986</v>
          </cell>
          <cell r="F47">
            <v>-175.77213300000039</v>
          </cell>
          <cell r="G47">
            <v>-165.55154799999946</v>
          </cell>
          <cell r="H47">
            <v>-132.29319600000008</v>
          </cell>
          <cell r="I47">
            <v>-469.15722600000004</v>
          </cell>
          <cell r="J47">
            <v>61.748182000000043</v>
          </cell>
          <cell r="K47">
            <v>378.65772699999957</v>
          </cell>
          <cell r="L47">
            <v>276.63063799999986</v>
          </cell>
        </row>
        <row r="48">
          <cell r="D48">
            <v>173.60977999999989</v>
          </cell>
          <cell r="E48">
            <v>686.87926800000002</v>
          </cell>
          <cell r="F48">
            <v>-100.18013700000006</v>
          </cell>
          <cell r="G48">
            <v>-146.29053199999998</v>
          </cell>
          <cell r="H48">
            <v>-92.775971000000027</v>
          </cell>
          <cell r="I48">
            <v>-398.769161</v>
          </cell>
          <cell r="J48">
            <v>71.535240000000158</v>
          </cell>
          <cell r="K48">
            <v>392.63924800000007</v>
          </cell>
          <cell r="L48">
            <v>586.64773500000001</v>
          </cell>
        </row>
        <row r="49">
          <cell r="D49">
            <v>127.00745399999994</v>
          </cell>
          <cell r="E49">
            <v>664.91148099999998</v>
          </cell>
          <cell r="F49">
            <v>-141.26026900000011</v>
          </cell>
          <cell r="G49">
            <v>-215.17054599999983</v>
          </cell>
          <cell r="H49">
            <v>-102.57859999999994</v>
          </cell>
          <cell r="I49">
            <v>-452.18545599999999</v>
          </cell>
          <cell r="J49">
            <v>142.77220600000032</v>
          </cell>
          <cell r="K49">
            <v>394.75887499999965</v>
          </cell>
          <cell r="L49">
            <v>418.25514500000003</v>
          </cell>
        </row>
        <row r="50">
          <cell r="D50">
            <v>137.6778560000007</v>
          </cell>
          <cell r="E50">
            <v>682.54132899999991</v>
          </cell>
          <cell r="F50">
            <v>-93.058004999999866</v>
          </cell>
          <cell r="G50">
            <v>-164.00321100000019</v>
          </cell>
          <cell r="H50">
            <v>-100.13512800000001</v>
          </cell>
          <cell r="I50">
            <v>-429.55384700000002</v>
          </cell>
          <cell r="J50">
            <v>99.589815999999018</v>
          </cell>
          <cell r="K50">
            <v>363.13879900000029</v>
          </cell>
          <cell r="L50">
            <v>496.19760899999983</v>
          </cell>
        </row>
      </sheetData>
      <sheetData sheetId="16" refreshError="1"/>
      <sheetData sheetId="17">
        <row r="4">
          <cell r="B4">
            <v>2008</v>
          </cell>
          <cell r="C4" t="str">
            <v>I</v>
          </cell>
          <cell r="D4">
            <v>41.500000000000014</v>
          </cell>
          <cell r="E4">
            <v>93.3</v>
          </cell>
          <cell r="F4">
            <v>134.80000000000001</v>
          </cell>
        </row>
        <row r="5">
          <cell r="D5">
            <v>41.600000000000009</v>
          </cell>
          <cell r="E5">
            <v>108.2</v>
          </cell>
          <cell r="F5">
            <v>149.80000000000001</v>
          </cell>
        </row>
        <row r="6">
          <cell r="D6">
            <v>12.5</v>
          </cell>
          <cell r="E6">
            <v>59</v>
          </cell>
          <cell r="F6">
            <v>71.5</v>
          </cell>
        </row>
        <row r="7">
          <cell r="D7">
            <v>3.1999999999999886</v>
          </cell>
          <cell r="E7">
            <v>58.800000000000011</v>
          </cell>
          <cell r="F7">
            <v>62</v>
          </cell>
        </row>
        <row r="8">
          <cell r="D8">
            <v>19.399999999999999</v>
          </cell>
          <cell r="E8">
            <v>39.700000000000003</v>
          </cell>
          <cell r="F8">
            <v>59.1</v>
          </cell>
        </row>
        <row r="9">
          <cell r="D9">
            <v>-46.300000000000011</v>
          </cell>
          <cell r="E9">
            <v>-6</v>
          </cell>
          <cell r="F9">
            <v>-52.300000000000011</v>
          </cell>
        </row>
        <row r="10">
          <cell r="D10">
            <v>6.6000000000000263</v>
          </cell>
          <cell r="E10">
            <v>17.799999999999994</v>
          </cell>
          <cell r="F10">
            <v>24.40000000000002</v>
          </cell>
        </row>
        <row r="11">
          <cell r="D11">
            <v>107.60000000000002</v>
          </cell>
          <cell r="E11">
            <v>67.199999999999989</v>
          </cell>
          <cell r="F11">
            <v>174.8</v>
          </cell>
        </row>
        <row r="12">
          <cell r="D12">
            <v>34.799999999999997</v>
          </cell>
          <cell r="E12">
            <v>82</v>
          </cell>
          <cell r="F12">
            <v>116.8</v>
          </cell>
        </row>
        <row r="13">
          <cell r="D13">
            <v>22.200000000000031</v>
          </cell>
          <cell r="E13">
            <v>110.49999999999999</v>
          </cell>
          <cell r="F13">
            <v>132.70000000000002</v>
          </cell>
        </row>
        <row r="14">
          <cell r="D14">
            <v>32.699999999999989</v>
          </cell>
          <cell r="E14">
            <v>85.199999999999989</v>
          </cell>
          <cell r="F14">
            <v>117.89999999999998</v>
          </cell>
        </row>
        <row r="15">
          <cell r="D15">
            <v>45.399999999999977</v>
          </cell>
          <cell r="E15">
            <v>168.3</v>
          </cell>
          <cell r="F15">
            <v>213.7</v>
          </cell>
        </row>
        <row r="16">
          <cell r="D16">
            <v>49.899999999999977</v>
          </cell>
          <cell r="E16">
            <v>164.3</v>
          </cell>
          <cell r="F16">
            <v>214.2</v>
          </cell>
        </row>
        <row r="17">
          <cell r="D17">
            <v>46.999999999999972</v>
          </cell>
          <cell r="E17">
            <v>183</v>
          </cell>
          <cell r="F17">
            <v>229.99999999999997</v>
          </cell>
        </row>
        <row r="18">
          <cell r="D18">
            <v>34.600000000000023</v>
          </cell>
          <cell r="E18">
            <v>145.39999999999998</v>
          </cell>
          <cell r="F18">
            <v>180</v>
          </cell>
        </row>
        <row r="19">
          <cell r="D19">
            <v>56.210144000000014</v>
          </cell>
          <cell r="E19">
            <v>167.864351</v>
          </cell>
          <cell r="F19">
            <v>224.07449500000001</v>
          </cell>
        </row>
        <row r="20">
          <cell r="D20">
            <v>56.562147999999951</v>
          </cell>
          <cell r="E20">
            <v>211.82252800000001</v>
          </cell>
          <cell r="F20">
            <v>268.38467599999996</v>
          </cell>
        </row>
        <row r="21">
          <cell r="D21">
            <v>50.119599999999991</v>
          </cell>
          <cell r="E21">
            <v>188.508343</v>
          </cell>
          <cell r="F21">
            <v>238.62794299999999</v>
          </cell>
        </row>
        <row r="22">
          <cell r="D22">
            <v>54.495379000000071</v>
          </cell>
          <cell r="E22">
            <v>188.58447999999996</v>
          </cell>
          <cell r="F22">
            <v>243.07985900000003</v>
          </cell>
        </row>
        <row r="23">
          <cell r="D23">
            <v>56.440187000000009</v>
          </cell>
          <cell r="E23">
            <v>206.43133100000003</v>
          </cell>
          <cell r="F23">
            <v>262.87151800000004</v>
          </cell>
        </row>
        <row r="24">
          <cell r="D24">
            <v>49.764519999999976</v>
          </cell>
          <cell r="E24">
            <v>189.64809600000001</v>
          </cell>
          <cell r="F24">
            <v>239.41261599999999</v>
          </cell>
        </row>
        <row r="25">
          <cell r="D25">
            <v>46.923389000000014</v>
          </cell>
          <cell r="E25">
            <v>205.07197600000001</v>
          </cell>
          <cell r="F25">
            <v>251.99536500000002</v>
          </cell>
        </row>
        <row r="26">
          <cell r="D26">
            <v>58.012676000000113</v>
          </cell>
          <cell r="E26">
            <v>202.79012299999994</v>
          </cell>
          <cell r="F26">
            <v>260.80279900000005</v>
          </cell>
        </row>
        <row r="27">
          <cell r="D27">
            <v>64.95711399999999</v>
          </cell>
          <cell r="E27">
            <v>176.86417600000001</v>
          </cell>
          <cell r="F27">
            <v>241.82129</v>
          </cell>
        </row>
        <row r="28">
          <cell r="D28">
            <v>47.261188000000004</v>
          </cell>
          <cell r="E28">
            <v>184.76736399999999</v>
          </cell>
          <cell r="F28">
            <v>232.02855199999999</v>
          </cell>
        </row>
        <row r="29">
          <cell r="D29">
            <v>35.471001999999999</v>
          </cell>
          <cell r="E29">
            <v>183.75944000000001</v>
          </cell>
          <cell r="F29">
            <v>219.23044200000001</v>
          </cell>
        </row>
        <row r="30">
          <cell r="D30">
            <v>28.773146999999938</v>
          </cell>
          <cell r="E30">
            <v>209.62913000000003</v>
          </cell>
          <cell r="F30">
            <v>238.40227699999997</v>
          </cell>
        </row>
        <row r="31">
          <cell r="D31">
            <v>-110.05488499999993</v>
          </cell>
          <cell r="E31">
            <v>12.780018999999925</v>
          </cell>
          <cell r="F31">
            <v>-97.274866000000003</v>
          </cell>
        </row>
        <row r="32">
          <cell r="D32">
            <v>30.591312000000016</v>
          </cell>
          <cell r="E32">
            <v>-24.70514</v>
          </cell>
          <cell r="F32">
            <v>5.8861720000000162</v>
          </cell>
        </row>
        <row r="33">
          <cell r="D33">
            <v>27.052718999999996</v>
          </cell>
          <cell r="E33">
            <v>19.587191000000018</v>
          </cell>
          <cell r="F33">
            <v>46.639910000000015</v>
          </cell>
        </row>
        <row r="34">
          <cell r="D34">
            <v>-16.733731000000006</v>
          </cell>
          <cell r="E34">
            <v>90.408233000000024</v>
          </cell>
          <cell r="F34">
            <v>73.674502000000018</v>
          </cell>
        </row>
        <row r="35">
          <cell r="D35">
            <v>-64.088698000000022</v>
          </cell>
          <cell r="E35">
            <v>130.4273619999999</v>
          </cell>
          <cell r="F35">
            <v>66.338663999999881</v>
          </cell>
        </row>
        <row r="36">
          <cell r="D36">
            <v>-11.540900999999991</v>
          </cell>
          <cell r="E36">
            <v>121.02630099999999</v>
          </cell>
          <cell r="F36">
            <v>109.4854</v>
          </cell>
        </row>
        <row r="37">
          <cell r="D37">
            <v>-19.814139999999952</v>
          </cell>
          <cell r="E37">
            <v>279.28203399999995</v>
          </cell>
          <cell r="F37">
            <v>259.467894</v>
          </cell>
        </row>
        <row r="38">
          <cell r="D38">
            <v>42.853133999999955</v>
          </cell>
          <cell r="E38">
            <v>232.66394500000001</v>
          </cell>
          <cell r="F38">
            <v>275.51707899999997</v>
          </cell>
        </row>
        <row r="39">
          <cell r="D39">
            <v>-96.32822299999998</v>
          </cell>
          <cell r="E39">
            <v>380.94593599999996</v>
          </cell>
          <cell r="F39">
            <v>284.61771299999998</v>
          </cell>
        </row>
        <row r="40">
          <cell r="D40">
            <v>38.187580000000025</v>
          </cell>
          <cell r="E40">
            <v>302.60257200000001</v>
          </cell>
          <cell r="F40">
            <v>340.79015200000003</v>
          </cell>
        </row>
        <row r="41">
          <cell r="D41">
            <v>83.774950999999987</v>
          </cell>
          <cell r="E41">
            <v>349.47249699999998</v>
          </cell>
          <cell r="F41">
            <v>433.24744799999996</v>
          </cell>
        </row>
        <row r="42">
          <cell r="D42">
            <v>-95.865537000000018</v>
          </cell>
          <cell r="E42">
            <v>3.6912620000000516</v>
          </cell>
          <cell r="F42">
            <v>-92.174274999999966</v>
          </cell>
        </row>
        <row r="43">
          <cell r="D43">
            <v>-289.29525899999976</v>
          </cell>
          <cell r="E43">
            <v>496.66733199999976</v>
          </cell>
          <cell r="F43">
            <v>207.372073</v>
          </cell>
        </row>
        <row r="44">
          <cell r="D44">
            <v>-58.793993</v>
          </cell>
          <cell r="E44">
            <v>411.82678699999997</v>
          </cell>
          <cell r="F44">
            <v>353.03279399999997</v>
          </cell>
        </row>
        <row r="45">
          <cell r="D45">
            <v>-189.09915799999999</v>
          </cell>
          <cell r="E45">
            <v>459.45258999999999</v>
          </cell>
          <cell r="F45">
            <v>270.353432</v>
          </cell>
        </row>
        <row r="46">
          <cell r="D46">
            <v>48.195625000000064</v>
          </cell>
          <cell r="E46">
            <v>396.6159540000001</v>
          </cell>
          <cell r="F46">
            <v>444.81157900000017</v>
          </cell>
        </row>
        <row r="47">
          <cell r="D47">
            <v>-122.83498600000007</v>
          </cell>
          <cell r="E47">
            <v>399.46562399999993</v>
          </cell>
          <cell r="F47">
            <v>276.63063799999986</v>
          </cell>
        </row>
        <row r="48">
          <cell r="D48">
            <v>52.188911999999959</v>
          </cell>
          <cell r="E48">
            <v>534.45882300000005</v>
          </cell>
          <cell r="F48">
            <v>586.64773500000001</v>
          </cell>
        </row>
        <row r="49">
          <cell r="D49">
            <v>25.940791000000218</v>
          </cell>
          <cell r="E49">
            <v>392.31435399999987</v>
          </cell>
          <cell r="F49">
            <v>418.25514500000008</v>
          </cell>
        </row>
        <row r="50">
          <cell r="D50">
            <v>44.074538999999845</v>
          </cell>
          <cell r="E50">
            <v>452.12306999999998</v>
          </cell>
          <cell r="F50">
            <v>496.19760899999983</v>
          </cell>
        </row>
      </sheetData>
      <sheetData sheetId="18" refreshError="1"/>
      <sheetData sheetId="19">
        <row r="4">
          <cell r="B4">
            <v>2009</v>
          </cell>
          <cell r="C4" t="str">
            <v>I</v>
          </cell>
          <cell r="D4">
            <v>48.848198000000011</v>
          </cell>
          <cell r="E4">
            <v>102.612657</v>
          </cell>
          <cell r="F4">
            <v>88.740250000000003</v>
          </cell>
          <cell r="G4">
            <v>298.85188999999997</v>
          </cell>
          <cell r="H4">
            <v>50.906458999999927</v>
          </cell>
          <cell r="I4">
            <v>113.97258800000003</v>
          </cell>
          <cell r="J4">
            <v>-30.861626999999984</v>
          </cell>
          <cell r="K4">
            <v>-69.896099000000007</v>
          </cell>
          <cell r="L4">
            <v>-31.597874999999988</v>
          </cell>
          <cell r="M4">
            <v>-107.806794</v>
          </cell>
          <cell r="N4">
            <v>-43.610124000000013</v>
          </cell>
          <cell r="O4">
            <v>-119.98817700000004</v>
          </cell>
          <cell r="P4">
            <v>300.17134600000003</v>
          </cell>
        </row>
        <row r="5">
          <cell r="D5">
            <v>46.867998000000014</v>
          </cell>
          <cell r="E5">
            <v>100.20491199999999</v>
          </cell>
          <cell r="F5">
            <v>96.040834999999902</v>
          </cell>
          <cell r="G5">
            <v>295.82663600000001</v>
          </cell>
          <cell r="H5">
            <v>43.535871999999927</v>
          </cell>
          <cell r="I5">
            <v>111.44535000000002</v>
          </cell>
          <cell r="J5">
            <v>-32.658664000000016</v>
          </cell>
          <cell r="K5">
            <v>-76.680440999999988</v>
          </cell>
          <cell r="L5">
            <v>-31.509775999999988</v>
          </cell>
          <cell r="M5">
            <v>-108.17109200000002</v>
          </cell>
          <cell r="N5">
            <v>-35.086501000000041</v>
          </cell>
          <cell r="O5">
            <v>-102.94121400000003</v>
          </cell>
          <cell r="P5">
            <v>306.87391499999984</v>
          </cell>
        </row>
        <row r="6">
          <cell r="D6">
            <v>66.342837999999972</v>
          </cell>
          <cell r="E6">
            <v>78.003739999999993</v>
          </cell>
          <cell r="F6">
            <v>85.379191000000219</v>
          </cell>
          <cell r="G6">
            <v>286.63602999999989</v>
          </cell>
          <cell r="H6">
            <v>46.752399999999852</v>
          </cell>
          <cell r="I6">
            <v>106.85013900000001</v>
          </cell>
          <cell r="J6">
            <v>-34.470825000000019</v>
          </cell>
          <cell r="K6">
            <v>-82.629059000000026</v>
          </cell>
          <cell r="L6">
            <v>-32.11891399999999</v>
          </cell>
          <cell r="M6">
            <v>-103.06009000000003</v>
          </cell>
          <cell r="N6">
            <v>-32.134818999999979</v>
          </cell>
          <cell r="O6">
            <v>-74.284185999999835</v>
          </cell>
          <cell r="P6">
            <v>311.26644500000009</v>
          </cell>
        </row>
        <row r="7">
          <cell r="D7">
            <v>53.114259000000061</v>
          </cell>
          <cell r="E7">
            <v>91.69459599999999</v>
          </cell>
          <cell r="F7">
            <v>92.07739099999992</v>
          </cell>
          <cell r="G7">
            <v>280.38138800000013</v>
          </cell>
          <cell r="H7">
            <v>47.557495999999901</v>
          </cell>
          <cell r="I7">
            <v>122.48466999999999</v>
          </cell>
          <cell r="J7">
            <v>-41.095803000000032</v>
          </cell>
          <cell r="K7">
            <v>-87.299058999999957</v>
          </cell>
          <cell r="L7">
            <v>-28.145072000000042</v>
          </cell>
          <cell r="M7">
            <v>-103.55908199999998</v>
          </cell>
          <cell r="N7">
            <v>-30.254236999999762</v>
          </cell>
          <cell r="O7">
            <v>-62.988940000000198</v>
          </cell>
          <cell r="P7">
            <v>333.96760700000004</v>
          </cell>
        </row>
        <row r="8">
          <cell r="D8">
            <v>52.715624999999989</v>
          </cell>
          <cell r="E8">
            <v>89.267448999999999</v>
          </cell>
          <cell r="F8">
            <v>82.493468000000007</v>
          </cell>
          <cell r="G8">
            <v>259.78912200000002</v>
          </cell>
          <cell r="H8">
            <v>51.83808300000004</v>
          </cell>
          <cell r="I8">
            <v>118.458439</v>
          </cell>
          <cell r="J8">
            <v>-44.646913000000026</v>
          </cell>
          <cell r="K8">
            <v>-92.797882999999999</v>
          </cell>
          <cell r="L8">
            <v>-29.951000999999991</v>
          </cell>
          <cell r="M8">
            <v>-88.187033000000014</v>
          </cell>
          <cell r="N8">
            <v>-25.073052999999987</v>
          </cell>
          <cell r="O8">
            <v>-56.571808000000004</v>
          </cell>
          <cell r="P8">
            <v>317.334495</v>
          </cell>
        </row>
        <row r="9">
          <cell r="D9">
            <v>56.069508999999982</v>
          </cell>
          <cell r="E9">
            <v>91.05216200000001</v>
          </cell>
          <cell r="F9">
            <v>78.553883000000042</v>
          </cell>
          <cell r="G9">
            <v>245.07106300000004</v>
          </cell>
          <cell r="H9">
            <v>49.225356999999974</v>
          </cell>
          <cell r="I9">
            <v>118.20114599999994</v>
          </cell>
          <cell r="J9">
            <v>-48.084896999999955</v>
          </cell>
          <cell r="K9">
            <v>-93.353910000000013</v>
          </cell>
          <cell r="L9">
            <v>-28.39340599999997</v>
          </cell>
          <cell r="M9">
            <v>-85.897033999999991</v>
          </cell>
          <cell r="N9">
            <v>-19.832029000000091</v>
          </cell>
          <cell r="O9">
            <v>-50.394258000000008</v>
          </cell>
          <cell r="P9">
            <v>312.21758600000004</v>
          </cell>
        </row>
        <row r="10">
          <cell r="D10">
            <v>59.777684000000022</v>
          </cell>
          <cell r="E10">
            <v>95.771903000000009</v>
          </cell>
          <cell r="F10">
            <v>81.089608999999996</v>
          </cell>
          <cell r="G10">
            <v>235.19518899999991</v>
          </cell>
          <cell r="H10">
            <v>42.743514000000005</v>
          </cell>
          <cell r="I10">
            <v>120.59011000000004</v>
          </cell>
          <cell r="J10">
            <v>-46.707591000000022</v>
          </cell>
          <cell r="K10">
            <v>-96.65941999999994</v>
          </cell>
          <cell r="L10">
            <v>-21.392944000000028</v>
          </cell>
          <cell r="M10">
            <v>-85.50394399999999</v>
          </cell>
          <cell r="N10">
            <v>-23.994279000000063</v>
          </cell>
          <cell r="O10">
            <v>-40.87738800000001</v>
          </cell>
          <cell r="P10">
            <v>320.03244299999994</v>
          </cell>
        </row>
        <row r="11">
          <cell r="D11">
            <v>63.639721000000009</v>
          </cell>
          <cell r="E11">
            <v>103.66830799999997</v>
          </cell>
          <cell r="F11">
            <v>63.402541999999926</v>
          </cell>
          <cell r="G11">
            <v>239.09978799999999</v>
          </cell>
          <cell r="H11">
            <v>42.572429999999827</v>
          </cell>
          <cell r="I11">
            <v>127.78575700000016</v>
          </cell>
          <cell r="J11">
            <v>-44.651207999999997</v>
          </cell>
          <cell r="K11">
            <v>-95.676304000000044</v>
          </cell>
          <cell r="L11">
            <v>-23.414072000000047</v>
          </cell>
          <cell r="M11">
            <v>-78.854450999999969</v>
          </cell>
          <cell r="N11">
            <v>-17.826794999999805</v>
          </cell>
          <cell r="O11">
            <v>-40.028698000000063</v>
          </cell>
          <cell r="P11">
            <v>339.71701799999994</v>
          </cell>
        </row>
        <row r="12">
          <cell r="D12">
            <v>58.341794000000007</v>
          </cell>
          <cell r="E12">
            <v>108.48805</v>
          </cell>
          <cell r="F12">
            <v>74.769864999999982</v>
          </cell>
          <cell r="G12">
            <v>217.47158400000001</v>
          </cell>
          <cell r="H12">
            <v>48.182639999999935</v>
          </cell>
          <cell r="I12">
            <v>123.71594800000003</v>
          </cell>
          <cell r="J12">
            <v>-47.12994099999996</v>
          </cell>
          <cell r="K12">
            <v>-91.357489000000001</v>
          </cell>
          <cell r="L12">
            <v>-22.966846000000004</v>
          </cell>
          <cell r="M12">
            <v>-78.806262000000004</v>
          </cell>
          <cell r="N12">
            <v>-19.566178000000008</v>
          </cell>
          <cell r="O12">
            <v>-40.278141999999988</v>
          </cell>
          <cell r="P12">
            <v>330.86502300000001</v>
          </cell>
        </row>
        <row r="13">
          <cell r="D13">
            <v>73.980101000000033</v>
          </cell>
          <cell r="E13">
            <v>107.70206699999999</v>
          </cell>
          <cell r="F13">
            <v>75.965382999999918</v>
          </cell>
          <cell r="G13">
            <v>228.03448800000007</v>
          </cell>
          <cell r="H13">
            <v>47.2103350000001</v>
          </cell>
          <cell r="I13">
            <v>126.41326799999996</v>
          </cell>
          <cell r="J13">
            <v>-48.366866999999999</v>
          </cell>
          <cell r="K13">
            <v>-86.167125999999982</v>
          </cell>
          <cell r="L13">
            <v>-23.410099000000002</v>
          </cell>
          <cell r="M13">
            <v>-84.952136999999993</v>
          </cell>
          <cell r="N13">
            <v>-19.157540000000068</v>
          </cell>
          <cell r="O13">
            <v>-39.986306000000027</v>
          </cell>
          <cell r="P13">
            <v>357.26556699999998</v>
          </cell>
        </row>
        <row r="14">
          <cell r="D14">
            <v>82.510151999999891</v>
          </cell>
          <cell r="E14">
            <v>121.01342600000004</v>
          </cell>
          <cell r="F14">
            <v>71.976641000000086</v>
          </cell>
          <cell r="G14">
            <v>243.26220799999999</v>
          </cell>
          <cell r="H14">
            <v>49.847834000000262</v>
          </cell>
          <cell r="I14">
            <v>135.46365099999986</v>
          </cell>
          <cell r="J14">
            <v>-49.052233000000044</v>
          </cell>
          <cell r="K14">
            <v>-84.322442999999978</v>
          </cell>
          <cell r="L14">
            <v>-25.582701</v>
          </cell>
          <cell r="M14">
            <v>-92.31148499999999</v>
          </cell>
          <cell r="N14">
            <v>-17.398800999999935</v>
          </cell>
          <cell r="O14">
            <v>-43.72048800000006</v>
          </cell>
          <cell r="P14">
            <v>391.68576099999996</v>
          </cell>
        </row>
        <row r="15">
          <cell r="D15">
            <v>56.341879000000063</v>
          </cell>
          <cell r="E15">
            <v>169.14580799999999</v>
          </cell>
          <cell r="F15">
            <v>98.638504999999896</v>
          </cell>
          <cell r="G15">
            <v>247.2243440000002</v>
          </cell>
          <cell r="H15">
            <v>56.026151999999911</v>
          </cell>
          <cell r="I15">
            <v>151.27297599999997</v>
          </cell>
          <cell r="J15">
            <v>-43.609606999999968</v>
          </cell>
          <cell r="K15">
            <v>-92.830979999999997</v>
          </cell>
          <cell r="L15">
            <v>-28.854987999999963</v>
          </cell>
          <cell r="M15">
            <v>-119.49723900000006</v>
          </cell>
          <cell r="N15">
            <v>-26.634233000000251</v>
          </cell>
          <cell r="O15">
            <v>-44.687700999999862</v>
          </cell>
          <cell r="P15">
            <v>422.53491600000007</v>
          </cell>
        </row>
        <row r="16">
          <cell r="D16">
            <v>85.712811999999985</v>
          </cell>
          <cell r="E16">
            <v>150.40679700000001</v>
          </cell>
          <cell r="F16">
            <v>86.003953000000024</v>
          </cell>
          <cell r="G16">
            <v>263.75385999999997</v>
          </cell>
          <cell r="H16">
            <v>54.683402000000001</v>
          </cell>
          <cell r="I16">
            <v>157.32210900000001</v>
          </cell>
          <cell r="J16">
            <v>-54.545707000000007</v>
          </cell>
          <cell r="K16">
            <v>-97.039598999999995</v>
          </cell>
          <cell r="L16">
            <v>-30.192917999999992</v>
          </cell>
          <cell r="M16">
            <v>-126.258859</v>
          </cell>
          <cell r="N16">
            <v>-22.884663999999987</v>
          </cell>
          <cell r="O16">
            <v>-59.045709000000016</v>
          </cell>
          <cell r="P16">
            <v>407.91547699999995</v>
          </cell>
        </row>
        <row r="17">
          <cell r="D17">
            <v>90.886700999999988</v>
          </cell>
          <cell r="E17">
            <v>174.67557600000001</v>
          </cell>
          <cell r="F17">
            <v>93.724535999999887</v>
          </cell>
          <cell r="G17">
            <v>277.39731500000005</v>
          </cell>
          <cell r="H17">
            <v>58.9929249999999</v>
          </cell>
          <cell r="I17">
            <v>162.35748300000012</v>
          </cell>
          <cell r="J17">
            <v>-56.403828999999959</v>
          </cell>
          <cell r="K17">
            <v>-105.35461699999998</v>
          </cell>
          <cell r="L17">
            <v>-33.391483000000022</v>
          </cell>
          <cell r="M17">
            <v>-135.60034499999998</v>
          </cell>
          <cell r="N17">
            <v>-24.166556000000071</v>
          </cell>
          <cell r="O17">
            <v>-59.728179999999981</v>
          </cell>
          <cell r="P17">
            <v>443.38952599999999</v>
          </cell>
        </row>
        <row r="18">
          <cell r="D18">
            <v>68.879574000000048</v>
          </cell>
          <cell r="E18">
            <v>229.18493699999993</v>
          </cell>
          <cell r="F18">
            <v>105.72949600000004</v>
          </cell>
          <cell r="G18">
            <v>291.71706300000005</v>
          </cell>
          <cell r="H18">
            <v>65.248782999999946</v>
          </cell>
          <cell r="I18">
            <v>161.27624699999984</v>
          </cell>
          <cell r="J18">
            <v>-56.548808999999991</v>
          </cell>
          <cell r="K18">
            <v>-113.51812400000004</v>
          </cell>
          <cell r="L18">
            <v>-41.302479000000005</v>
          </cell>
          <cell r="M18">
            <v>-145.44140800000002</v>
          </cell>
          <cell r="N18">
            <v>-24.773920999999945</v>
          </cell>
          <cell r="O18">
            <v>-67.653345999999942</v>
          </cell>
          <cell r="P18">
            <v>472.79801299999986</v>
          </cell>
        </row>
        <row r="19">
          <cell r="D19">
            <v>95.991128000000003</v>
          </cell>
          <cell r="E19">
            <v>238.80294600000002</v>
          </cell>
          <cell r="F19">
            <v>107.80725999999993</v>
          </cell>
          <cell r="G19">
            <v>315.46414799999991</v>
          </cell>
          <cell r="H19">
            <v>61.730947000000242</v>
          </cell>
          <cell r="I19">
            <v>175.23978599999998</v>
          </cell>
          <cell r="J19">
            <v>-62.503130999999968</v>
          </cell>
          <cell r="K19">
            <v>-120.001485</v>
          </cell>
          <cell r="L19">
            <v>-38.202715999999981</v>
          </cell>
          <cell r="M19">
            <v>-166.06816200000006</v>
          </cell>
          <cell r="N19">
            <v>-26.882201999999978</v>
          </cell>
          <cell r="O19">
            <v>-79.664222999999964</v>
          </cell>
          <cell r="P19">
            <v>501.7142960000001</v>
          </cell>
        </row>
        <row r="20">
          <cell r="D20">
            <v>103.05853600000003</v>
          </cell>
          <cell r="E20">
            <v>247.05272099999999</v>
          </cell>
          <cell r="F20">
            <v>107.05959999999999</v>
          </cell>
          <cell r="G20">
            <v>310.44850300000002</v>
          </cell>
          <cell r="H20">
            <v>65.651464999999916</v>
          </cell>
          <cell r="I20">
            <v>181.421627</v>
          </cell>
          <cell r="J20">
            <v>-70.481045999999992</v>
          </cell>
          <cell r="K20">
            <v>-131.62897000000001</v>
          </cell>
          <cell r="L20">
            <v>-41.37159299999999</v>
          </cell>
          <cell r="M20">
            <v>-167.538264</v>
          </cell>
          <cell r="N20">
            <v>-28.015012000000013</v>
          </cell>
          <cell r="O20">
            <v>-75.820187999999973</v>
          </cell>
          <cell r="P20">
            <v>499.83737900000006</v>
          </cell>
        </row>
        <row r="21">
          <cell r="D21">
            <v>112.16347599999995</v>
          </cell>
          <cell r="E21">
            <v>269.41341899999998</v>
          </cell>
          <cell r="F21">
            <v>113.81524999999982</v>
          </cell>
          <cell r="G21">
            <v>326.11538800000005</v>
          </cell>
          <cell r="H21">
            <v>66.955012000000124</v>
          </cell>
          <cell r="I21">
            <v>190.60418700000002</v>
          </cell>
          <cell r="J21">
            <v>-76.308228999999983</v>
          </cell>
          <cell r="K21">
            <v>-140.60960499999999</v>
          </cell>
          <cell r="L21">
            <v>-45.54201599999999</v>
          </cell>
          <cell r="M21">
            <v>-185.35296199999999</v>
          </cell>
          <cell r="N21">
            <v>-28.641723000000013</v>
          </cell>
          <cell r="O21">
            <v>-68.734712000000059</v>
          </cell>
          <cell r="P21">
            <v>533.87748499999998</v>
          </cell>
        </row>
        <row r="22">
          <cell r="D22">
            <v>121.85605700000008</v>
          </cell>
          <cell r="E22">
            <v>293.352442</v>
          </cell>
          <cell r="F22">
            <v>119.01182000000017</v>
          </cell>
          <cell r="G22">
            <v>344.91690399999993</v>
          </cell>
          <cell r="H22">
            <v>68.892924999999764</v>
          </cell>
          <cell r="I22">
            <v>197.57599000000016</v>
          </cell>
          <cell r="J22">
            <v>-78.046532999999869</v>
          </cell>
          <cell r="K22">
            <v>-147.35054000000002</v>
          </cell>
          <cell r="L22">
            <v>-49.641207000000122</v>
          </cell>
          <cell r="M22">
            <v>-191.00997999999993</v>
          </cell>
          <cell r="N22">
            <v>-29.739452000000227</v>
          </cell>
          <cell r="O22">
            <v>-72.977500999999961</v>
          </cell>
          <cell r="P22">
            <v>576.84092499999997</v>
          </cell>
        </row>
        <row r="23">
          <cell r="D23">
            <v>96.990703000000053</v>
          </cell>
          <cell r="E23">
            <v>330.14643899999999</v>
          </cell>
          <cell r="F23">
            <v>111.45579300000043</v>
          </cell>
          <cell r="G23">
            <v>351.03386999999987</v>
          </cell>
          <cell r="H23">
            <v>65.067897000000016</v>
          </cell>
          <cell r="I23">
            <v>209.00828799999999</v>
          </cell>
          <cell r="J23">
            <v>-58.432970000000012</v>
          </cell>
          <cell r="K23">
            <v>-154.76374099999998</v>
          </cell>
          <cell r="L23">
            <v>-44.06599100000011</v>
          </cell>
          <cell r="M23">
            <v>-189.90496400000001</v>
          </cell>
          <cell r="N23">
            <v>-29.53198199999963</v>
          </cell>
          <cell r="O23">
            <v>-75.739521000000025</v>
          </cell>
          <cell r="P23">
            <v>611.26382100000046</v>
          </cell>
        </row>
        <row r="24">
          <cell r="D24">
            <v>121.84626199999997</v>
          </cell>
          <cell r="E24">
            <v>316.21025200000003</v>
          </cell>
          <cell r="F24">
            <v>118.53741800000006</v>
          </cell>
          <cell r="G24">
            <v>358.64486999999997</v>
          </cell>
          <cell r="H24">
            <v>68.583112999999685</v>
          </cell>
          <cell r="I24">
            <v>227.40499200000011</v>
          </cell>
          <cell r="J24">
            <v>-73.619736999999986</v>
          </cell>
          <cell r="K24">
            <v>-148.661158</v>
          </cell>
          <cell r="L24">
            <v>-50.900346000000013</v>
          </cell>
          <cell r="M24">
            <v>-200.916428</v>
          </cell>
          <cell r="N24">
            <v>-29.506284999999991</v>
          </cell>
          <cell r="O24">
            <v>-85.75983100000002</v>
          </cell>
          <cell r="P24">
            <v>621.86312199999998</v>
          </cell>
        </row>
        <row r="25">
          <cell r="D25">
            <v>118.18420299999997</v>
          </cell>
          <cell r="E25">
            <v>331.30508500000002</v>
          </cell>
          <cell r="F25">
            <v>118.27723500000002</v>
          </cell>
          <cell r="G25">
            <v>374.95310699999993</v>
          </cell>
          <cell r="H25">
            <v>70.240837000000283</v>
          </cell>
          <cell r="I25">
            <v>241.45056499999998</v>
          </cell>
          <cell r="J25">
            <v>-69.47459699999996</v>
          </cell>
          <cell r="K25">
            <v>-145.87648900000005</v>
          </cell>
          <cell r="L25">
            <v>-53.691778999999997</v>
          </cell>
          <cell r="M25">
            <v>-239.44960000000003</v>
          </cell>
          <cell r="N25">
            <v>-31.016336000000138</v>
          </cell>
          <cell r="O25">
            <v>-100.85828599999991</v>
          </cell>
          <cell r="P25">
            <v>614.04394500000012</v>
          </cell>
        </row>
        <row r="26">
          <cell r="D26">
            <v>111.92372000000012</v>
          </cell>
          <cell r="E26">
            <v>357.53820999999994</v>
          </cell>
          <cell r="F26">
            <v>128.09937100000002</v>
          </cell>
          <cell r="G26">
            <v>401.00015599999995</v>
          </cell>
          <cell r="H26">
            <v>78.08095599999956</v>
          </cell>
          <cell r="I26">
            <v>264.39213499999994</v>
          </cell>
          <cell r="J26">
            <v>-69.741614000000084</v>
          </cell>
          <cell r="K26">
            <v>-153.21862399999995</v>
          </cell>
          <cell r="L26">
            <v>-58.792064000000011</v>
          </cell>
          <cell r="M26">
            <v>-253.26343499999993</v>
          </cell>
          <cell r="N26">
            <v>-33.198862999999818</v>
          </cell>
          <cell r="O26">
            <v>-126.71561900000009</v>
          </cell>
          <cell r="P26">
            <v>646.10432899999978</v>
          </cell>
        </row>
        <row r="27">
          <cell r="D27">
            <v>142.87316600000008</v>
          </cell>
          <cell r="E27">
            <v>330.06856799999991</v>
          </cell>
          <cell r="F27">
            <v>127.66485100000068</v>
          </cell>
          <cell r="G27">
            <v>464.51407699999982</v>
          </cell>
          <cell r="H27">
            <v>86.917717999998786</v>
          </cell>
          <cell r="I27">
            <v>319.07225700000049</v>
          </cell>
          <cell r="J27">
            <v>-68.886363000000131</v>
          </cell>
          <cell r="K27">
            <v>-133.30607299999994</v>
          </cell>
          <cell r="L27">
            <v>-72.55216699999994</v>
          </cell>
          <cell r="M27">
            <v>-337.96400400000016</v>
          </cell>
          <cell r="N27">
            <v>-33.916129000000041</v>
          </cell>
          <cell r="O27">
            <v>-183.23052299999972</v>
          </cell>
          <cell r="P27">
            <v>641.25537799999984</v>
          </cell>
        </row>
        <row r="28">
          <cell r="D28">
            <v>118.022649</v>
          </cell>
          <cell r="E28">
            <v>337.80778500000002</v>
          </cell>
          <cell r="F28">
            <v>150.90438699999993</v>
          </cell>
          <cell r="G28">
            <v>526.91051800000002</v>
          </cell>
          <cell r="H28">
            <v>124.59628999999995</v>
          </cell>
          <cell r="I28">
            <v>381.46018900000001</v>
          </cell>
          <cell r="J28">
            <v>-112.15209400000001</v>
          </cell>
          <cell r="K28">
            <v>-223.776714</v>
          </cell>
          <cell r="L28">
            <v>-99.460933999999952</v>
          </cell>
          <cell r="M28">
            <v>-477.53679399999999</v>
          </cell>
          <cell r="N28">
            <v>-43.812996000000112</v>
          </cell>
          <cell r="O28">
            <v>-248.780485</v>
          </cell>
          <cell r="P28">
            <v>434.18180099999995</v>
          </cell>
        </row>
        <row r="29">
          <cell r="D29">
            <v>113.39338499999997</v>
          </cell>
          <cell r="E29">
            <v>335.35594199999997</v>
          </cell>
          <cell r="F29">
            <v>147.47896099999991</v>
          </cell>
          <cell r="G29">
            <v>530.71501799999999</v>
          </cell>
          <cell r="H29">
            <v>116.66398100000015</v>
          </cell>
          <cell r="I29">
            <v>338.77224600000011</v>
          </cell>
          <cell r="J29">
            <v>-112.28184700000008</v>
          </cell>
          <cell r="K29">
            <v>-251.85004699999996</v>
          </cell>
          <cell r="L29">
            <v>-85.987709999999993</v>
          </cell>
          <cell r="M29">
            <v>-416.83385599999997</v>
          </cell>
          <cell r="N29">
            <v>-43.350944999999626</v>
          </cell>
          <cell r="O29">
            <v>-186.99504000000024</v>
          </cell>
          <cell r="P29">
            <v>485.08008799999993</v>
          </cell>
        </row>
        <row r="30">
          <cell r="D30">
            <v>93.877313000000072</v>
          </cell>
          <cell r="E30">
            <v>352.85033099999998</v>
          </cell>
          <cell r="F30">
            <v>145.56475499999988</v>
          </cell>
          <cell r="G30">
            <v>557.71812999999997</v>
          </cell>
          <cell r="H30">
            <v>112.92952600000069</v>
          </cell>
          <cell r="I30">
            <v>373.04850199999998</v>
          </cell>
          <cell r="J30">
            <v>-107.17699999999996</v>
          </cell>
          <cell r="K30">
            <v>-272.54494000000017</v>
          </cell>
          <cell r="L30">
            <v>-77.305529999999919</v>
          </cell>
          <cell r="M30">
            <v>-398.33174900000006</v>
          </cell>
          <cell r="N30">
            <v>-45.09912200000025</v>
          </cell>
          <cell r="O30">
            <v>-164.57877599999949</v>
          </cell>
          <cell r="P30">
            <v>570.95144000000073</v>
          </cell>
        </row>
        <row r="31">
          <cell r="D31">
            <v>96.573879999999917</v>
          </cell>
          <cell r="E31">
            <v>340.4315630000001</v>
          </cell>
          <cell r="F31">
            <v>132.61927800000035</v>
          </cell>
          <cell r="G31">
            <v>565.38955299999975</v>
          </cell>
          <cell r="H31">
            <v>127.73266799999851</v>
          </cell>
          <cell r="I31">
            <v>386.18788800000061</v>
          </cell>
          <cell r="J31">
            <v>-98.13168399999978</v>
          </cell>
          <cell r="K31">
            <v>-273.32971399999997</v>
          </cell>
          <cell r="L31">
            <v>-77.344920000000059</v>
          </cell>
          <cell r="M31">
            <v>-398.05131999999981</v>
          </cell>
          <cell r="N31">
            <v>-46.988929000000212</v>
          </cell>
          <cell r="O31">
            <v>-151.16551400000048</v>
          </cell>
          <cell r="P31">
            <v>603.92274899999893</v>
          </cell>
        </row>
        <row r="32">
          <cell r="D32">
            <v>99.488240000000019</v>
          </cell>
          <cell r="E32">
            <v>326.47800899999999</v>
          </cell>
          <cell r="F32">
            <v>136.47452099999987</v>
          </cell>
          <cell r="G32">
            <v>576.82237600000008</v>
          </cell>
          <cell r="H32">
            <v>138.31778900000006</v>
          </cell>
          <cell r="I32">
            <v>411.52700799999997</v>
          </cell>
          <cell r="J32">
            <v>-99.065759000000014</v>
          </cell>
          <cell r="K32">
            <v>-272.17651499999999</v>
          </cell>
          <cell r="L32">
            <v>-81.255879999999991</v>
          </cell>
          <cell r="M32">
            <v>-397.779494</v>
          </cell>
          <cell r="N32">
            <v>-50.673833000000059</v>
          </cell>
          <cell r="O32">
            <v>-137.81989599999997</v>
          </cell>
          <cell r="P32">
            <v>650.33656599999995</v>
          </cell>
        </row>
        <row r="33">
          <cell r="D33">
            <v>92.836540000000014</v>
          </cell>
          <cell r="E33">
            <v>332.12071599999996</v>
          </cell>
          <cell r="F33">
            <v>137.00364400000001</v>
          </cell>
          <cell r="G33">
            <v>557.13475100000005</v>
          </cell>
          <cell r="H33">
            <v>130.50938800000006</v>
          </cell>
          <cell r="I33">
            <v>386.47594699999985</v>
          </cell>
          <cell r="J33">
            <v>-98.329274000000055</v>
          </cell>
          <cell r="K33">
            <v>-247.26606700000002</v>
          </cell>
          <cell r="L33">
            <v>-77.81953499999986</v>
          </cell>
          <cell r="M33">
            <v>-382.61768100000006</v>
          </cell>
          <cell r="N33">
            <v>-49.81427999999994</v>
          </cell>
          <cell r="O33">
            <v>-113.77062699999999</v>
          </cell>
          <cell r="P33">
            <v>666.46352200000001</v>
          </cell>
        </row>
        <row r="34">
          <cell r="D34">
            <v>87.109059999999886</v>
          </cell>
          <cell r="E34">
            <v>328.66892700000005</v>
          </cell>
          <cell r="F34">
            <v>96.25466799999981</v>
          </cell>
          <cell r="G34">
            <v>558.55892600000004</v>
          </cell>
          <cell r="H34">
            <v>121.26026599999989</v>
          </cell>
          <cell r="I34">
            <v>385.86709300000007</v>
          </cell>
          <cell r="J34">
            <v>-61.110981000000038</v>
          </cell>
          <cell r="K34">
            <v>-255.15443700000003</v>
          </cell>
          <cell r="L34">
            <v>-63.554561999999919</v>
          </cell>
          <cell r="M34">
            <v>-375.31484999999998</v>
          </cell>
          <cell r="N34">
            <v>-47.654672000000232</v>
          </cell>
          <cell r="O34">
            <v>-106.99156699999992</v>
          </cell>
          <cell r="P34">
            <v>667.93787099999963</v>
          </cell>
        </row>
        <row r="35">
          <cell r="D35">
            <v>100.29281700000001</v>
          </cell>
          <cell r="E35">
            <v>343.88906399999996</v>
          </cell>
          <cell r="F35">
            <v>108.6885149999996</v>
          </cell>
          <cell r="G35">
            <v>547.98270400000035</v>
          </cell>
          <cell r="H35">
            <v>131.89755900000114</v>
          </cell>
          <cell r="I35">
            <v>349.16787199999919</v>
          </cell>
          <cell r="J35">
            <v>-77.558253000000036</v>
          </cell>
          <cell r="K35">
            <v>-230.13698699999992</v>
          </cell>
          <cell r="L35">
            <v>-70.140619000000072</v>
          </cell>
          <cell r="M35">
            <v>-364.04048399999994</v>
          </cell>
          <cell r="N35">
            <v>-47.151184999999543</v>
          </cell>
          <cell r="O35">
            <v>-83.52399700000035</v>
          </cell>
          <cell r="P35">
            <v>709.3670060000004</v>
          </cell>
        </row>
        <row r="36">
          <cell r="D36">
            <v>87.908380000000022</v>
          </cell>
          <cell r="E36">
            <v>327.96843899999999</v>
          </cell>
          <cell r="F36">
            <v>97.194755999999984</v>
          </cell>
          <cell r="G36">
            <v>514.44845499999997</v>
          </cell>
          <cell r="H36">
            <v>137.02659699999998</v>
          </cell>
          <cell r="I36">
            <v>398.01847700000008</v>
          </cell>
          <cell r="J36">
            <v>-72.252087999999958</v>
          </cell>
          <cell r="K36">
            <v>-247.264185</v>
          </cell>
          <cell r="L36">
            <v>-78.936127999999997</v>
          </cell>
          <cell r="M36">
            <v>-344.31546600000001</v>
          </cell>
          <cell r="N36">
            <v>-45.717459000000019</v>
          </cell>
          <cell r="O36">
            <v>-97.322528000000034</v>
          </cell>
          <cell r="P36">
            <v>676.75725</v>
          </cell>
        </row>
        <row r="37">
          <cell r="D37">
            <v>91.46992199999994</v>
          </cell>
          <cell r="E37">
            <v>339.26260300000001</v>
          </cell>
          <cell r="F37">
            <v>96.418295999999941</v>
          </cell>
          <cell r="G37">
            <v>518.70841499999995</v>
          </cell>
          <cell r="H37">
            <v>130.01942999999977</v>
          </cell>
          <cell r="I37">
            <v>385.64340000000016</v>
          </cell>
          <cell r="J37">
            <v>-67.810763000000094</v>
          </cell>
          <cell r="K37">
            <v>-240.24035200000006</v>
          </cell>
          <cell r="L37">
            <v>-76.310681999999986</v>
          </cell>
          <cell r="M37">
            <v>-334.54780600000004</v>
          </cell>
          <cell r="N37">
            <v>-47.944502999999827</v>
          </cell>
          <cell r="O37">
            <v>-88.974468999999857</v>
          </cell>
          <cell r="P37">
            <v>705.69349099999988</v>
          </cell>
        </row>
        <row r="38">
          <cell r="D38">
            <v>92.928655000000049</v>
          </cell>
          <cell r="E38">
            <v>350.68262100000004</v>
          </cell>
          <cell r="F38">
            <v>74.497409999999832</v>
          </cell>
          <cell r="G38">
            <v>510.02079600000013</v>
          </cell>
          <cell r="H38">
            <v>145.4077920000002</v>
          </cell>
          <cell r="I38">
            <v>407.98652299999958</v>
          </cell>
          <cell r="J38">
            <v>-53.410771999999952</v>
          </cell>
          <cell r="K38">
            <v>-235.33201199999996</v>
          </cell>
          <cell r="L38">
            <v>-83.56975900000009</v>
          </cell>
          <cell r="M38">
            <v>-331.292507</v>
          </cell>
          <cell r="N38">
            <v>-54.340741999999977</v>
          </cell>
          <cell r="O38">
            <v>-85.694979999999987</v>
          </cell>
          <cell r="P38">
            <v>737.88302499999986</v>
          </cell>
        </row>
        <row r="39">
          <cell r="D39">
            <v>16.446269999999913</v>
          </cell>
          <cell r="E39">
            <v>417.00094358179058</v>
          </cell>
          <cell r="F39">
            <v>79.72670499999964</v>
          </cell>
          <cell r="G39">
            <v>448.04528446312594</v>
          </cell>
          <cell r="H39">
            <v>162.84661500000124</v>
          </cell>
          <cell r="I39">
            <v>271.01338002670673</v>
          </cell>
          <cell r="J39">
            <v>-39.830340999999834</v>
          </cell>
          <cell r="K39">
            <v>-194.24755723641891</v>
          </cell>
          <cell r="L39">
            <v>-84.722469000000103</v>
          </cell>
          <cell r="M39">
            <v>-261.11298034840655</v>
          </cell>
          <cell r="N39">
            <v>-50.695213000000166</v>
          </cell>
          <cell r="O39">
            <v>-67.646350906221528</v>
          </cell>
          <cell r="P39">
            <v>696.82428658057688</v>
          </cell>
        </row>
        <row r="40">
          <cell r="D40">
            <v>69.64684299999999</v>
          </cell>
          <cell r="E40">
            <v>380.09263800000002</v>
          </cell>
          <cell r="F40">
            <v>69.384361000000013</v>
          </cell>
          <cell r="G40">
            <v>460.99867799999993</v>
          </cell>
          <cell r="H40">
            <v>146.42227100000002</v>
          </cell>
          <cell r="I40">
            <v>376.91522700000002</v>
          </cell>
          <cell r="J40">
            <v>-50.36588900000001</v>
          </cell>
          <cell r="K40">
            <v>-239.47859500000001</v>
          </cell>
          <cell r="L40">
            <v>-79.254719000000023</v>
          </cell>
          <cell r="M40">
            <v>-273.311352</v>
          </cell>
          <cell r="N40">
            <v>-44.740662999999927</v>
          </cell>
          <cell r="O40">
            <v>-71.981412999999947</v>
          </cell>
          <cell r="P40">
            <v>744.32738700000004</v>
          </cell>
        </row>
        <row r="41">
          <cell r="D41">
            <v>76.835014999999999</v>
          </cell>
          <cell r="E41">
            <v>392.88767000000001</v>
          </cell>
          <cell r="F41">
            <v>67.320510000000013</v>
          </cell>
          <cell r="G41">
            <v>484.45773199999996</v>
          </cell>
          <cell r="H41">
            <v>144.66728200000023</v>
          </cell>
          <cell r="I41">
            <v>367.9974059999999</v>
          </cell>
          <cell r="J41">
            <v>-44.210060999999968</v>
          </cell>
          <cell r="K41">
            <v>-233.99330600000005</v>
          </cell>
          <cell r="L41">
            <v>-80.455750000000023</v>
          </cell>
          <cell r="M41">
            <v>-275.22137900000001</v>
          </cell>
          <cell r="N41">
            <v>-29.060209999999927</v>
          </cell>
          <cell r="O41">
            <v>-71.620093999999966</v>
          </cell>
          <cell r="P41">
            <v>799.60481500000014</v>
          </cell>
        </row>
        <row r="42">
          <cell r="D42">
            <v>71.317724999999996</v>
          </cell>
          <cell r="E42">
            <v>414.58034299999997</v>
          </cell>
          <cell r="F42">
            <v>60.899341999999933</v>
          </cell>
          <cell r="G42">
            <v>482.3780290000002</v>
          </cell>
          <cell r="H42">
            <v>144.68866899999978</v>
          </cell>
          <cell r="I42">
            <v>374.04187500000023</v>
          </cell>
          <cell r="J42">
            <v>-44.965769000000108</v>
          </cell>
          <cell r="K42">
            <v>-234.27476599999997</v>
          </cell>
          <cell r="L42">
            <v>-81.060604000000012</v>
          </cell>
          <cell r="M42">
            <v>-291.16576599999996</v>
          </cell>
          <cell r="N42">
            <v>-20.539886999999965</v>
          </cell>
          <cell r="O42">
            <v>-72.840348999999975</v>
          </cell>
          <cell r="P42">
            <v>803.05884200000014</v>
          </cell>
        </row>
        <row r="43">
          <cell r="D43">
            <v>93.05953199999999</v>
          </cell>
          <cell r="E43">
            <v>427.98347000000012</v>
          </cell>
          <cell r="F43">
            <v>34.509684000000618</v>
          </cell>
          <cell r="G43">
            <v>507.35810899999996</v>
          </cell>
          <cell r="H43">
            <v>138.0188559999994</v>
          </cell>
          <cell r="I43">
            <v>351.62815599999999</v>
          </cell>
          <cell r="J43">
            <v>-34.9405390000002</v>
          </cell>
          <cell r="K43">
            <v>-212.84859200000002</v>
          </cell>
          <cell r="L43">
            <v>-78.899228999999934</v>
          </cell>
          <cell r="M43">
            <v>-345.08324500000003</v>
          </cell>
          <cell r="N43">
            <v>-28.266142999999545</v>
          </cell>
          <cell r="O43">
            <v>-73.521227000000209</v>
          </cell>
          <cell r="P43">
            <v>778.99883200000022</v>
          </cell>
        </row>
        <row r="44">
          <cell r="D44">
            <v>84.78897100000006</v>
          </cell>
          <cell r="E44">
            <v>459.42705699999999</v>
          </cell>
          <cell r="F44">
            <v>85.018290000000093</v>
          </cell>
          <cell r="G44">
            <v>509.23226199999999</v>
          </cell>
          <cell r="H44">
            <v>167.15189899999973</v>
          </cell>
          <cell r="I44">
            <v>411.26534200000003</v>
          </cell>
          <cell r="J44">
            <v>-42.023742999999968</v>
          </cell>
          <cell r="K44">
            <v>-263.25962400000003</v>
          </cell>
          <cell r="L44">
            <v>-92.523517000000027</v>
          </cell>
          <cell r="M44">
            <v>-354.90434399999998</v>
          </cell>
          <cell r="N44">
            <v>-28.802119999999945</v>
          </cell>
          <cell r="O44">
            <v>-74.881424999999979</v>
          </cell>
          <cell r="P44">
            <v>860.48904799999991</v>
          </cell>
        </row>
        <row r="45">
          <cell r="D45">
            <v>65.544081999999889</v>
          </cell>
          <cell r="E45">
            <v>470.22013100000004</v>
          </cell>
          <cell r="F45">
            <v>59.699370999999871</v>
          </cell>
          <cell r="G45">
            <v>510.9303250000001</v>
          </cell>
          <cell r="H45">
            <v>152.70034000000015</v>
          </cell>
          <cell r="I45">
            <v>393.07188199999996</v>
          </cell>
          <cell r="J45">
            <v>-42.295673999999906</v>
          </cell>
          <cell r="K45">
            <v>-281.98806500000001</v>
          </cell>
          <cell r="L45">
            <v>-87.020072999999911</v>
          </cell>
          <cell r="M45">
            <v>-355.00779599999998</v>
          </cell>
          <cell r="N45">
            <v>-21.620592000000158</v>
          </cell>
          <cell r="O45">
            <v>-72.314996000000065</v>
          </cell>
          <cell r="P45">
            <v>791.91893499999992</v>
          </cell>
        </row>
        <row r="46">
          <cell r="D46">
            <v>76.223521000000005</v>
          </cell>
          <cell r="E46">
            <v>495.74010600000008</v>
          </cell>
          <cell r="F46">
            <v>66.693454999999801</v>
          </cell>
          <cell r="G46">
            <v>504.49785799999989</v>
          </cell>
          <cell r="H46">
            <v>146.23641500000093</v>
          </cell>
          <cell r="I46">
            <v>395.67112599999962</v>
          </cell>
          <cell r="J46">
            <v>-48.707537999999886</v>
          </cell>
          <cell r="K46">
            <v>-281.50122900000002</v>
          </cell>
          <cell r="L46">
            <v>-75.64622700000001</v>
          </cell>
          <cell r="M46">
            <v>-356.16997200000003</v>
          </cell>
          <cell r="N46">
            <v>-27.121770000000197</v>
          </cell>
          <cell r="O46">
            <v>-75.696559999999693</v>
          </cell>
          <cell r="P46">
            <v>820.21918500000061</v>
          </cell>
        </row>
      </sheetData>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BR"/>
      <sheetName val="BBG"/>
      <sheetName val="BBG_CCY"/>
      <sheetName val="RDB"/>
      <sheetName val="MICEX"/>
      <sheetName val="BudgetExecution"/>
      <sheetName val="FX_interventions"/>
      <sheetName val="Data"/>
      <sheetName val="Data_CCY"/>
      <sheetName val="Tables"/>
      <sheetName val="RUONIA"/>
      <sheetName val="RUBvsUSDvsEUR"/>
      <sheetName val="RUBBASKET"/>
      <sheetName val="RUBBASKET.ALFA"/>
      <sheetName val="RUBBASKET.BETA"/>
      <sheetName val="RUBBASKETvsOIL"/>
      <sheetName val="RUB Vol"/>
      <sheetName val="chFXnominal"/>
      <sheetName val="chFXreal"/>
      <sheetName val="ShortRates"/>
      <sheetName val="MicexRepo"/>
      <sheetName val="BankingLiquidity"/>
      <sheetName val="MonetaryBaseM2"/>
      <sheetName val="CBR interventions"/>
      <sheetName val="Budget Exp vs Rev"/>
      <sheetName val="EM 5Y CDS"/>
      <sheetName val="RU 5Y CDS"/>
      <sheetName val="Gazpru spreads"/>
      <sheetName val="TNK spreads"/>
      <sheetName val="Banks spreads"/>
      <sheetName val="CHMFRU vs MTNA"/>
      <sheetName val="Key rates 1"/>
      <sheetName val="Key rates 2"/>
      <sheetName val="EURUSD"/>
      <sheetName val="OIS"/>
      <sheetName val="Inflation breakevens"/>
      <sheetName val="UST-BUND YC"/>
      <sheetName val="UST-BUND"/>
      <sheetName val="UST10 vs. BUND 10"/>
      <sheetName val="UST 10 vs UST 2"/>
      <sheetName val="BUND10-BUND2"/>
      <sheetName val="FED-ECB balance"/>
      <sheetName val="Gold"/>
      <sheetName val="Sheet1"/>
    </sheetNames>
    <sheetDataSet>
      <sheetData sheetId="0">
        <row r="1">
          <cell r="B1">
            <v>41554</v>
          </cell>
        </row>
        <row r="2">
          <cell r="B2">
            <v>36526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P01"/>
      <sheetName val="T01"/>
      <sheetName val="P02"/>
      <sheetName val="T02"/>
      <sheetName val="P00"/>
      <sheetName val="T00"/>
      <sheetName val="P03"/>
      <sheetName val="T03"/>
      <sheetName val="P04"/>
      <sheetName val="T04"/>
      <sheetName val="P05"/>
      <sheetName val="T05"/>
      <sheetName val="P06"/>
      <sheetName val="T06"/>
      <sheetName val="P07"/>
      <sheetName val="T07"/>
      <sheetName val="P08"/>
      <sheetName val="T08"/>
      <sheetName val="P09"/>
      <sheetName val="T09"/>
      <sheetName val="P10"/>
      <sheetName val="T10"/>
      <sheetName val="P11"/>
      <sheetName val="T11"/>
      <sheetName val="P12"/>
      <sheetName val="T12"/>
      <sheetName val="P13"/>
      <sheetName val="T13"/>
      <sheetName val="P14"/>
      <sheetName val="T14"/>
      <sheetName val="P15"/>
      <sheetName val="T15"/>
      <sheetName val="P16"/>
      <sheetName val="T16"/>
      <sheetName val="Д17"/>
      <sheetName val="Т17"/>
      <sheetName val="Д18"/>
      <sheetName val="Т18"/>
      <sheetName val="Д19"/>
      <sheetName val="Т19"/>
      <sheetName val="Д20"/>
      <sheetName val="Т20"/>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row r="4">
          <cell r="B4">
            <v>2014</v>
          </cell>
          <cell r="C4" t="str">
            <v>I</v>
          </cell>
          <cell r="D4">
            <v>16.666666666666668</v>
          </cell>
          <cell r="E4">
            <v>7.1428571428571432</v>
          </cell>
          <cell r="F4">
            <v>-4.166666666666667</v>
          </cell>
          <cell r="G4">
            <v>14.40677966101695</v>
          </cell>
        </row>
        <row r="5">
          <cell r="D5">
            <v>18.103448275862068</v>
          </cell>
          <cell r="E5">
            <v>13.392857142857142</v>
          </cell>
          <cell r="F5">
            <v>-6.1224489795918364</v>
          </cell>
          <cell r="G5">
            <v>19.166666666666668</v>
          </cell>
        </row>
        <row r="6">
          <cell r="D6">
            <v>23.148148148148149</v>
          </cell>
          <cell r="E6">
            <v>17.307692307692307</v>
          </cell>
          <cell r="F6">
            <v>-2.2222222222222223</v>
          </cell>
          <cell r="G6">
            <v>12.280701754385966</v>
          </cell>
        </row>
        <row r="7">
          <cell r="D7">
            <v>36.607142857142854</v>
          </cell>
          <cell r="E7">
            <v>32.075471698113205</v>
          </cell>
          <cell r="F7">
            <v>28.40909090909091</v>
          </cell>
          <cell r="G7">
            <v>32.142857142857146</v>
          </cell>
        </row>
        <row r="8">
          <cell r="D8">
            <v>26.851851851851851</v>
          </cell>
          <cell r="E8">
            <v>15.686274509803921</v>
          </cell>
          <cell r="F8">
            <v>8.3333333333333339</v>
          </cell>
          <cell r="G8">
            <v>14.814814814814815</v>
          </cell>
        </row>
        <row r="9">
          <cell r="D9">
            <v>12.962962962962964</v>
          </cell>
          <cell r="E9">
            <v>3.7735849056603774</v>
          </cell>
          <cell r="F9">
            <v>-1.1363636363636365</v>
          </cell>
          <cell r="G9">
            <v>-2.7272727272727271</v>
          </cell>
        </row>
        <row r="10">
          <cell r="D10">
            <v>8.4905660377358494</v>
          </cell>
          <cell r="E10">
            <v>5.6603773584905657</v>
          </cell>
          <cell r="F10">
            <v>-1.1111111111111112</v>
          </cell>
          <cell r="G10">
            <v>-4.4642857142857144</v>
          </cell>
        </row>
        <row r="11">
          <cell r="D11">
            <v>8.6538461538461533</v>
          </cell>
          <cell r="E11">
            <v>-2</v>
          </cell>
          <cell r="F11">
            <v>-10.975609756097562</v>
          </cell>
          <cell r="G11">
            <v>-7.4074074074074074</v>
          </cell>
        </row>
        <row r="12">
          <cell r="D12">
            <v>7</v>
          </cell>
          <cell r="E12">
            <v>-1.0416666666666667</v>
          </cell>
          <cell r="F12">
            <v>-3.75</v>
          </cell>
          <cell r="G12">
            <v>-10.185185185185185</v>
          </cell>
        </row>
        <row r="13">
          <cell r="D13">
            <v>1</v>
          </cell>
          <cell r="E13">
            <v>-5.208333333333333</v>
          </cell>
          <cell r="F13">
            <v>-7.6923076923076925</v>
          </cell>
          <cell r="G13">
            <v>-18.26923076923077</v>
          </cell>
        </row>
        <row r="14">
          <cell r="D14">
            <v>-1.0204081632653061</v>
          </cell>
          <cell r="E14">
            <v>-9.375</v>
          </cell>
          <cell r="F14">
            <v>-11.25</v>
          </cell>
          <cell r="G14">
            <v>-13</v>
          </cell>
        </row>
        <row r="15">
          <cell r="D15">
            <v>-5.1020408163265305</v>
          </cell>
          <cell r="E15">
            <v>-10.638297872340425</v>
          </cell>
          <cell r="F15">
            <v>-17.441860465116278</v>
          </cell>
          <cell r="G15">
            <v>-15.686274509803921</v>
          </cell>
        </row>
        <row r="16">
          <cell r="D16">
            <v>-5.1020408163265305</v>
          </cell>
          <cell r="E16">
            <v>-10.638297872340425</v>
          </cell>
          <cell r="F16">
            <v>-17.441860465116278</v>
          </cell>
          <cell r="G16">
            <v>-15.686274509803921</v>
          </cell>
        </row>
        <row r="17">
          <cell r="D17">
            <v>0.92592592592592593</v>
          </cell>
          <cell r="E17">
            <v>-7.4074074074074074</v>
          </cell>
          <cell r="F17">
            <v>-10.869565217391305</v>
          </cell>
          <cell r="G17">
            <v>-16.071428571428573</v>
          </cell>
        </row>
        <row r="18">
          <cell r="D18">
            <v>0</v>
          </cell>
          <cell r="E18">
            <v>0</v>
          </cell>
          <cell r="F18">
            <v>0</v>
          </cell>
          <cell r="G18">
            <v>0</v>
          </cell>
        </row>
        <row r="19">
          <cell r="D19">
            <v>0</v>
          </cell>
          <cell r="E19">
            <v>0</v>
          </cell>
          <cell r="F19">
            <v>0</v>
          </cell>
          <cell r="G19">
            <v>0</v>
          </cell>
        </row>
      </sheetData>
      <sheetData sheetId="19" refreshError="1"/>
      <sheetData sheetId="20"/>
      <sheetData sheetId="21" refreshError="1"/>
      <sheetData sheetId="22"/>
      <sheetData sheetId="23" refreshError="1"/>
      <sheetData sheetId="24"/>
      <sheetData sheetId="25" refreshError="1"/>
      <sheetData sheetId="26"/>
      <sheetData sheetId="27" refreshError="1"/>
      <sheetData sheetId="28"/>
      <sheetData sheetId="29" refreshError="1"/>
      <sheetData sheetId="30"/>
      <sheetData sheetId="31" refreshError="1"/>
      <sheetData sheetId="32"/>
      <sheetData sheetId="33" refreshError="1"/>
      <sheetData sheetId="34"/>
      <sheetData sheetId="35" refreshError="1"/>
      <sheetData sheetId="36"/>
      <sheetData sheetId="37" refreshError="1"/>
      <sheetData sheetId="38"/>
      <sheetData sheetId="39" refreshError="1"/>
      <sheetData sheetId="40"/>
      <sheetData sheetId="41" refreshError="1"/>
      <sheetData sheetId="4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P01"/>
      <sheetName val="T01"/>
      <sheetName val="P02"/>
      <sheetName val="T02"/>
      <sheetName val="P00"/>
      <sheetName val="T00"/>
      <sheetName val="P03"/>
      <sheetName val="T03"/>
      <sheetName val="P04"/>
      <sheetName val="T04"/>
      <sheetName val="P05"/>
      <sheetName val="T05"/>
      <sheetName val="P06"/>
      <sheetName val="T06"/>
      <sheetName val="P07"/>
      <sheetName val="T07"/>
      <sheetName val="P08"/>
      <sheetName val="T08"/>
      <sheetName val="P09"/>
      <sheetName val="T09"/>
      <sheetName val="P10"/>
      <sheetName val="T10"/>
      <sheetName val="P11"/>
      <sheetName val="T11"/>
      <sheetName val="P12"/>
      <sheetName val="T12"/>
      <sheetName val="P13"/>
      <sheetName val="T13"/>
      <sheetName val="P14"/>
      <sheetName val="T14"/>
      <sheetName val="P15"/>
      <sheetName val="T15"/>
      <sheetName val="P16"/>
      <sheetName val="T16"/>
      <sheetName val="Д17"/>
      <sheetName val="Т17"/>
      <sheetName val="Д18"/>
      <sheetName val="Т18"/>
      <sheetName val="Д19"/>
      <sheetName val="Т19"/>
      <sheetName val="Д20"/>
      <sheetName val="Т20"/>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row r="4">
          <cell r="B4">
            <v>2014</v>
          </cell>
          <cell r="C4" t="str">
            <v>I</v>
          </cell>
          <cell r="D4">
            <v>16.666666666666668</v>
          </cell>
          <cell r="E4">
            <v>7.1428571428571432</v>
          </cell>
          <cell r="F4">
            <v>-4.166666666666667</v>
          </cell>
          <cell r="G4">
            <v>14.40677966101695</v>
          </cell>
        </row>
        <row r="5">
          <cell r="D5">
            <v>18.103448275862068</v>
          </cell>
          <cell r="E5">
            <v>13.392857142857142</v>
          </cell>
          <cell r="F5">
            <v>-6.1224489795918364</v>
          </cell>
          <cell r="G5">
            <v>19.166666666666668</v>
          </cell>
        </row>
        <row r="6">
          <cell r="D6">
            <v>23.148148148148149</v>
          </cell>
          <cell r="E6">
            <v>17.307692307692307</v>
          </cell>
          <cell r="F6">
            <v>-2.2222222222222223</v>
          </cell>
          <cell r="G6">
            <v>12.280701754385966</v>
          </cell>
        </row>
        <row r="7">
          <cell r="D7">
            <v>36.607142857142854</v>
          </cell>
          <cell r="E7">
            <v>32.075471698113205</v>
          </cell>
          <cell r="F7">
            <v>28.40909090909091</v>
          </cell>
          <cell r="G7">
            <v>32.142857142857146</v>
          </cell>
        </row>
        <row r="8">
          <cell r="D8">
            <v>26.851851851851851</v>
          </cell>
          <cell r="E8">
            <v>15.686274509803921</v>
          </cell>
          <cell r="F8">
            <v>8.3333333333333339</v>
          </cell>
          <cell r="G8">
            <v>14.814814814814815</v>
          </cell>
        </row>
        <row r="9">
          <cell r="D9">
            <v>12.962962962962964</v>
          </cell>
          <cell r="E9">
            <v>3.7735849056603774</v>
          </cell>
          <cell r="F9">
            <v>-1.1363636363636365</v>
          </cell>
          <cell r="G9">
            <v>-2.7272727272727271</v>
          </cell>
        </row>
        <row r="10">
          <cell r="D10">
            <v>8.4905660377358494</v>
          </cell>
          <cell r="E10">
            <v>5.6603773584905657</v>
          </cell>
          <cell r="F10">
            <v>-1.1111111111111112</v>
          </cell>
          <cell r="G10">
            <v>-4.4642857142857144</v>
          </cell>
        </row>
        <row r="11">
          <cell r="D11">
            <v>8.6538461538461533</v>
          </cell>
          <cell r="E11">
            <v>-2</v>
          </cell>
          <cell r="F11">
            <v>-10.975609756097562</v>
          </cell>
          <cell r="G11">
            <v>-7.4074074074074074</v>
          </cell>
        </row>
        <row r="12">
          <cell r="D12">
            <v>7</v>
          </cell>
          <cell r="E12">
            <v>-1.0416666666666667</v>
          </cell>
          <cell r="F12">
            <v>-3.75</v>
          </cell>
          <cell r="G12">
            <v>-10.185185185185185</v>
          </cell>
        </row>
        <row r="13">
          <cell r="D13">
            <v>1</v>
          </cell>
          <cell r="E13">
            <v>-5.208333333333333</v>
          </cell>
          <cell r="F13">
            <v>-7.6923076923076925</v>
          </cell>
          <cell r="G13">
            <v>-18.26923076923077</v>
          </cell>
        </row>
        <row r="14">
          <cell r="D14">
            <v>-1.0204081632653061</v>
          </cell>
          <cell r="E14">
            <v>-9.375</v>
          </cell>
          <cell r="F14">
            <v>-11.25</v>
          </cell>
          <cell r="G14">
            <v>-13</v>
          </cell>
        </row>
        <row r="15">
          <cell r="D15">
            <v>-5.1020408163265305</v>
          </cell>
          <cell r="E15">
            <v>-10.638297872340425</v>
          </cell>
          <cell r="F15">
            <v>-17.441860465116278</v>
          </cell>
          <cell r="G15">
            <v>-15.686274509803921</v>
          </cell>
        </row>
        <row r="16">
          <cell r="D16">
            <v>-5.1020408163265305</v>
          </cell>
          <cell r="E16">
            <v>-10.638297872340425</v>
          </cell>
          <cell r="F16">
            <v>-17.441860465116278</v>
          </cell>
          <cell r="G16">
            <v>-15.686274509803921</v>
          </cell>
        </row>
        <row r="17">
          <cell r="D17">
            <v>0.92592592592592593</v>
          </cell>
          <cell r="E17">
            <v>-7.4074074074074074</v>
          </cell>
          <cell r="F17">
            <v>-10.869565217391305</v>
          </cell>
          <cell r="G17">
            <v>-16.071428571428573</v>
          </cell>
        </row>
        <row r="18">
          <cell r="D18">
            <v>0</v>
          </cell>
          <cell r="E18">
            <v>0</v>
          </cell>
          <cell r="F18">
            <v>0</v>
          </cell>
          <cell r="G18">
            <v>0</v>
          </cell>
        </row>
        <row r="19">
          <cell r="D19">
            <v>0</v>
          </cell>
          <cell r="E19">
            <v>0</v>
          </cell>
          <cell r="F19">
            <v>0</v>
          </cell>
          <cell r="G19">
            <v>0</v>
          </cell>
        </row>
      </sheetData>
      <sheetData sheetId="19" refreshError="1"/>
      <sheetData sheetId="20"/>
      <sheetData sheetId="21" refreshError="1"/>
      <sheetData sheetId="22"/>
      <sheetData sheetId="23" refreshError="1"/>
      <sheetData sheetId="24"/>
      <sheetData sheetId="25" refreshError="1"/>
      <sheetData sheetId="26"/>
      <sheetData sheetId="27" refreshError="1"/>
      <sheetData sheetId="28"/>
      <sheetData sheetId="29" refreshError="1"/>
      <sheetData sheetId="30"/>
      <sheetData sheetId="31" refreshError="1"/>
      <sheetData sheetId="32"/>
      <sheetData sheetId="33" refreshError="1"/>
      <sheetData sheetId="34"/>
      <sheetData sheetId="35" refreshError="1"/>
      <sheetData sheetId="36"/>
      <sheetData sheetId="37" refreshError="1"/>
      <sheetData sheetId="38"/>
      <sheetData sheetId="39" refreshError="1"/>
      <sheetData sheetId="40"/>
      <sheetData sheetId="41" refreshError="1"/>
      <sheetData sheetId="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HLP.EventLog"/>
      <sheetName val="HLP.HowToLinkData"/>
      <sheetName val="CPI MoM Index"/>
      <sheetName val="CPI MoM SA Index"/>
      <sheetName val="CPI YoY Index"/>
      <sheetName val="CPI MoD Index"/>
      <sheetName val="CPI PoP Index"/>
      <sheetName val="CPI MoM Index Decomposition"/>
      <sheetName val="CPI YoY Index Decomposition"/>
      <sheetName val="CPI MoD Index Decomposition"/>
      <sheetName val="Weights"/>
      <sheetName val="Raw.CPI MoD Index"/>
      <sheetName val="Raw.CPI MoM Index"/>
      <sheetName val="Raw.CPI YoY Index"/>
      <sheetName val="Raw.CPI PoP Index"/>
      <sheetName val="Raw.Weights"/>
      <sheetName val="HLP.UsageHints"/>
      <sheetName val="Support manual"/>
    </sheetNames>
    <sheetDataSet>
      <sheetData sheetId="0"/>
      <sheetData sheetId="1"/>
      <sheetData sheetId="2"/>
      <sheetData sheetId="3">
        <row r="229">
          <cell r="B229" t="str">
            <v>Водка крепостью 40% об.спирта и выше, 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HLP.EventLog"/>
      <sheetName val="HLP.HowToLinkData"/>
      <sheetName val="CPI MoM Index"/>
      <sheetName val="CPI MoM SA Index"/>
      <sheetName val="CPI YoY Index"/>
      <sheetName val="CPI MoD Index"/>
      <sheetName val="CPI PoP Index"/>
      <sheetName val="CPI MoM Index Decomposition"/>
      <sheetName val="CPI YoY Index Decomposition"/>
      <sheetName val="CPI MoD Index Decomposition"/>
      <sheetName val="Weights"/>
      <sheetName val="Raw.CPI MoD Index"/>
      <sheetName val="Raw.CPI MoM Index"/>
      <sheetName val="Raw.CPI YoY Index"/>
      <sheetName val="Raw.CPI PoP Index"/>
      <sheetName val="Raw.Weights"/>
      <sheetName val="HLP.UsageHints"/>
      <sheetName val="Support manual"/>
    </sheetNames>
    <sheetDataSet>
      <sheetData sheetId="0"/>
      <sheetData sheetId="1"/>
      <sheetData sheetId="2"/>
      <sheetData sheetId="3">
        <row r="229">
          <cell r="B229" t="str">
            <v>Водка крепостью 40% об.спирта и выше, 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HLP.EventLog"/>
      <sheetName val="HLP.HowToLinkData"/>
      <sheetName val="CPI MoM Index"/>
      <sheetName val="CPI MoM SA Index"/>
      <sheetName val="CPI YoY Index"/>
      <sheetName val="CPI MoD Index"/>
      <sheetName val="CPI PoP Index"/>
      <sheetName val="CPI MoM Index Decomposition"/>
      <sheetName val="CPI YoY Index Decomposition"/>
      <sheetName val="CPI MoD Index Decomposition"/>
      <sheetName val="Weights"/>
      <sheetName val="Raw.CPI MoD Index"/>
      <sheetName val="Raw.CPI MoM Index"/>
      <sheetName val="Raw.CPI YoY Index"/>
      <sheetName val="Raw.CPI PoP Index"/>
      <sheetName val="Raw.Weights"/>
      <sheetName val="HLP.UsageHints"/>
      <sheetName val="Support manual"/>
    </sheetNames>
    <sheetDataSet>
      <sheetData sheetId="0"/>
      <sheetData sheetId="1"/>
      <sheetData sheetId="2">
        <row r="140">
          <cell r="B140">
            <v>1E-14</v>
          </cell>
        </row>
      </sheetData>
      <sheetData sheetId="3">
        <row r="1">
          <cell r="B1" t="str">
            <v>Индекс потребительских цен на товары и услуги в % к предыдущему месяцу</v>
          </cell>
        </row>
      </sheetData>
      <sheetData sheetId="4" refreshError="1"/>
      <sheetData sheetId="5">
        <row r="1">
          <cell r="B1" t="str">
            <v>Индекс потребительских цен на товары и услуги в % к соответств. периоду предыдущего года</v>
          </cell>
        </row>
      </sheetData>
      <sheetData sheetId="6"/>
      <sheetData sheetId="7"/>
      <sheetData sheetId="8"/>
      <sheetData sheetId="9"/>
      <sheetData sheetId="10"/>
      <sheetData sheetId="11">
        <row r="1">
          <cell r="B1" t="str">
            <v>Веса</v>
          </cell>
        </row>
      </sheetData>
      <sheetData sheetId="12"/>
      <sheetData sheetId="13"/>
      <sheetData sheetId="14"/>
      <sheetData sheetId="15"/>
      <sheetData sheetId="16"/>
      <sheetData sheetId="17"/>
      <sheetData sheetId="1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ights"/>
      <sheetName val="CEIC Data"/>
      <sheetName val="input_mom_m"/>
      <sheetName val="input_yoy_m"/>
      <sheetName val="input_ytd_m"/>
      <sheetName val="input_y_HYBRID"/>
      <sheetName val="Final_q"/>
      <sheetName val="Final_y"/>
      <sheetName val="Final_m"/>
      <sheetName val="Charts"/>
      <sheetName val="Output tables"/>
      <sheetName val="графики для монит"/>
      <sheetName val="табл для монит"/>
      <sheetName val="D-out t"/>
      <sheetName val="D-out sa"/>
      <sheetName val="D-in"/>
      <sheetName val="Оглавление для удобства"/>
      <sheetName val="Переменные"/>
      <sheetName val="Инструкции"/>
      <sheetName val="Klimovets notes"/>
    </sheetNames>
    <sheetDataSet>
      <sheetData sheetId="0">
        <row r="40">
          <cell r="A40" t="str">
            <v>BCDE</v>
          </cell>
        </row>
      </sheetData>
      <sheetData sheetId="1"/>
      <sheetData sheetId="2"/>
      <sheetData sheetId="3"/>
      <sheetData sheetId="4"/>
      <sheetData sheetId="5"/>
      <sheetData sheetId="6"/>
      <sheetData sheetId="7"/>
      <sheetData sheetId="8"/>
      <sheetData sheetId="9">
        <row r="17">
          <cell r="O17">
            <v>43831</v>
          </cell>
        </row>
      </sheetData>
      <sheetData sheetId="10"/>
      <sheetData sheetId="11"/>
      <sheetData sheetId="12"/>
      <sheetData sheetId="13"/>
      <sheetData sheetId="14"/>
      <sheetData sheetId="15"/>
      <sheetData sheetId="16"/>
      <sheetData sheetId="17">
        <row r="11">
          <cell r="B11" t="str">
            <v>_m</v>
          </cell>
        </row>
        <row r="12">
          <cell r="B12" t="str">
            <v>_q</v>
          </cell>
        </row>
        <row r="13">
          <cell r="B13" t="str">
            <v>_y</v>
          </cell>
        </row>
      </sheetData>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ights"/>
      <sheetName val="CEIC Data"/>
      <sheetName val="input_mom_m"/>
      <sheetName val="input_yoy_m"/>
      <sheetName val="input_ytd_m"/>
      <sheetName val="input_y_HYBRID"/>
      <sheetName val="Final_q"/>
      <sheetName val="Final_y"/>
      <sheetName val="Final_m"/>
      <sheetName val="Charts"/>
      <sheetName val="Output tables"/>
      <sheetName val="графики для монит"/>
      <sheetName val="табл для монит"/>
      <sheetName val="D-out t"/>
      <sheetName val="D-out sa"/>
      <sheetName val="D-in"/>
      <sheetName val="Оглавление для удобства"/>
      <sheetName val="Переменные"/>
      <sheetName val="Инструкции"/>
      <sheetName val="Klimovets notes"/>
    </sheetNames>
    <sheetDataSet>
      <sheetData sheetId="0">
        <row r="40">
          <cell r="A40" t="str">
            <v>BCDE</v>
          </cell>
        </row>
      </sheetData>
      <sheetData sheetId="1"/>
      <sheetData sheetId="2"/>
      <sheetData sheetId="3"/>
      <sheetData sheetId="4"/>
      <sheetData sheetId="5"/>
      <sheetData sheetId="6"/>
      <sheetData sheetId="7"/>
      <sheetData sheetId="8"/>
      <sheetData sheetId="9">
        <row r="17">
          <cell r="O17">
            <v>43831</v>
          </cell>
        </row>
      </sheetData>
      <sheetData sheetId="10"/>
      <sheetData sheetId="11"/>
      <sheetData sheetId="12"/>
      <sheetData sheetId="13"/>
      <sheetData sheetId="14"/>
      <sheetData sheetId="15"/>
      <sheetData sheetId="16"/>
      <sheetData sheetId="17">
        <row r="11">
          <cell r="B11" t="str">
            <v>_m</v>
          </cell>
        </row>
        <row r="12">
          <cell r="B12" t="str">
            <v>_q</v>
          </cell>
        </row>
        <row r="13">
          <cell r="B13" t="str">
            <v>_y</v>
          </cell>
        </row>
      </sheetData>
      <sheetData sheetId="18"/>
      <sheetData sheetId="1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Таблица"/>
      <sheetName val="Таблица (2)"/>
      <sheetName val="Таблица (3)"/>
      <sheetName val="Лист1"/>
      <sheetName val="cds reuters"/>
      <sheetName val="yield_curve_data"/>
      <sheetName val="DM_FX"/>
      <sheetName val="EM_FX"/>
      <sheetName val="cds_dm"/>
      <sheetName val="EM_CDS"/>
      <sheetName val="yield_dm"/>
      <sheetName val="yield_em"/>
      <sheetName val="DM_equity"/>
      <sheetName val="EM_equity"/>
      <sheetName val="yield_curve"/>
      <sheetName val="Spread"/>
      <sheetName val="ROISfix"/>
      <sheetName val="ОФЗ"/>
      <sheetName val="Дохи_прогноз"/>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Sheet2"/>
      <sheetName val="ОФЗ"/>
      <sheetName val="Кривая доходности"/>
      <sheetName val="Лист3"/>
      <sheetName val="Динамика валют"/>
      <sheetName val="Лист2"/>
      <sheetName val="Лист4"/>
    </sheetNames>
    <sheetDataSet>
      <sheetData sheetId="0">
        <row r="5">
          <cell r="Y5">
            <v>43535</v>
          </cell>
        </row>
      </sheetData>
      <sheetData sheetId="1"/>
      <sheetData sheetId="2">
        <row r="1">
          <cell r="F1" t="str">
            <v>Накопленным итогом</v>
          </cell>
        </row>
      </sheetData>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_83"/>
      <sheetName val="стр.84_86"/>
      <sheetName val="стр.87_97"/>
      <sheetName val="стр.98"/>
      <sheetName val="XDO_METADATA"/>
    </sheetNames>
    <sheetDataSet>
      <sheetData sheetId="0">
        <row r="14">
          <cell r="D14">
            <v>7803392650121.2598</v>
          </cell>
        </row>
      </sheetData>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 начала года"/>
      <sheetName val="HY-IG spread"/>
      <sheetName val="С СД"/>
      <sheetName val="Лист4"/>
    </sheetNames>
    <sheetDataSet>
      <sheetData sheetId="0">
        <row r="11">
          <cell r="A11">
            <v>42734</v>
          </cell>
        </row>
        <row r="1055">
          <cell r="A1055">
            <v>44196</v>
          </cell>
        </row>
        <row r="1056">
          <cell r="A1056">
            <v>44197</v>
          </cell>
        </row>
        <row r="1057">
          <cell r="A1057">
            <v>44200</v>
          </cell>
        </row>
        <row r="1058">
          <cell r="A1058">
            <v>44201</v>
          </cell>
        </row>
        <row r="1059">
          <cell r="A1059">
            <v>44202</v>
          </cell>
        </row>
        <row r="1060">
          <cell r="A1060">
            <v>44203</v>
          </cell>
        </row>
        <row r="1061">
          <cell r="A1061">
            <v>44204</v>
          </cell>
        </row>
        <row r="1062">
          <cell r="A1062">
            <v>44207</v>
          </cell>
        </row>
        <row r="1063">
          <cell r="A1063">
            <v>44208</v>
          </cell>
        </row>
        <row r="1064">
          <cell r="A1064">
            <v>44209</v>
          </cell>
        </row>
        <row r="1065">
          <cell r="A1065">
            <v>44210</v>
          </cell>
        </row>
        <row r="1066">
          <cell r="A1066">
            <v>44211</v>
          </cell>
        </row>
        <row r="1067">
          <cell r="A1067">
            <v>44214</v>
          </cell>
        </row>
        <row r="1068">
          <cell r="A1068">
            <v>44215</v>
          </cell>
        </row>
        <row r="1069">
          <cell r="A1069">
            <v>44216</v>
          </cell>
        </row>
        <row r="1070">
          <cell r="A1070">
            <v>44217</v>
          </cell>
        </row>
        <row r="1071">
          <cell r="A1071">
            <v>44218</v>
          </cell>
        </row>
        <row r="1072">
          <cell r="A1072">
            <v>44221</v>
          </cell>
        </row>
        <row r="1073">
          <cell r="A1073">
            <v>44222</v>
          </cell>
        </row>
        <row r="1074">
          <cell r="A1074">
            <v>44223</v>
          </cell>
        </row>
        <row r="1075">
          <cell r="A1075">
            <v>44224</v>
          </cell>
        </row>
        <row r="1076">
          <cell r="A1076">
            <v>44225</v>
          </cell>
        </row>
        <row r="1077">
          <cell r="A1077">
            <v>44228</v>
          </cell>
        </row>
        <row r="1078">
          <cell r="A1078">
            <v>44229</v>
          </cell>
        </row>
        <row r="1079">
          <cell r="A1079">
            <v>44230</v>
          </cell>
        </row>
        <row r="1080">
          <cell r="A1080">
            <v>44231</v>
          </cell>
        </row>
        <row r="1081">
          <cell r="A1081">
            <v>44232</v>
          </cell>
        </row>
        <row r="1082">
          <cell r="A1082">
            <v>44235</v>
          </cell>
        </row>
        <row r="1083">
          <cell r="A1083">
            <v>44236</v>
          </cell>
        </row>
        <row r="1084">
          <cell r="A1084">
            <v>44237</v>
          </cell>
        </row>
        <row r="1085">
          <cell r="A1085">
            <v>44238</v>
          </cell>
        </row>
        <row r="1086">
          <cell r="A1086">
            <v>44239</v>
          </cell>
        </row>
        <row r="1087">
          <cell r="A1087">
            <v>44242</v>
          </cell>
        </row>
        <row r="1088">
          <cell r="A1088">
            <v>44243</v>
          </cell>
        </row>
        <row r="1089">
          <cell r="A1089">
            <v>44244</v>
          </cell>
        </row>
        <row r="1090">
          <cell r="A1090">
            <v>44245</v>
          </cell>
        </row>
        <row r="1091">
          <cell r="A1091">
            <v>44246</v>
          </cell>
        </row>
        <row r="1092">
          <cell r="A1092">
            <v>44249</v>
          </cell>
        </row>
        <row r="1093">
          <cell r="A1093">
            <v>44250</v>
          </cell>
        </row>
        <row r="1094">
          <cell r="A1094">
            <v>44251</v>
          </cell>
        </row>
        <row r="1095">
          <cell r="A1095">
            <v>44252</v>
          </cell>
        </row>
        <row r="1096">
          <cell r="A1096">
            <v>44253</v>
          </cell>
        </row>
        <row r="1097">
          <cell r="A1097">
            <v>44256</v>
          </cell>
        </row>
        <row r="1098">
          <cell r="A1098">
            <v>44257</v>
          </cell>
        </row>
        <row r="1099">
          <cell r="A1099">
            <v>44258</v>
          </cell>
        </row>
        <row r="1100">
          <cell r="A1100">
            <v>44259</v>
          </cell>
        </row>
        <row r="1101">
          <cell r="A1101">
            <v>44260</v>
          </cell>
        </row>
        <row r="1102">
          <cell r="A1102">
            <v>44263</v>
          </cell>
        </row>
        <row r="1103">
          <cell r="A1103">
            <v>44264</v>
          </cell>
        </row>
        <row r="1104">
          <cell r="A1104">
            <v>44265</v>
          </cell>
        </row>
        <row r="1105">
          <cell r="A1105">
            <v>44266</v>
          </cell>
        </row>
        <row r="1106">
          <cell r="A1106">
            <v>44267</v>
          </cell>
        </row>
        <row r="1107">
          <cell r="A1107">
            <v>44270</v>
          </cell>
        </row>
        <row r="1108">
          <cell r="A1108">
            <v>44271</v>
          </cell>
        </row>
        <row r="1109">
          <cell r="A1109">
            <v>44272</v>
          </cell>
        </row>
        <row r="1110">
          <cell r="A1110">
            <v>44273</v>
          </cell>
        </row>
        <row r="1111">
          <cell r="A1111">
            <v>44274</v>
          </cell>
        </row>
        <row r="1112">
          <cell r="A1112">
            <v>44277</v>
          </cell>
        </row>
        <row r="1113">
          <cell r="A1113">
            <v>44278</v>
          </cell>
        </row>
        <row r="1114">
          <cell r="A1114">
            <v>44279</v>
          </cell>
        </row>
        <row r="1115">
          <cell r="A1115">
            <v>44280</v>
          </cell>
        </row>
        <row r="1116">
          <cell r="A1116">
            <v>44281</v>
          </cell>
        </row>
        <row r="1117">
          <cell r="A1117">
            <v>44284</v>
          </cell>
        </row>
        <row r="1118">
          <cell r="A1118">
            <v>44285</v>
          </cell>
        </row>
        <row r="1119">
          <cell r="A1119">
            <v>44286</v>
          </cell>
        </row>
        <row r="1120">
          <cell r="A1120">
            <v>44287</v>
          </cell>
        </row>
        <row r="1121">
          <cell r="A1121">
            <v>44288</v>
          </cell>
        </row>
        <row r="1122">
          <cell r="A1122">
            <v>44291</v>
          </cell>
        </row>
        <row r="1123">
          <cell r="A1123">
            <v>44292</v>
          </cell>
        </row>
        <row r="1124">
          <cell r="A1124">
            <v>44293</v>
          </cell>
        </row>
        <row r="1125">
          <cell r="A1125">
            <v>44294</v>
          </cell>
        </row>
        <row r="1126">
          <cell r="A1126">
            <v>44295</v>
          </cell>
        </row>
        <row r="1127">
          <cell r="A1127">
            <v>44298</v>
          </cell>
        </row>
        <row r="1128">
          <cell r="A1128">
            <v>44299</v>
          </cell>
        </row>
        <row r="1129">
          <cell r="A1129">
            <v>44300</v>
          </cell>
        </row>
        <row r="1130">
          <cell r="A1130">
            <v>44301</v>
          </cell>
        </row>
        <row r="1131">
          <cell r="A1131">
            <v>44302</v>
          </cell>
        </row>
        <row r="1132">
          <cell r="A1132">
            <v>44305</v>
          </cell>
        </row>
        <row r="1133">
          <cell r="A1133">
            <v>44306</v>
          </cell>
        </row>
        <row r="1134">
          <cell r="A1134">
            <v>44307</v>
          </cell>
        </row>
        <row r="1135">
          <cell r="A1135">
            <v>44308</v>
          </cell>
        </row>
        <row r="1136">
          <cell r="A1136">
            <v>44309</v>
          </cell>
        </row>
        <row r="1137">
          <cell r="A1137">
            <v>44312</v>
          </cell>
        </row>
        <row r="1138">
          <cell r="A1138">
            <v>44313</v>
          </cell>
        </row>
        <row r="1139">
          <cell r="A1139">
            <v>44314</v>
          </cell>
        </row>
        <row r="1140">
          <cell r="A1140">
            <v>44315</v>
          </cell>
        </row>
        <row r="1141">
          <cell r="A1141">
            <v>44316</v>
          </cell>
        </row>
        <row r="1142">
          <cell r="A1142">
            <v>44319</v>
          </cell>
        </row>
        <row r="1143">
          <cell r="A1143">
            <v>44320</v>
          </cell>
        </row>
        <row r="1144">
          <cell r="A1144">
            <v>44321</v>
          </cell>
        </row>
        <row r="1145">
          <cell r="A1145">
            <v>44322</v>
          </cell>
        </row>
        <row r="1146">
          <cell r="A1146">
            <v>44323</v>
          </cell>
        </row>
        <row r="1147">
          <cell r="A1147">
            <v>44326</v>
          </cell>
        </row>
        <row r="1148">
          <cell r="A1148">
            <v>44327</v>
          </cell>
        </row>
        <row r="1149">
          <cell r="A1149">
            <v>44328</v>
          </cell>
        </row>
        <row r="1150">
          <cell r="A1150">
            <v>44329</v>
          </cell>
        </row>
        <row r="1151">
          <cell r="A1151">
            <v>44330</v>
          </cell>
        </row>
        <row r="1152">
          <cell r="A1152">
            <v>44333</v>
          </cell>
        </row>
        <row r="1153">
          <cell r="A1153">
            <v>44334</v>
          </cell>
        </row>
        <row r="1154">
          <cell r="A1154">
            <v>44335</v>
          </cell>
        </row>
        <row r="1155">
          <cell r="A1155">
            <v>44336</v>
          </cell>
        </row>
        <row r="1156">
          <cell r="A1156">
            <v>44337</v>
          </cell>
        </row>
        <row r="1157">
          <cell r="A1157">
            <v>44340</v>
          </cell>
        </row>
        <row r="1158">
          <cell r="A1158">
            <v>44341</v>
          </cell>
        </row>
        <row r="1159">
          <cell r="A1159">
            <v>44342</v>
          </cell>
        </row>
        <row r="1160">
          <cell r="A1160">
            <v>44343</v>
          </cell>
        </row>
        <row r="1161">
          <cell r="A1161">
            <v>44344</v>
          </cell>
        </row>
        <row r="1162">
          <cell r="A1162">
            <v>44347</v>
          </cell>
        </row>
        <row r="1163">
          <cell r="A1163">
            <v>44348</v>
          </cell>
        </row>
        <row r="1164">
          <cell r="A1164">
            <v>44349</v>
          </cell>
        </row>
        <row r="1165">
          <cell r="A1165">
            <v>44350</v>
          </cell>
        </row>
        <row r="1166">
          <cell r="A1166">
            <v>44351</v>
          </cell>
        </row>
        <row r="1167">
          <cell r="A1167">
            <v>44354</v>
          </cell>
        </row>
        <row r="1168">
          <cell r="A1168">
            <v>44355</v>
          </cell>
        </row>
        <row r="1169">
          <cell r="A1169">
            <v>44356</v>
          </cell>
        </row>
        <row r="1170">
          <cell r="A1170">
            <v>44357</v>
          </cell>
        </row>
        <row r="1171">
          <cell r="A1171">
            <v>44358</v>
          </cell>
        </row>
        <row r="1172">
          <cell r="A1172">
            <v>44361</v>
          </cell>
        </row>
        <row r="1173">
          <cell r="A1173">
            <v>44362</v>
          </cell>
        </row>
        <row r="1174">
          <cell r="A1174">
            <v>44363</v>
          </cell>
        </row>
        <row r="1175">
          <cell r="A1175">
            <v>44364</v>
          </cell>
        </row>
        <row r="1176">
          <cell r="A1176">
            <v>44365</v>
          </cell>
        </row>
        <row r="1177">
          <cell r="A1177">
            <v>44368</v>
          </cell>
        </row>
        <row r="1178">
          <cell r="A1178">
            <v>44369</v>
          </cell>
        </row>
        <row r="1179">
          <cell r="A1179">
            <v>44370</v>
          </cell>
        </row>
        <row r="1180">
          <cell r="A1180">
            <v>44371</v>
          </cell>
        </row>
        <row r="1181">
          <cell r="A1181">
            <v>44372</v>
          </cell>
        </row>
        <row r="1182">
          <cell r="A1182">
            <v>44375</v>
          </cell>
        </row>
        <row r="1183">
          <cell r="A1183">
            <v>44376</v>
          </cell>
        </row>
        <row r="1184">
          <cell r="A1184">
            <v>44377</v>
          </cell>
        </row>
        <row r="1185">
          <cell r="A1185">
            <v>44378</v>
          </cell>
        </row>
        <row r="1186">
          <cell r="A1186">
            <v>44379</v>
          </cell>
        </row>
        <row r="1187">
          <cell r="A1187">
            <v>44382</v>
          </cell>
        </row>
        <row r="1188">
          <cell r="A1188">
            <v>44383</v>
          </cell>
        </row>
        <row r="1189">
          <cell r="A1189">
            <v>44384</v>
          </cell>
        </row>
        <row r="1190">
          <cell r="A1190">
            <v>44385</v>
          </cell>
        </row>
        <row r="1191">
          <cell r="A1191">
            <v>44386</v>
          </cell>
        </row>
        <row r="1192">
          <cell r="A1192">
            <v>44389</v>
          </cell>
        </row>
        <row r="1193">
          <cell r="A1193">
            <v>44390</v>
          </cell>
        </row>
        <row r="1194">
          <cell r="A1194">
            <v>44391</v>
          </cell>
        </row>
        <row r="1195">
          <cell r="A1195">
            <v>44392</v>
          </cell>
        </row>
        <row r="1196">
          <cell r="A1196">
            <v>44393</v>
          </cell>
        </row>
        <row r="1197">
          <cell r="A1197">
            <v>44396</v>
          </cell>
        </row>
        <row r="1198">
          <cell r="A1198">
            <v>44397</v>
          </cell>
        </row>
        <row r="1199">
          <cell r="A1199">
            <v>44398</v>
          </cell>
        </row>
        <row r="1200">
          <cell r="A1200">
            <v>44399</v>
          </cell>
        </row>
        <row r="1201">
          <cell r="A1201">
            <v>44400</v>
          </cell>
        </row>
        <row r="1202">
          <cell r="A1202">
            <v>44403</v>
          </cell>
        </row>
        <row r="1203">
          <cell r="A1203">
            <v>44404</v>
          </cell>
        </row>
        <row r="1204">
          <cell r="A1204">
            <v>44405</v>
          </cell>
        </row>
        <row r="1205">
          <cell r="A1205">
            <v>44406</v>
          </cell>
        </row>
        <row r="1206">
          <cell r="A1206">
            <v>44407</v>
          </cell>
        </row>
        <row r="1207">
          <cell r="A1207">
            <v>44410</v>
          </cell>
        </row>
        <row r="1208">
          <cell r="A1208">
            <v>44411</v>
          </cell>
        </row>
        <row r="1209">
          <cell r="A1209">
            <v>44412</v>
          </cell>
        </row>
        <row r="1210">
          <cell r="A1210">
            <v>44413</v>
          </cell>
        </row>
        <row r="1211">
          <cell r="A1211">
            <v>44414</v>
          </cell>
        </row>
        <row r="1212">
          <cell r="A1212">
            <v>44417</v>
          </cell>
        </row>
        <row r="1213">
          <cell r="A1213">
            <v>44418</v>
          </cell>
        </row>
        <row r="1214">
          <cell r="A1214">
            <v>44419</v>
          </cell>
        </row>
        <row r="1215">
          <cell r="A1215">
            <v>44420</v>
          </cell>
        </row>
        <row r="1216">
          <cell r="A1216">
            <v>44421</v>
          </cell>
        </row>
        <row r="1217">
          <cell r="A1217">
            <v>44424</v>
          </cell>
        </row>
        <row r="1218">
          <cell r="A1218">
            <v>44425</v>
          </cell>
        </row>
        <row r="1219">
          <cell r="A1219">
            <v>44426</v>
          </cell>
        </row>
        <row r="1220">
          <cell r="A1220">
            <v>44427</v>
          </cell>
        </row>
        <row r="1221">
          <cell r="A1221">
            <v>44428</v>
          </cell>
        </row>
        <row r="1222">
          <cell r="A1222">
            <v>44431</v>
          </cell>
        </row>
        <row r="1223">
          <cell r="A1223">
            <v>44432</v>
          </cell>
        </row>
        <row r="1224">
          <cell r="A1224">
            <v>44433</v>
          </cell>
        </row>
        <row r="1225">
          <cell r="A1225">
            <v>44434</v>
          </cell>
        </row>
        <row r="1226">
          <cell r="A1226">
            <v>44435</v>
          </cell>
        </row>
        <row r="1227">
          <cell r="A1227">
            <v>44438</v>
          </cell>
        </row>
        <row r="1228">
          <cell r="A1228">
            <v>44439</v>
          </cell>
        </row>
        <row r="1229">
          <cell r="A1229">
            <v>44440</v>
          </cell>
        </row>
        <row r="1230">
          <cell r="A1230">
            <v>44441</v>
          </cell>
        </row>
        <row r="1231">
          <cell r="A1231">
            <v>44442</v>
          </cell>
        </row>
        <row r="1232">
          <cell r="A1232">
            <v>44445</v>
          </cell>
        </row>
        <row r="1233">
          <cell r="A1233">
            <v>44446</v>
          </cell>
        </row>
        <row r="1234">
          <cell r="A1234">
            <v>44447</v>
          </cell>
        </row>
        <row r="1235">
          <cell r="A1235">
            <v>44448</v>
          </cell>
        </row>
        <row r="1236">
          <cell r="A1236">
            <v>44449</v>
          </cell>
        </row>
        <row r="1237">
          <cell r="A1237">
            <v>44452</v>
          </cell>
        </row>
        <row r="1238">
          <cell r="A1238">
            <v>44453</v>
          </cell>
        </row>
        <row r="1239">
          <cell r="A1239">
            <v>44454</v>
          </cell>
        </row>
        <row r="1240">
          <cell r="A1240">
            <v>44455</v>
          </cell>
        </row>
        <row r="1241">
          <cell r="A1241">
            <v>44456</v>
          </cell>
        </row>
        <row r="1242">
          <cell r="A1242">
            <v>44459</v>
          </cell>
        </row>
        <row r="1243">
          <cell r="A1243">
            <v>44460</v>
          </cell>
        </row>
        <row r="1244">
          <cell r="A1244">
            <v>44461</v>
          </cell>
        </row>
        <row r="1245">
          <cell r="A1245">
            <v>44462</v>
          </cell>
        </row>
        <row r="1246">
          <cell r="A1246">
            <v>44463</v>
          </cell>
        </row>
        <row r="1247">
          <cell r="A1247">
            <v>44466</v>
          </cell>
        </row>
        <row r="1248">
          <cell r="A1248">
            <v>44467</v>
          </cell>
        </row>
        <row r="1249">
          <cell r="A1249">
            <v>44468</v>
          </cell>
        </row>
        <row r="1250">
          <cell r="A1250">
            <v>44469</v>
          </cell>
        </row>
        <row r="1251">
          <cell r="A1251">
            <v>44470</v>
          </cell>
        </row>
        <row r="1252">
          <cell r="A1252">
            <v>44473</v>
          </cell>
        </row>
        <row r="1253">
          <cell r="A1253">
            <v>44474</v>
          </cell>
        </row>
        <row r="1254">
          <cell r="A1254">
            <v>44475</v>
          </cell>
        </row>
        <row r="1255">
          <cell r="A1255">
            <v>44476</v>
          </cell>
        </row>
        <row r="1256">
          <cell r="A1256">
            <v>44477</v>
          </cell>
        </row>
        <row r="1257">
          <cell r="A1257">
            <v>44480</v>
          </cell>
        </row>
        <row r="1258">
          <cell r="A1258">
            <v>44481</v>
          </cell>
        </row>
        <row r="1259">
          <cell r="A1259">
            <v>44482</v>
          </cell>
        </row>
        <row r="1260">
          <cell r="A1260">
            <v>44483</v>
          </cell>
        </row>
        <row r="1261">
          <cell r="A1261">
            <v>44484</v>
          </cell>
        </row>
        <row r="1262">
          <cell r="A1262">
            <v>44487</v>
          </cell>
        </row>
        <row r="1263">
          <cell r="A1263">
            <v>44488</v>
          </cell>
        </row>
        <row r="1264">
          <cell r="A1264">
            <v>44489</v>
          </cell>
        </row>
        <row r="1265">
          <cell r="A1265">
            <v>44490</v>
          </cell>
        </row>
        <row r="1266">
          <cell r="A1266">
            <v>44491</v>
          </cell>
        </row>
        <row r="1267">
          <cell r="A1267">
            <v>44494</v>
          </cell>
        </row>
        <row r="1268">
          <cell r="A1268">
            <v>44495</v>
          </cell>
        </row>
        <row r="1269">
          <cell r="A1269">
            <v>44496</v>
          </cell>
        </row>
        <row r="1270">
          <cell r="A1270">
            <v>44497</v>
          </cell>
        </row>
        <row r="1271">
          <cell r="A1271">
            <v>44498</v>
          </cell>
        </row>
        <row r="1272">
          <cell r="A1272">
            <v>44501</v>
          </cell>
        </row>
        <row r="1273">
          <cell r="A1273">
            <v>44502</v>
          </cell>
        </row>
        <row r="1274">
          <cell r="A1274">
            <v>44503</v>
          </cell>
        </row>
        <row r="1275">
          <cell r="A1275">
            <v>44504</v>
          </cell>
        </row>
        <row r="1276">
          <cell r="A1276">
            <v>44505</v>
          </cell>
        </row>
        <row r="1277">
          <cell r="A1277">
            <v>44508</v>
          </cell>
        </row>
        <row r="1278">
          <cell r="A1278">
            <v>44509</v>
          </cell>
        </row>
        <row r="1279">
          <cell r="A1279">
            <v>44510</v>
          </cell>
        </row>
        <row r="1280">
          <cell r="A1280">
            <v>44511</v>
          </cell>
        </row>
        <row r="1281">
          <cell r="A1281">
            <v>44512</v>
          </cell>
        </row>
        <row r="1282">
          <cell r="A1282">
            <v>44515</v>
          </cell>
        </row>
        <row r="1283">
          <cell r="A1283">
            <v>44516</v>
          </cell>
        </row>
        <row r="1284">
          <cell r="A1284">
            <v>44517</v>
          </cell>
        </row>
        <row r="1285">
          <cell r="A1285">
            <v>44518</v>
          </cell>
        </row>
        <row r="1286">
          <cell r="A1286">
            <v>44519</v>
          </cell>
        </row>
        <row r="1287">
          <cell r="A1287">
            <v>44522</v>
          </cell>
        </row>
        <row r="1288">
          <cell r="A1288">
            <v>44523</v>
          </cell>
        </row>
        <row r="1289">
          <cell r="A1289">
            <v>44524</v>
          </cell>
        </row>
        <row r="1290">
          <cell r="A1290">
            <v>44525</v>
          </cell>
        </row>
        <row r="1291">
          <cell r="A1291">
            <v>44526</v>
          </cell>
        </row>
        <row r="1292">
          <cell r="A1292">
            <v>44529</v>
          </cell>
        </row>
        <row r="1293">
          <cell r="A1293">
            <v>44530</v>
          </cell>
        </row>
        <row r="1294">
          <cell r="A1294">
            <v>44531</v>
          </cell>
        </row>
        <row r="1295">
          <cell r="A1295">
            <v>44532</v>
          </cell>
        </row>
        <row r="1296">
          <cell r="A1296">
            <v>44533</v>
          </cell>
        </row>
        <row r="1297">
          <cell r="A1297">
            <v>44536</v>
          </cell>
        </row>
        <row r="1298">
          <cell r="A1298">
            <v>44537</v>
          </cell>
        </row>
        <row r="1299">
          <cell r="A1299">
            <v>44538</v>
          </cell>
        </row>
        <row r="1300">
          <cell r="A1300">
            <v>44539</v>
          </cell>
        </row>
        <row r="1301">
          <cell r="A1301">
            <v>44540</v>
          </cell>
        </row>
        <row r="1302">
          <cell r="A1302">
            <v>44543</v>
          </cell>
        </row>
        <row r="1303">
          <cell r="A1303">
            <v>44544</v>
          </cell>
        </row>
        <row r="1304">
          <cell r="A1304">
            <v>44545</v>
          </cell>
        </row>
        <row r="1305">
          <cell r="A1305">
            <v>44546</v>
          </cell>
        </row>
        <row r="1306">
          <cell r="A1306">
            <v>44547</v>
          </cell>
        </row>
        <row r="1307">
          <cell r="A1307">
            <v>44550</v>
          </cell>
        </row>
        <row r="1308">
          <cell r="A1308">
            <v>44551</v>
          </cell>
        </row>
        <row r="1309">
          <cell r="A1309">
            <v>44552</v>
          </cell>
        </row>
        <row r="1310">
          <cell r="A1310">
            <v>44553</v>
          </cell>
        </row>
        <row r="1311">
          <cell r="A1311">
            <v>44554</v>
          </cell>
        </row>
        <row r="1312">
          <cell r="A1312">
            <v>44557</v>
          </cell>
        </row>
        <row r="1313">
          <cell r="A1313">
            <v>44558</v>
          </cell>
        </row>
        <row r="1314">
          <cell r="A1314">
            <v>44559</v>
          </cell>
        </row>
        <row r="1315">
          <cell r="A1315">
            <v>44560</v>
          </cell>
        </row>
        <row r="1316">
          <cell r="A1316">
            <v>44561</v>
          </cell>
        </row>
        <row r="1317">
          <cell r="A1317">
            <v>44564</v>
          </cell>
        </row>
        <row r="1318">
          <cell r="A1318">
            <v>44565</v>
          </cell>
        </row>
        <row r="1319">
          <cell r="A1319">
            <v>44566</v>
          </cell>
        </row>
        <row r="1320">
          <cell r="A1320">
            <v>44567</v>
          </cell>
        </row>
        <row r="1321">
          <cell r="A1321">
            <v>44568</v>
          </cell>
        </row>
        <row r="1322">
          <cell r="A1322">
            <v>44571</v>
          </cell>
        </row>
        <row r="1323">
          <cell r="A1323">
            <v>44572</v>
          </cell>
        </row>
        <row r="1324">
          <cell r="A1324">
            <v>44573</v>
          </cell>
        </row>
        <row r="1325">
          <cell r="A1325">
            <v>44574</v>
          </cell>
        </row>
        <row r="1326">
          <cell r="A1326">
            <v>44575</v>
          </cell>
        </row>
        <row r="1327">
          <cell r="A1327">
            <v>44578</v>
          </cell>
        </row>
        <row r="1328">
          <cell r="A1328">
            <v>44579</v>
          </cell>
        </row>
        <row r="1329">
          <cell r="A1329">
            <v>44580</v>
          </cell>
        </row>
        <row r="1330">
          <cell r="A1330">
            <v>44581</v>
          </cell>
        </row>
        <row r="1331">
          <cell r="A1331">
            <v>44582</v>
          </cell>
        </row>
        <row r="1332">
          <cell r="A1332">
            <v>44585</v>
          </cell>
        </row>
        <row r="1333">
          <cell r="A1333">
            <v>44586</v>
          </cell>
        </row>
        <row r="1334">
          <cell r="A1334">
            <v>44587</v>
          </cell>
        </row>
        <row r="1335">
          <cell r="A1335">
            <v>44588</v>
          </cell>
        </row>
        <row r="1336">
          <cell r="A1336">
            <v>44589</v>
          </cell>
        </row>
        <row r="1337">
          <cell r="A1337">
            <v>44592</v>
          </cell>
        </row>
        <row r="1338">
          <cell r="A1338">
            <v>44593</v>
          </cell>
        </row>
      </sheetData>
      <sheetData sheetId="1">
        <row r="1">
          <cell r="R1" t="str">
            <v>Техническое поле</v>
          </cell>
        </row>
      </sheetData>
      <sheetData sheetId="2">
        <row r="8">
          <cell r="A8">
            <v>42738</v>
          </cell>
        </row>
      </sheetData>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 M"/>
      <sheetName val="Data Monthly"/>
      <sheetName val="Graph Q"/>
      <sheetName val="Data Quarterly"/>
      <sheetName val="Calc"/>
    </sheetNames>
    <sheetDataSet>
      <sheetData sheetId="0">
        <row r="6">
          <cell r="AI6" t="str">
            <v>млн чел. SA (пр. шк.)</v>
          </cell>
        </row>
        <row r="7">
          <cell r="AH7">
            <v>42736</v>
          </cell>
          <cell r="AI7">
            <v>1.3848989275455439</v>
          </cell>
        </row>
        <row r="8">
          <cell r="AH8">
            <v>42767</v>
          </cell>
          <cell r="AI8">
            <v>1.4062877276741905</v>
          </cell>
        </row>
        <row r="9">
          <cell r="AH9">
            <v>42795</v>
          </cell>
          <cell r="AI9">
            <v>1.449390365243072</v>
          </cell>
        </row>
        <row r="10">
          <cell r="AH10">
            <v>42826</v>
          </cell>
          <cell r="AI10">
            <v>1.4661328615841713</v>
          </cell>
        </row>
        <row r="11">
          <cell r="AH11">
            <v>42856</v>
          </cell>
          <cell r="AI11">
            <v>1.4897313332921547</v>
          </cell>
        </row>
        <row r="12">
          <cell r="AH12">
            <v>42887</v>
          </cell>
          <cell r="AI12">
            <v>1.5036234413377063</v>
          </cell>
        </row>
        <row r="13">
          <cell r="AH13">
            <v>42917</v>
          </cell>
          <cell r="AI13">
            <v>1.5160313834568739</v>
          </cell>
        </row>
        <row r="14">
          <cell r="AH14">
            <v>42948</v>
          </cell>
          <cell r="AI14">
            <v>1.5271895006795047</v>
          </cell>
        </row>
        <row r="15">
          <cell r="AH15">
            <v>42979</v>
          </cell>
          <cell r="AI15">
            <v>1.5379420370560024</v>
          </cell>
        </row>
        <row r="16">
          <cell r="AH16">
            <v>43009</v>
          </cell>
          <cell r="AI16">
            <v>1.5445185663830068</v>
          </cell>
        </row>
        <row r="17">
          <cell r="AH17">
            <v>43040</v>
          </cell>
          <cell r="AI17">
            <v>1.5605904405984037</v>
          </cell>
        </row>
        <row r="18">
          <cell r="AH18">
            <v>43070</v>
          </cell>
          <cell r="AI18">
            <v>1.5642268151531296</v>
          </cell>
        </row>
        <row r="19">
          <cell r="AH19">
            <v>43101</v>
          </cell>
          <cell r="AI19">
            <v>1.5674996767119238</v>
          </cell>
        </row>
        <row r="20">
          <cell r="AH20">
            <v>43132</v>
          </cell>
          <cell r="AI20">
            <v>1.5756818969849848</v>
          </cell>
        </row>
        <row r="21">
          <cell r="AH21">
            <v>43160</v>
          </cell>
          <cell r="AI21">
            <v>1.5879942647322156</v>
          </cell>
        </row>
        <row r="22">
          <cell r="AH22">
            <v>43191</v>
          </cell>
          <cell r="AI22">
            <v>1.5785538911418457</v>
          </cell>
        </row>
        <row r="23">
          <cell r="AH23">
            <v>43221</v>
          </cell>
          <cell r="AI23">
            <v>1.5703752436150207</v>
          </cell>
        </row>
        <row r="24">
          <cell r="AH24">
            <v>43252</v>
          </cell>
          <cell r="AI24">
            <v>1.5955492737830306</v>
          </cell>
        </row>
        <row r="25">
          <cell r="AH25">
            <v>43282</v>
          </cell>
          <cell r="AI25">
            <v>1.6048544987005882</v>
          </cell>
        </row>
        <row r="26">
          <cell r="AH26">
            <v>43313</v>
          </cell>
          <cell r="AI26">
            <v>1.609583626970188</v>
          </cell>
        </row>
        <row r="27">
          <cell r="AH27">
            <v>43344</v>
          </cell>
          <cell r="AI27">
            <v>1.6139072114646424</v>
          </cell>
        </row>
        <row r="28">
          <cell r="AH28">
            <v>43374</v>
          </cell>
          <cell r="AI28">
            <v>1.6190167785373384</v>
          </cell>
        </row>
        <row r="29">
          <cell r="AH29">
            <v>43405</v>
          </cell>
          <cell r="AI29">
            <v>1.6422756743810638</v>
          </cell>
        </row>
        <row r="30">
          <cell r="AH30">
            <v>43435</v>
          </cell>
          <cell r="AI30">
            <v>1.6466079315805058</v>
          </cell>
        </row>
        <row r="31">
          <cell r="AH31">
            <v>43466</v>
          </cell>
          <cell r="AI31">
            <v>1.6512250935485022</v>
          </cell>
        </row>
        <row r="32">
          <cell r="AH32">
            <v>43497</v>
          </cell>
          <cell r="AI32">
            <v>1.6743490828435534</v>
          </cell>
        </row>
        <row r="33">
          <cell r="AH33">
            <v>43525</v>
          </cell>
          <cell r="AI33">
            <v>1.6646999589685876</v>
          </cell>
        </row>
        <row r="34">
          <cell r="AH34">
            <v>43556</v>
          </cell>
          <cell r="AI34">
            <v>1.637773778866062</v>
          </cell>
        </row>
        <row r="35">
          <cell r="AH35">
            <v>43586</v>
          </cell>
          <cell r="AI35">
            <v>1.6374634733762616</v>
          </cell>
        </row>
        <row r="36">
          <cell r="AH36">
            <v>43617</v>
          </cell>
          <cell r="AI36">
            <v>1.6278734459340791</v>
          </cell>
        </row>
        <row r="37">
          <cell r="AH37">
            <v>43647</v>
          </cell>
          <cell r="AI37">
            <v>1.6120351492220402</v>
          </cell>
        </row>
        <row r="38">
          <cell r="AH38">
            <v>43678</v>
          </cell>
          <cell r="AI38">
            <v>1.6152421511982649</v>
          </cell>
        </row>
        <row r="39">
          <cell r="AH39">
            <v>43709</v>
          </cell>
          <cell r="AI39">
            <v>1.6062912179109472</v>
          </cell>
        </row>
        <row r="40">
          <cell r="AH40">
            <v>43739</v>
          </cell>
          <cell r="AI40">
            <v>1.6017847637198608</v>
          </cell>
        </row>
        <row r="41">
          <cell r="AH41">
            <v>43770</v>
          </cell>
          <cell r="AI41">
            <v>1.6144583944475148</v>
          </cell>
        </row>
        <row r="42">
          <cell r="AH42">
            <v>43800</v>
          </cell>
          <cell r="AI42">
            <v>1.6307487557549398</v>
          </cell>
        </row>
        <row r="43">
          <cell r="AH43">
            <v>43831</v>
          </cell>
          <cell r="AI43">
            <v>1.6471064413704082</v>
          </cell>
        </row>
        <row r="44">
          <cell r="AH44">
            <v>43862</v>
          </cell>
          <cell r="AI44">
            <v>1.6546727701305037</v>
          </cell>
        </row>
        <row r="45">
          <cell r="AH45">
            <v>43891</v>
          </cell>
          <cell r="AI45">
            <v>1.6277255738419931</v>
          </cell>
        </row>
        <row r="46">
          <cell r="AH46">
            <v>43922</v>
          </cell>
          <cell r="AI46">
            <v>1.4152280147108258</v>
          </cell>
        </row>
        <row r="47">
          <cell r="AH47">
            <v>43952</v>
          </cell>
          <cell r="AI47">
            <v>1.3236386408075242</v>
          </cell>
        </row>
        <row r="48">
          <cell r="AH48">
            <v>43983</v>
          </cell>
          <cell r="AI48">
            <v>1.411965703312198</v>
          </cell>
        </row>
        <row r="49">
          <cell r="AH49">
            <v>44013</v>
          </cell>
          <cell r="AI49">
            <v>1.5100671950671611</v>
          </cell>
        </row>
        <row r="50">
          <cell r="AH50">
            <v>44044</v>
          </cell>
          <cell r="AI50">
            <v>1.5677701807000379</v>
          </cell>
        </row>
        <row r="51">
          <cell r="AH51">
            <v>44075</v>
          </cell>
          <cell r="AI51">
            <v>1.6519494710316978</v>
          </cell>
        </row>
        <row r="52">
          <cell r="AH52">
            <v>44105</v>
          </cell>
          <cell r="AI52">
            <v>1.7204933577465189</v>
          </cell>
        </row>
        <row r="53">
          <cell r="AH53">
            <v>44136</v>
          </cell>
          <cell r="AI53">
            <v>1.7751552777219117</v>
          </cell>
        </row>
        <row r="54">
          <cell r="AH54">
            <v>44166</v>
          </cell>
          <cell r="AI54">
            <v>1.885423137957831</v>
          </cell>
        </row>
        <row r="55">
          <cell r="AH55">
            <v>44197</v>
          </cell>
          <cell r="AI55">
            <v>1.9019775209357594</v>
          </cell>
        </row>
        <row r="56">
          <cell r="AH56">
            <v>44228</v>
          </cell>
          <cell r="AI56">
            <v>1.9363454677411196</v>
          </cell>
        </row>
        <row r="57">
          <cell r="AH57">
            <v>44256</v>
          </cell>
          <cell r="AI57">
            <v>1.9832091969052694</v>
          </cell>
        </row>
        <row r="58">
          <cell r="AH58">
            <v>44287</v>
          </cell>
          <cell r="AI58">
            <v>2.015488376483054</v>
          </cell>
        </row>
        <row r="59">
          <cell r="AH59">
            <v>44317</v>
          </cell>
          <cell r="AI59">
            <v>2.0186163619631361</v>
          </cell>
        </row>
        <row r="60">
          <cell r="AH60">
            <v>44348</v>
          </cell>
          <cell r="AI60">
            <v>2.0377693637290939</v>
          </cell>
        </row>
        <row r="61">
          <cell r="AH61">
            <v>44378</v>
          </cell>
          <cell r="AI61">
            <v>2.0455627521264121</v>
          </cell>
        </row>
        <row r="62">
          <cell r="AH62">
            <v>44409</v>
          </cell>
          <cell r="AI62">
            <v>2.080177471636016</v>
          </cell>
        </row>
        <row r="63">
          <cell r="AH63">
            <v>44440</v>
          </cell>
          <cell r="AI63">
            <v>2.0811382724278338</v>
          </cell>
        </row>
        <row r="64">
          <cell r="AH64">
            <v>44470</v>
          </cell>
          <cell r="AI64">
            <v>2.1021781539998563</v>
          </cell>
        </row>
        <row r="65">
          <cell r="AH65">
            <v>44501</v>
          </cell>
          <cell r="AI65">
            <v>2.117852177535775</v>
          </cell>
        </row>
        <row r="66">
          <cell r="AH66">
            <v>44531</v>
          </cell>
          <cell r="AI66">
            <v>2.0938344661672668</v>
          </cell>
        </row>
      </sheetData>
      <sheetData sheetId="1"/>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КВЭД1 (2)"/>
      <sheetName val="ИТОГ"/>
      <sheetName val="Графики"/>
      <sheetName val="Лист1"/>
      <sheetName val="НДФЛ"/>
      <sheetName val="CEIC"/>
      <sheetName val="ОКВЭД2"/>
      <sheetName val="ОКВЭД2 (2)"/>
      <sheetName val="ОКВЭД1"/>
      <sheetName val="Классификация"/>
      <sheetName val="Структура ФОТ"/>
    </sheetNames>
    <sheetDataSet>
      <sheetData sheetId="0"/>
      <sheetData sheetId="1"/>
      <sheetData sheetId="2">
        <row r="26">
          <cell r="AA26" t="str">
            <v>Гостиницы и рестораны</v>
          </cell>
        </row>
        <row r="27">
          <cell r="AA27" t="str">
            <v>Недвижимость</v>
          </cell>
        </row>
        <row r="28">
          <cell r="AA28" t="str">
            <v>Культура и спорт</v>
          </cell>
        </row>
        <row r="29">
          <cell r="AA29" t="str">
            <v>Администрирование</v>
          </cell>
        </row>
        <row r="30">
          <cell r="AA30" t="str">
            <v>Транспорт</v>
          </cell>
        </row>
        <row r="31">
          <cell r="AA31" t="str">
            <v>Наука и проф.</v>
          </cell>
        </row>
        <row r="32">
          <cell r="AA32" t="str">
            <v>Госуправление</v>
          </cell>
        </row>
        <row r="33">
          <cell r="AA33" t="str">
            <v>Водоснабжение</v>
          </cell>
        </row>
        <row r="34">
          <cell r="AA34" t="str">
            <v>ЭЭГП</v>
          </cell>
        </row>
        <row r="35">
          <cell r="AA35" t="str">
            <v>Торговля</v>
          </cell>
        </row>
        <row r="36">
          <cell r="AA36" t="str">
            <v>Образование</v>
          </cell>
        </row>
        <row r="37">
          <cell r="AA37" t="str">
            <v>Здравоохранение</v>
          </cell>
        </row>
        <row r="38">
          <cell r="AA38" t="str">
            <v>ВСЕГО</v>
          </cell>
        </row>
        <row r="39">
          <cell r="AA39" t="str">
            <v>Обработка</v>
          </cell>
        </row>
        <row r="40">
          <cell r="AA40" t="str">
            <v>Строительство</v>
          </cell>
        </row>
        <row r="41">
          <cell r="AA41" t="str">
            <v>Добыча</v>
          </cell>
        </row>
        <row r="42">
          <cell r="AA42" t="str">
            <v>С/х</v>
          </cell>
        </row>
        <row r="43">
          <cell r="AA43" t="str">
            <v>Информация и связь</v>
          </cell>
        </row>
        <row r="44">
          <cell r="AA44" t="str">
            <v>Финансы</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Bank of Russia">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Другая 6">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Тема ЦБ все цвета">
    <a:dk1>
      <a:sysClr val="windowText" lastClr="000000"/>
    </a:dk1>
    <a:lt1>
      <a:sysClr val="window" lastClr="FFFFFF"/>
    </a:lt1>
    <a:dk2>
      <a:srgbClr val="888A8D"/>
    </a:dk2>
    <a:lt2>
      <a:srgbClr val="C4C4C6"/>
    </a:lt2>
    <a:accent1>
      <a:srgbClr val="0082BB"/>
    </a:accent1>
    <a:accent2>
      <a:srgbClr val="ED1B34"/>
    </a:accent2>
    <a:accent3>
      <a:srgbClr val="FAA61A"/>
    </a:accent3>
    <a:accent4>
      <a:srgbClr val="443377"/>
    </a:accent4>
    <a:accent5>
      <a:srgbClr val="CC4488"/>
    </a:accent5>
    <a:accent6>
      <a:srgbClr val="70AA70"/>
    </a:accent6>
    <a:hlink>
      <a:srgbClr val="0082BB"/>
    </a:hlink>
    <a:folHlink>
      <a:srgbClr val="FAA61A"/>
    </a:folHlink>
  </a:clrScheme>
  <a:fontScheme name="Классическая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Bank of Russia">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Другая 6">
    <a:majorFont>
      <a:latin typeface="Arial"/>
      <a:ea typeface=""/>
      <a:cs typeface=""/>
    </a:majorFont>
    <a:minorFont>
      <a:latin typeface="Arial"/>
      <a:ea typeface=""/>
      <a:cs typeface=""/>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Bank of Russia">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Классическая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Bank of Russia">
    <a:dk1>
      <a:sysClr val="windowText" lastClr="000000"/>
    </a:dk1>
    <a:lt1>
      <a:sysClr val="window" lastClr="FFFFFF"/>
    </a:lt1>
    <a:dk2>
      <a:srgbClr val="888A8D"/>
    </a:dk2>
    <a:lt2>
      <a:srgbClr val="C4C4C6"/>
    </a:lt2>
    <a:accent1>
      <a:srgbClr val="0082BB"/>
    </a:accent1>
    <a:accent2>
      <a:srgbClr val="00BCE7"/>
    </a:accent2>
    <a:accent3>
      <a:srgbClr val="FAA61A"/>
    </a:accent3>
    <a:accent4>
      <a:srgbClr val="FFD485"/>
    </a:accent4>
    <a:accent5>
      <a:srgbClr val="ED1B34"/>
    </a:accent5>
    <a:accent6>
      <a:srgbClr val="F2665E"/>
    </a:accent6>
    <a:hlink>
      <a:srgbClr val="0082BB"/>
    </a:hlink>
    <a:folHlink>
      <a:srgbClr val="FAA61A"/>
    </a:folHlink>
  </a:clrScheme>
  <a:fontScheme name="Классическая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1.xml"/><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6" zoomScale="70" zoomScaleNormal="70" workbookViewId="0">
      <selection activeCell="C7" sqref="C7"/>
    </sheetView>
  </sheetViews>
  <sheetFormatPr defaultColWidth="8.75" defaultRowHeight="14.25"/>
  <cols>
    <col min="1" max="1" width="12.25" style="4" customWidth="1"/>
    <col min="2" max="2" width="15.5" style="4" customWidth="1"/>
    <col min="3" max="3" width="10.125" style="4" customWidth="1"/>
    <col min="4" max="21" width="10.125" style="4" bestFit="1" customWidth="1"/>
    <col min="22" max="23" width="10.125" style="4" customWidth="1"/>
    <col min="24" max="32" width="9" style="4" bestFit="1" customWidth="1"/>
    <col min="33" max="16384" width="8.75" style="4"/>
  </cols>
  <sheetData>
    <row r="1" spans="1:5" s="50" customFormat="1">
      <c r="A1" s="85" t="s">
        <v>0</v>
      </c>
      <c r="B1" s="87" t="s">
        <v>1</v>
      </c>
    </row>
    <row r="2" spans="1:5" s="50" customFormat="1">
      <c r="A2" s="1" t="s">
        <v>2</v>
      </c>
      <c r="B2" s="1" t="s">
        <v>3</v>
      </c>
    </row>
    <row r="3" spans="1:5" s="50" customFormat="1">
      <c r="A3" s="86" t="s">
        <v>4</v>
      </c>
      <c r="B3" s="86" t="s">
        <v>5</v>
      </c>
    </row>
    <row r="4" spans="1:5" s="50" customFormat="1">
      <c r="A4" s="4" t="s">
        <v>6</v>
      </c>
      <c r="B4" s="4"/>
    </row>
    <row r="5" spans="1:5" s="50" customFormat="1">
      <c r="A5" s="4"/>
      <c r="B5" s="4"/>
    </row>
    <row r="6" spans="1:5" ht="99.75">
      <c r="A6" s="4" t="s">
        <v>7</v>
      </c>
      <c r="B6" s="88" t="s">
        <v>8</v>
      </c>
      <c r="C6" s="88" t="s">
        <v>9</v>
      </c>
      <c r="D6" s="88" t="s">
        <v>10</v>
      </c>
      <c r="E6" s="88" t="s">
        <v>11</v>
      </c>
    </row>
    <row r="7" spans="1:5">
      <c r="A7" s="6">
        <v>38717</v>
      </c>
      <c r="B7" s="72">
        <v>4.867</v>
      </c>
      <c r="C7" s="89">
        <v>100</v>
      </c>
    </row>
    <row r="8" spans="1:5">
      <c r="A8" s="6">
        <v>39082</v>
      </c>
      <c r="B8" s="72">
        <v>5.4269999999999996</v>
      </c>
      <c r="C8" s="72">
        <v>105.42700000000001</v>
      </c>
    </row>
    <row r="9" spans="1:5">
      <c r="A9" s="6">
        <v>39447</v>
      </c>
      <c r="B9" s="72">
        <v>5.5609999999999999</v>
      </c>
      <c r="C9" s="72">
        <v>111.28979547</v>
      </c>
    </row>
    <row r="10" spans="1:5">
      <c r="A10" s="6">
        <v>39813</v>
      </c>
      <c r="B10" s="72">
        <v>3.0539999999999998</v>
      </c>
      <c r="C10" s="72">
        <v>114.6885858236538</v>
      </c>
    </row>
    <row r="11" spans="1:5">
      <c r="A11" s="6">
        <v>40178</v>
      </c>
      <c r="B11" s="72">
        <v>-8.4000000000000005E-2</v>
      </c>
      <c r="C11" s="72">
        <v>114.59224741156193</v>
      </c>
    </row>
    <row r="12" spans="1:5">
      <c r="A12" s="6">
        <v>40543</v>
      </c>
      <c r="B12" s="72">
        <v>5.431</v>
      </c>
      <c r="C12" s="72">
        <v>120.81575236848387</v>
      </c>
    </row>
    <row r="13" spans="1:5">
      <c r="A13" s="6">
        <v>40908</v>
      </c>
      <c r="B13" s="72">
        <v>4.2880000000000003</v>
      </c>
      <c r="C13" s="72">
        <v>125.99633183004447</v>
      </c>
    </row>
    <row r="14" spans="1:5">
      <c r="A14" s="6">
        <v>41274</v>
      </c>
      <c r="B14" s="72">
        <v>3.532</v>
      </c>
      <c r="C14" s="72">
        <v>130.44652227028163</v>
      </c>
    </row>
    <row r="15" spans="1:5">
      <c r="A15" s="6">
        <v>41639</v>
      </c>
      <c r="B15" s="72">
        <v>3.4470000000000001</v>
      </c>
      <c r="C15" s="72">
        <v>134.94301389293824</v>
      </c>
    </row>
    <row r="16" spans="1:5">
      <c r="A16" s="6">
        <v>42004</v>
      </c>
      <c r="B16" s="72">
        <v>3.5129999999999999</v>
      </c>
      <c r="C16" s="72">
        <v>139.68356197099718</v>
      </c>
    </row>
    <row r="17" spans="1:8">
      <c r="A17" s="6">
        <v>42369</v>
      </c>
      <c r="B17" s="72">
        <v>3.4180000000000001</v>
      </c>
      <c r="C17" s="72">
        <v>144.45794611916588</v>
      </c>
    </row>
    <row r="18" spans="1:8">
      <c r="A18" s="6">
        <v>42735</v>
      </c>
      <c r="B18" s="72">
        <v>3.2709999999999999</v>
      </c>
      <c r="C18" s="72">
        <v>149.18316553672381</v>
      </c>
    </row>
    <row r="19" spans="1:8">
      <c r="A19" s="6">
        <v>43100</v>
      </c>
      <c r="B19" s="72">
        <v>3.7509999999999999</v>
      </c>
      <c r="C19" s="72">
        <v>154.77902607600632</v>
      </c>
    </row>
    <row r="20" spans="1:8">
      <c r="A20" s="6">
        <v>43465</v>
      </c>
      <c r="B20" s="72">
        <v>3.569</v>
      </c>
      <c r="C20" s="72">
        <v>160.30308951665899</v>
      </c>
    </row>
    <row r="21" spans="1:8">
      <c r="A21" s="6">
        <v>43830</v>
      </c>
      <c r="B21" s="72">
        <v>2.8359999999999999</v>
      </c>
      <c r="C21" s="72">
        <v>164.84928513535144</v>
      </c>
    </row>
    <row r="22" spans="1:8">
      <c r="A22" s="6">
        <v>44196</v>
      </c>
      <c r="B22" s="72">
        <v>-3.1160000000000001</v>
      </c>
      <c r="C22" s="72">
        <v>159.71258141053389</v>
      </c>
    </row>
    <row r="23" spans="1:8">
      <c r="A23" s="6">
        <v>44561</v>
      </c>
      <c r="B23" s="72">
        <v>5.88</v>
      </c>
      <c r="C23" s="72">
        <v>169.10368119747326</v>
      </c>
      <c r="E23" s="72"/>
    </row>
    <row r="24" spans="1:8">
      <c r="A24" s="6">
        <v>44926</v>
      </c>
      <c r="C24" s="72">
        <f>E24</f>
        <v>176.37513948896461</v>
      </c>
      <c r="D24" s="72">
        <v>4.3</v>
      </c>
      <c r="E24" s="90">
        <v>176.37513948896461</v>
      </c>
      <c r="G24" s="72"/>
    </row>
    <row r="25" spans="1:8">
      <c r="A25" s="6">
        <v>45291</v>
      </c>
      <c r="D25" s="72">
        <v>3.3</v>
      </c>
      <c r="E25" s="90">
        <v>182.19551909210043</v>
      </c>
    </row>
    <row r="26" spans="1:8">
      <c r="A26" s="6">
        <v>45657</v>
      </c>
      <c r="D26" s="72">
        <v>3.4</v>
      </c>
      <c r="E26" s="90">
        <v>188.39016674123184</v>
      </c>
    </row>
    <row r="30" spans="1:8">
      <c r="G30" s="88"/>
      <c r="H30" s="88"/>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5" zoomScale="70" zoomScaleNormal="70" workbookViewId="0">
      <selection activeCell="A20" sqref="A20"/>
    </sheetView>
  </sheetViews>
  <sheetFormatPr defaultColWidth="8.75" defaultRowHeight="14.25"/>
  <cols>
    <col min="1" max="1" width="15.125" style="4" customWidth="1"/>
    <col min="2" max="2" width="12.75" style="4" customWidth="1"/>
    <col min="3" max="3" width="11.75" style="4" customWidth="1"/>
    <col min="4" max="4" width="12.625" style="4" customWidth="1"/>
    <col min="5" max="5" width="28.25" style="4" bestFit="1" customWidth="1"/>
    <col min="6" max="16384" width="8.75" style="4"/>
  </cols>
  <sheetData>
    <row r="1" spans="1:4">
      <c r="A1" s="85" t="s">
        <v>0</v>
      </c>
      <c r="B1" s="87" t="s">
        <v>1</v>
      </c>
    </row>
    <row r="2" spans="1:4">
      <c r="A2" s="1" t="s">
        <v>12</v>
      </c>
      <c r="B2" s="1" t="s">
        <v>13</v>
      </c>
    </row>
    <row r="3" spans="1:4">
      <c r="A3" s="86" t="s">
        <v>14</v>
      </c>
      <c r="B3" s="86" t="s">
        <v>15</v>
      </c>
    </row>
    <row r="5" spans="1:4" ht="71.25">
      <c r="A5" s="28"/>
      <c r="B5" s="91" t="s">
        <v>16</v>
      </c>
      <c r="C5" s="91" t="s">
        <v>17</v>
      </c>
      <c r="D5" s="91" t="s">
        <v>18</v>
      </c>
    </row>
    <row r="6" spans="1:4">
      <c r="A6" s="28" t="s">
        <v>19</v>
      </c>
      <c r="B6" s="28">
        <v>3.2</v>
      </c>
      <c r="C6" s="28">
        <v>5.6</v>
      </c>
      <c r="D6" s="28">
        <v>4.2</v>
      </c>
    </row>
    <row r="7" spans="1:4">
      <c r="A7" s="28" t="s">
        <v>20</v>
      </c>
      <c r="B7" s="28">
        <v>7.1999999999999993</v>
      </c>
      <c r="C7" s="28">
        <v>8.1999999999999993</v>
      </c>
      <c r="D7" s="28">
        <v>8.1999999999999993</v>
      </c>
    </row>
    <row r="8" spans="1:4">
      <c r="A8" s="28" t="s">
        <v>21</v>
      </c>
      <c r="B8" s="28">
        <v>8.5</v>
      </c>
      <c r="C8" s="28">
        <v>11.6</v>
      </c>
      <c r="D8" s="28">
        <v>11.6</v>
      </c>
    </row>
    <row r="9" spans="1:4">
      <c r="A9" s="28" t="s">
        <v>22</v>
      </c>
      <c r="B9" s="28">
        <v>4.6000000000000005</v>
      </c>
      <c r="C9" s="28">
        <v>4.9000000000000004</v>
      </c>
      <c r="D9" s="28">
        <v>4.0999999999999996</v>
      </c>
    </row>
    <row r="10" spans="1:4">
      <c r="A10" s="28" t="s">
        <v>23</v>
      </c>
      <c r="B10" s="28">
        <v>2.0999999999999996</v>
      </c>
      <c r="C10" s="28">
        <v>6.1</v>
      </c>
      <c r="D10" s="28">
        <v>5.2</v>
      </c>
    </row>
    <row r="11" spans="1:4">
      <c r="A11" s="28" t="s">
        <v>24</v>
      </c>
      <c r="B11" s="28">
        <v>5.1999999999999993</v>
      </c>
      <c r="C11" s="28">
        <v>9.6999999999999993</v>
      </c>
      <c r="D11" s="28">
        <v>7</v>
      </c>
    </row>
    <row r="12" spans="1:4">
      <c r="A12" s="28" t="s">
        <v>25</v>
      </c>
      <c r="B12" s="28">
        <v>20.149999999999999</v>
      </c>
      <c r="C12" s="28">
        <v>6.9949999999999992</v>
      </c>
      <c r="D12" s="28">
        <v>7.91</v>
      </c>
    </row>
    <row r="13" spans="1:4">
      <c r="A13" s="28" t="s">
        <v>26</v>
      </c>
      <c r="B13" s="28">
        <v>2.54</v>
      </c>
      <c r="C13" s="28">
        <v>5.81</v>
      </c>
      <c r="D13" s="28">
        <v>6.49</v>
      </c>
    </row>
    <row r="14" spans="1:4">
      <c r="A14" s="28" t="s">
        <v>27</v>
      </c>
      <c r="B14" s="28">
        <v>5.75</v>
      </c>
      <c r="C14" s="28">
        <v>11.16</v>
      </c>
      <c r="D14" s="28">
        <v>8.9600000000000009</v>
      </c>
    </row>
    <row r="15" spans="1:4">
      <c r="A15" s="28" t="s">
        <v>28</v>
      </c>
      <c r="B15" s="28">
        <v>8</v>
      </c>
      <c r="C15" s="28">
        <v>7</v>
      </c>
      <c r="D15" s="28">
        <v>6</v>
      </c>
    </row>
    <row r="16" spans="1:4">
      <c r="A16" s="28" t="s">
        <v>29</v>
      </c>
      <c r="B16" s="28">
        <v>0.63000000000000034</v>
      </c>
      <c r="C16" s="28">
        <v>4.04</v>
      </c>
      <c r="D16" s="28">
        <v>3.86</v>
      </c>
    </row>
    <row r="17" spans="1:4">
      <c r="A17" s="28" t="s">
        <v>30</v>
      </c>
      <c r="B17" s="28">
        <v>2.6000000000000005</v>
      </c>
      <c r="C17" s="28">
        <v>3.6</v>
      </c>
      <c r="D17" s="28">
        <v>3.8</v>
      </c>
    </row>
    <row r="18" spans="1:4">
      <c r="A18" s="28" t="s">
        <v>31</v>
      </c>
      <c r="B18" s="28">
        <v>2.58</v>
      </c>
      <c r="C18" s="28">
        <v>4.1500000000000004</v>
      </c>
      <c r="D18" s="28">
        <v>3.51</v>
      </c>
    </row>
    <row r="19" spans="1:4">
      <c r="A19" s="28" t="s">
        <v>32</v>
      </c>
      <c r="B19" s="28">
        <v>2.1000000000000005</v>
      </c>
      <c r="C19" s="28">
        <v>5.2</v>
      </c>
      <c r="D19" s="28">
        <v>4.3</v>
      </c>
    </row>
    <row r="20" spans="1:4">
      <c r="A20" s="28" t="s">
        <v>33</v>
      </c>
      <c r="B20" s="28">
        <v>4.1499999999999986</v>
      </c>
      <c r="C20" s="28">
        <v>12.02</v>
      </c>
      <c r="D20" s="28">
        <v>11.3</v>
      </c>
    </row>
    <row r="21" spans="1:4">
      <c r="A21" s="28" t="s">
        <v>34</v>
      </c>
      <c r="B21" s="28">
        <v>11.2</v>
      </c>
      <c r="C21" s="28">
        <v>5.2</v>
      </c>
      <c r="D21" s="28">
        <v>3.9</v>
      </c>
    </row>
    <row r="22" spans="1:4">
      <c r="A22" s="28" t="s">
        <v>35</v>
      </c>
      <c r="B22" s="28">
        <v>7.8</v>
      </c>
      <c r="C22" s="28">
        <v>10.6</v>
      </c>
      <c r="D22" s="28">
        <v>10.9</v>
      </c>
    </row>
    <row r="23" spans="1:4">
      <c r="A23" s="28" t="s">
        <v>36</v>
      </c>
      <c r="B23" s="28">
        <v>3.0999999999999996</v>
      </c>
      <c r="C23" s="28">
        <v>9.3000000000000007</v>
      </c>
      <c r="D23" s="28">
        <v>7.9</v>
      </c>
    </row>
    <row r="24" spans="1:4">
      <c r="A24" s="28" t="s">
        <v>37</v>
      </c>
      <c r="B24" s="28">
        <v>11.599999999999998</v>
      </c>
      <c r="C24" s="28">
        <v>26.7</v>
      </c>
      <c r="D24" s="28">
        <v>34.9</v>
      </c>
    </row>
    <row r="25" spans="1:4">
      <c r="A25" s="28" t="s">
        <v>38</v>
      </c>
      <c r="B25" s="28">
        <v>2.2999999999999998</v>
      </c>
      <c r="C25" s="28">
        <v>3</v>
      </c>
      <c r="D25" s="28">
        <v>2.7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1"/>
  <sheetViews>
    <sheetView zoomScale="72" zoomScaleNormal="72" workbookViewId="0">
      <selection activeCell="A2" sqref="A2"/>
    </sheetView>
  </sheetViews>
  <sheetFormatPr defaultRowHeight="14.25"/>
  <cols>
    <col min="1" max="1" width="18" style="29" customWidth="1"/>
    <col min="2" max="2" width="10.75" style="29" bestFit="1" customWidth="1"/>
    <col min="3" max="6" width="8.75" style="29"/>
  </cols>
  <sheetData>
    <row r="1" spans="1:6">
      <c r="A1" s="85" t="s">
        <v>0</v>
      </c>
      <c r="B1" s="87" t="s">
        <v>1</v>
      </c>
    </row>
    <row r="2" spans="1:6">
      <c r="A2" s="1" t="s">
        <v>39</v>
      </c>
      <c r="B2" s="1" t="s">
        <v>40</v>
      </c>
    </row>
    <row r="3" spans="1:6">
      <c r="A3" s="1" t="s">
        <v>41</v>
      </c>
      <c r="B3" s="1"/>
    </row>
    <row r="4" spans="1:6">
      <c r="A4" s="86" t="s">
        <v>14</v>
      </c>
      <c r="B4" s="86" t="s">
        <v>15</v>
      </c>
    </row>
    <row r="5" spans="1:6">
      <c r="A5" s="86"/>
      <c r="B5" s="92"/>
    </row>
    <row r="6" spans="1:6">
      <c r="B6" s="29" t="s">
        <v>34</v>
      </c>
      <c r="C6" s="29" t="s">
        <v>24</v>
      </c>
      <c r="D6" s="29" t="s">
        <v>38</v>
      </c>
      <c r="E6" s="29" t="s">
        <v>22</v>
      </c>
      <c r="F6" s="29" t="s">
        <v>28</v>
      </c>
    </row>
    <row r="7" spans="1:6">
      <c r="A7" s="31">
        <v>38383</v>
      </c>
      <c r="B7" s="29">
        <v>3</v>
      </c>
      <c r="C7" s="29">
        <v>1.9</v>
      </c>
      <c r="D7" s="29">
        <v>-0.1</v>
      </c>
      <c r="E7" s="29">
        <v>1.6</v>
      </c>
      <c r="F7" s="29">
        <v>1.9</v>
      </c>
    </row>
    <row r="8" spans="1:6">
      <c r="A8" s="31">
        <v>38411</v>
      </c>
      <c r="B8" s="29">
        <v>3</v>
      </c>
      <c r="C8" s="29">
        <v>2.1</v>
      </c>
      <c r="D8" s="29">
        <v>-0.3</v>
      </c>
      <c r="E8" s="29">
        <v>1.7</v>
      </c>
      <c r="F8" s="29">
        <v>2.1</v>
      </c>
    </row>
    <row r="9" spans="1:6">
      <c r="A9" s="31">
        <v>38442</v>
      </c>
      <c r="B9" s="29">
        <v>3.1</v>
      </c>
      <c r="C9" s="29">
        <v>2.2000000000000002</v>
      </c>
      <c r="D9" s="29">
        <v>-0.2</v>
      </c>
      <c r="E9" s="29">
        <v>1.9</v>
      </c>
      <c r="F9" s="29">
        <v>2.2999999999999998</v>
      </c>
    </row>
    <row r="10" spans="1:6">
      <c r="A10" s="31">
        <v>38472</v>
      </c>
      <c r="B10" s="29">
        <v>3.5</v>
      </c>
      <c r="C10" s="29">
        <v>2.1</v>
      </c>
      <c r="D10" s="29">
        <v>0</v>
      </c>
      <c r="E10" s="29">
        <v>1.9</v>
      </c>
      <c r="F10" s="29">
        <v>2.4</v>
      </c>
    </row>
    <row r="11" spans="1:6">
      <c r="A11" s="31">
        <v>38503</v>
      </c>
      <c r="B11" s="29">
        <v>2.8</v>
      </c>
      <c r="C11" s="29">
        <v>2</v>
      </c>
      <c r="D11" s="29">
        <v>0.2</v>
      </c>
      <c r="E11" s="29">
        <v>1.9</v>
      </c>
      <c r="F11" s="29">
        <v>1.6</v>
      </c>
    </row>
    <row r="12" spans="1:6">
      <c r="A12" s="31">
        <v>38533</v>
      </c>
      <c r="B12" s="29">
        <v>2.5</v>
      </c>
      <c r="C12" s="29">
        <v>2</v>
      </c>
      <c r="D12" s="29">
        <v>-0.5</v>
      </c>
      <c r="E12" s="29">
        <v>2</v>
      </c>
      <c r="F12" s="29">
        <v>1.7</v>
      </c>
    </row>
    <row r="13" spans="1:6">
      <c r="A13" s="31">
        <v>38564</v>
      </c>
      <c r="B13" s="29">
        <v>3.2</v>
      </c>
      <c r="C13" s="29">
        <v>2.1</v>
      </c>
      <c r="D13" s="29">
        <v>-0.3</v>
      </c>
      <c r="E13" s="29">
        <v>2.2999999999999998</v>
      </c>
      <c r="F13" s="29">
        <v>2</v>
      </c>
    </row>
    <row r="14" spans="1:6">
      <c r="A14" s="31">
        <v>38595</v>
      </c>
      <c r="B14" s="29">
        <v>3.6</v>
      </c>
      <c r="C14" s="29">
        <v>2.2000000000000002</v>
      </c>
      <c r="D14" s="29">
        <v>-0.3</v>
      </c>
      <c r="E14" s="29">
        <v>2.4</v>
      </c>
      <c r="F14" s="29">
        <v>2.6</v>
      </c>
    </row>
    <row r="15" spans="1:6">
      <c r="A15" s="31">
        <v>38625</v>
      </c>
      <c r="B15" s="29">
        <v>4.7</v>
      </c>
      <c r="C15" s="29">
        <v>2.6</v>
      </c>
      <c r="D15" s="29">
        <v>-0.3</v>
      </c>
      <c r="E15" s="29">
        <v>2.5</v>
      </c>
      <c r="F15" s="29">
        <v>3.2</v>
      </c>
    </row>
    <row r="16" spans="1:6">
      <c r="A16" s="31">
        <v>38656</v>
      </c>
      <c r="B16" s="29">
        <v>4.3</v>
      </c>
      <c r="C16" s="29">
        <v>2.5</v>
      </c>
      <c r="D16" s="29">
        <v>-0.7</v>
      </c>
      <c r="E16" s="29">
        <v>2.2999999999999998</v>
      </c>
      <c r="F16" s="29">
        <v>2.6</v>
      </c>
    </row>
    <row r="17" spans="1:6">
      <c r="A17" s="31">
        <v>38686</v>
      </c>
      <c r="B17" s="29">
        <v>3.5</v>
      </c>
      <c r="C17" s="29">
        <v>2.2999999999999998</v>
      </c>
      <c r="D17" s="29">
        <v>-0.8</v>
      </c>
      <c r="E17" s="29">
        <v>2.1</v>
      </c>
      <c r="F17" s="29">
        <v>2</v>
      </c>
    </row>
    <row r="18" spans="1:6">
      <c r="A18" s="31">
        <v>38717</v>
      </c>
      <c r="B18" s="29">
        <v>3.4</v>
      </c>
      <c r="C18" s="29">
        <v>2.2999999999999998</v>
      </c>
      <c r="D18" s="29">
        <v>-0.1</v>
      </c>
      <c r="E18" s="29">
        <v>1.9</v>
      </c>
      <c r="F18" s="29">
        <v>2.1</v>
      </c>
    </row>
    <row r="19" spans="1:6">
      <c r="A19" s="31">
        <v>38748</v>
      </c>
      <c r="B19" s="29">
        <v>4</v>
      </c>
      <c r="C19" s="29">
        <v>2.4</v>
      </c>
      <c r="D19" s="29">
        <v>-0.1</v>
      </c>
      <c r="E19" s="29">
        <v>1.9</v>
      </c>
      <c r="F19" s="29">
        <v>2.8</v>
      </c>
    </row>
    <row r="20" spans="1:6">
      <c r="A20" s="31">
        <v>38776</v>
      </c>
      <c r="B20" s="29">
        <v>3.6</v>
      </c>
      <c r="C20" s="29">
        <v>2.4</v>
      </c>
      <c r="D20" s="29">
        <v>-0.1</v>
      </c>
      <c r="E20" s="29">
        <v>2</v>
      </c>
      <c r="F20" s="29">
        <v>2.2000000000000002</v>
      </c>
    </row>
    <row r="21" spans="1:6">
      <c r="A21" s="31">
        <v>38807</v>
      </c>
      <c r="B21" s="29">
        <v>3.4</v>
      </c>
      <c r="C21" s="29">
        <v>2.2000000000000002</v>
      </c>
      <c r="D21" s="29">
        <v>-0.2</v>
      </c>
      <c r="E21" s="29">
        <v>1.8</v>
      </c>
      <c r="F21" s="29">
        <v>2.2000000000000002</v>
      </c>
    </row>
    <row r="22" spans="1:6">
      <c r="A22" s="31">
        <v>38837</v>
      </c>
      <c r="B22" s="29">
        <v>3.5</v>
      </c>
      <c r="C22" s="29">
        <v>2.4</v>
      </c>
      <c r="D22" s="29">
        <v>-0.1</v>
      </c>
      <c r="E22" s="29">
        <v>2</v>
      </c>
      <c r="F22" s="29">
        <v>2.4</v>
      </c>
    </row>
    <row r="23" spans="1:6">
      <c r="A23" s="31">
        <v>38868</v>
      </c>
      <c r="B23" s="29">
        <v>4.2</v>
      </c>
      <c r="C23" s="29">
        <v>2.5</v>
      </c>
      <c r="D23" s="29">
        <v>0.1</v>
      </c>
      <c r="E23" s="29">
        <v>2.2000000000000002</v>
      </c>
      <c r="F23" s="29">
        <v>2.8</v>
      </c>
    </row>
    <row r="24" spans="1:6">
      <c r="A24" s="31">
        <v>38898</v>
      </c>
      <c r="B24" s="29">
        <v>4.3</v>
      </c>
      <c r="C24" s="29">
        <v>2.5</v>
      </c>
      <c r="D24" s="29">
        <v>0.5</v>
      </c>
      <c r="E24" s="29">
        <v>2.5</v>
      </c>
      <c r="F24" s="29">
        <v>2.4</v>
      </c>
    </row>
    <row r="25" spans="1:6">
      <c r="A25" s="31">
        <v>38929</v>
      </c>
      <c r="B25" s="29">
        <v>4.0999999999999996</v>
      </c>
      <c r="C25" s="29">
        <v>2.4</v>
      </c>
      <c r="D25" s="29">
        <v>0.3</v>
      </c>
      <c r="E25" s="29">
        <v>2.4</v>
      </c>
      <c r="F25" s="29">
        <v>2.2999999999999998</v>
      </c>
    </row>
    <row r="26" spans="1:6">
      <c r="A26" s="31">
        <v>38960</v>
      </c>
      <c r="B26" s="29">
        <v>3.8</v>
      </c>
      <c r="C26" s="29">
        <v>2.2999999999999998</v>
      </c>
      <c r="D26" s="29">
        <v>0.9</v>
      </c>
      <c r="E26" s="29">
        <v>2.5</v>
      </c>
      <c r="F26" s="29">
        <v>2.1</v>
      </c>
    </row>
    <row r="27" spans="1:6">
      <c r="A27" s="31">
        <v>38990</v>
      </c>
      <c r="B27" s="29">
        <v>2.1</v>
      </c>
      <c r="C27" s="29">
        <v>1.8</v>
      </c>
      <c r="D27" s="29">
        <v>0.6</v>
      </c>
      <c r="E27" s="29">
        <v>2.4</v>
      </c>
      <c r="F27" s="29">
        <v>0.7</v>
      </c>
    </row>
    <row r="28" spans="1:6">
      <c r="A28" s="31">
        <v>39021</v>
      </c>
      <c r="B28" s="29">
        <v>1.3</v>
      </c>
      <c r="C28" s="29">
        <v>1.6</v>
      </c>
      <c r="D28" s="29">
        <v>0.4</v>
      </c>
      <c r="E28" s="29">
        <v>2.4</v>
      </c>
      <c r="F28" s="29">
        <v>1</v>
      </c>
    </row>
    <row r="29" spans="1:6">
      <c r="A29" s="31">
        <v>39051</v>
      </c>
      <c r="B29" s="29">
        <v>2</v>
      </c>
      <c r="C29" s="29">
        <v>1.8</v>
      </c>
      <c r="D29" s="29">
        <v>0.3</v>
      </c>
      <c r="E29" s="29">
        <v>2.7</v>
      </c>
      <c r="F29" s="29">
        <v>1.4</v>
      </c>
    </row>
    <row r="30" spans="1:6">
      <c r="A30" s="31">
        <v>39082</v>
      </c>
      <c r="B30" s="29">
        <v>2.5</v>
      </c>
      <c r="C30" s="29">
        <v>1.9</v>
      </c>
      <c r="D30" s="29">
        <v>0.3</v>
      </c>
      <c r="E30" s="29">
        <v>3</v>
      </c>
      <c r="F30" s="29">
        <v>1.7</v>
      </c>
    </row>
    <row r="31" spans="1:6">
      <c r="A31" s="31">
        <v>39113</v>
      </c>
      <c r="B31" s="29">
        <v>2.1</v>
      </c>
      <c r="C31" s="29">
        <v>1.8</v>
      </c>
      <c r="D31" s="29">
        <v>0</v>
      </c>
      <c r="E31" s="29">
        <v>2.7</v>
      </c>
      <c r="F31" s="29">
        <v>1.1000000000000001</v>
      </c>
    </row>
    <row r="32" spans="1:6">
      <c r="A32" s="31">
        <v>39141</v>
      </c>
      <c r="B32" s="29">
        <v>2.4</v>
      </c>
      <c r="C32" s="29">
        <v>1.8</v>
      </c>
      <c r="D32" s="29">
        <v>-0.2</v>
      </c>
      <c r="E32" s="29">
        <v>2.8</v>
      </c>
      <c r="F32" s="29">
        <v>2</v>
      </c>
    </row>
    <row r="33" spans="1:6">
      <c r="A33" s="31">
        <v>39172</v>
      </c>
      <c r="B33" s="29">
        <v>2.8</v>
      </c>
      <c r="C33" s="29">
        <v>1.9</v>
      </c>
      <c r="D33" s="29">
        <v>-0.1</v>
      </c>
      <c r="E33" s="29">
        <v>3.1</v>
      </c>
      <c r="F33" s="29">
        <v>2.2999999999999998</v>
      </c>
    </row>
    <row r="34" spans="1:6">
      <c r="A34" s="31">
        <v>39202</v>
      </c>
      <c r="B34" s="29">
        <v>2.6</v>
      </c>
      <c r="C34" s="29">
        <v>1.9</v>
      </c>
      <c r="D34" s="29">
        <v>0</v>
      </c>
      <c r="E34" s="29">
        <v>2.8</v>
      </c>
      <c r="F34" s="29">
        <v>2.2000000000000002</v>
      </c>
    </row>
    <row r="35" spans="1:6">
      <c r="A35" s="31">
        <v>39233</v>
      </c>
      <c r="B35" s="29">
        <v>2.7</v>
      </c>
      <c r="C35" s="29">
        <v>1.9</v>
      </c>
      <c r="D35" s="29">
        <v>0</v>
      </c>
      <c r="E35" s="29">
        <v>2.5</v>
      </c>
      <c r="F35" s="29">
        <v>2.2000000000000002</v>
      </c>
    </row>
    <row r="36" spans="1:6">
      <c r="A36" s="31">
        <v>39263</v>
      </c>
      <c r="B36" s="29">
        <v>2.7</v>
      </c>
      <c r="C36" s="29">
        <v>1.9</v>
      </c>
      <c r="D36" s="29">
        <v>-0.2</v>
      </c>
      <c r="E36" s="29">
        <v>2.4</v>
      </c>
      <c r="F36" s="29">
        <v>2.2000000000000002</v>
      </c>
    </row>
    <row r="37" spans="1:6">
      <c r="A37" s="31">
        <v>39294</v>
      </c>
      <c r="B37" s="29">
        <v>2.4</v>
      </c>
      <c r="C37" s="29">
        <v>1.8</v>
      </c>
      <c r="D37" s="29">
        <v>0</v>
      </c>
      <c r="E37" s="29">
        <v>1.9</v>
      </c>
      <c r="F37" s="29">
        <v>2.2000000000000002</v>
      </c>
    </row>
    <row r="38" spans="1:6">
      <c r="A38" s="31">
        <v>39325</v>
      </c>
      <c r="B38" s="29">
        <v>2</v>
      </c>
      <c r="C38" s="29">
        <v>1.7</v>
      </c>
      <c r="D38" s="29">
        <v>-0.2</v>
      </c>
      <c r="E38" s="29">
        <v>1.8</v>
      </c>
      <c r="F38" s="29">
        <v>1.7</v>
      </c>
    </row>
    <row r="39" spans="1:6">
      <c r="A39" s="31">
        <v>39355</v>
      </c>
      <c r="B39" s="29">
        <v>2.8</v>
      </c>
      <c r="C39" s="29">
        <v>2.1</v>
      </c>
      <c r="D39" s="29">
        <v>-0.2</v>
      </c>
      <c r="E39" s="29">
        <v>1.8</v>
      </c>
      <c r="F39" s="29">
        <v>2.5</v>
      </c>
    </row>
    <row r="40" spans="1:6">
      <c r="A40" s="31">
        <v>39386</v>
      </c>
      <c r="B40" s="29">
        <v>3.5</v>
      </c>
      <c r="C40" s="29">
        <v>2.5</v>
      </c>
      <c r="D40" s="29">
        <v>0.3</v>
      </c>
      <c r="E40" s="29">
        <v>2.1</v>
      </c>
      <c r="F40" s="29">
        <v>2.4</v>
      </c>
    </row>
    <row r="41" spans="1:6">
      <c r="A41" s="31">
        <v>39416</v>
      </c>
      <c r="B41" s="29">
        <v>4.3</v>
      </c>
      <c r="C41" s="29">
        <v>3.1</v>
      </c>
      <c r="D41" s="29">
        <v>0.6</v>
      </c>
      <c r="E41" s="29">
        <v>2.1</v>
      </c>
      <c r="F41" s="29">
        <v>2.5</v>
      </c>
    </row>
    <row r="42" spans="1:6">
      <c r="A42" s="31">
        <v>39447</v>
      </c>
      <c r="B42" s="29">
        <v>4.0999999999999996</v>
      </c>
      <c r="C42" s="29">
        <v>3.1</v>
      </c>
      <c r="D42" s="29">
        <v>0.7</v>
      </c>
      <c r="E42" s="29">
        <v>2.1</v>
      </c>
      <c r="F42" s="29">
        <v>2.4</v>
      </c>
    </row>
    <row r="43" spans="1:6">
      <c r="A43" s="31">
        <v>39478</v>
      </c>
      <c r="B43" s="29">
        <v>4.3</v>
      </c>
      <c r="C43" s="29">
        <v>3.2</v>
      </c>
      <c r="D43" s="29">
        <v>0.7</v>
      </c>
      <c r="E43" s="29">
        <v>2.2000000000000002</v>
      </c>
      <c r="F43" s="29">
        <v>2.2000000000000002</v>
      </c>
    </row>
    <row r="44" spans="1:6">
      <c r="A44" s="31">
        <v>39507</v>
      </c>
      <c r="B44" s="29">
        <v>4</v>
      </c>
      <c r="C44" s="29">
        <v>3.3</v>
      </c>
      <c r="D44" s="29">
        <v>1</v>
      </c>
      <c r="E44" s="29">
        <v>2.5</v>
      </c>
      <c r="F44" s="29">
        <v>1.8</v>
      </c>
    </row>
    <row r="45" spans="1:6">
      <c r="A45" s="31">
        <v>39538</v>
      </c>
      <c r="B45" s="29">
        <v>4</v>
      </c>
      <c r="C45" s="29">
        <v>3.6</v>
      </c>
      <c r="D45" s="29">
        <v>1.2</v>
      </c>
      <c r="E45" s="29">
        <v>2.5</v>
      </c>
      <c r="F45" s="29">
        <v>1.4</v>
      </c>
    </row>
    <row r="46" spans="1:6">
      <c r="A46" s="31">
        <v>39568</v>
      </c>
      <c r="B46" s="29">
        <v>3.9</v>
      </c>
      <c r="C46" s="29">
        <v>3.3</v>
      </c>
      <c r="D46" s="29">
        <v>0.8</v>
      </c>
      <c r="E46" s="29">
        <v>3</v>
      </c>
      <c r="F46" s="29">
        <v>1.7</v>
      </c>
    </row>
    <row r="47" spans="1:6">
      <c r="A47" s="31">
        <v>39599</v>
      </c>
      <c r="B47" s="29">
        <v>4.2</v>
      </c>
      <c r="C47" s="29">
        <v>3.7</v>
      </c>
      <c r="D47" s="29">
        <v>1.3</v>
      </c>
      <c r="E47" s="29">
        <v>3.3</v>
      </c>
      <c r="F47" s="29">
        <v>2.2000000000000002</v>
      </c>
    </row>
    <row r="48" spans="1:6">
      <c r="A48" s="31">
        <v>39629</v>
      </c>
      <c r="B48" s="29">
        <v>5</v>
      </c>
      <c r="C48" s="29">
        <v>3.9</v>
      </c>
      <c r="D48" s="29">
        <v>2</v>
      </c>
      <c r="E48" s="29">
        <v>3.8</v>
      </c>
      <c r="F48" s="29">
        <v>3.1</v>
      </c>
    </row>
    <row r="49" spans="1:6">
      <c r="A49" s="31">
        <v>39660</v>
      </c>
      <c r="B49" s="29">
        <v>5.6</v>
      </c>
      <c r="C49" s="29">
        <v>4.0999999999999996</v>
      </c>
      <c r="D49" s="29">
        <v>2.2999999999999998</v>
      </c>
      <c r="E49" s="29">
        <v>4.4000000000000004</v>
      </c>
      <c r="F49" s="29">
        <v>3.4</v>
      </c>
    </row>
    <row r="50" spans="1:6">
      <c r="A50" s="31">
        <v>39691</v>
      </c>
      <c r="B50" s="29">
        <v>5.4</v>
      </c>
      <c r="C50" s="29">
        <v>3.8</v>
      </c>
      <c r="D50" s="29">
        <v>2.1</v>
      </c>
      <c r="E50" s="29">
        <v>4.7</v>
      </c>
      <c r="F50" s="29">
        <v>3.5</v>
      </c>
    </row>
    <row r="51" spans="1:6">
      <c r="A51" s="31">
        <v>39721</v>
      </c>
      <c r="B51" s="29">
        <v>4.9000000000000004</v>
      </c>
      <c r="C51" s="29">
        <v>3.6</v>
      </c>
      <c r="D51" s="29">
        <v>2.1</v>
      </c>
      <c r="E51" s="29">
        <v>5.2</v>
      </c>
      <c r="F51" s="29">
        <v>3.4</v>
      </c>
    </row>
    <row r="52" spans="1:6">
      <c r="A52" s="31">
        <v>39752</v>
      </c>
      <c r="B52" s="29">
        <v>3.7</v>
      </c>
      <c r="C52" s="29">
        <v>3.2</v>
      </c>
      <c r="D52" s="29">
        <v>1.7</v>
      </c>
      <c r="E52" s="29">
        <v>4.5</v>
      </c>
      <c r="F52" s="29">
        <v>2.6</v>
      </c>
    </row>
    <row r="53" spans="1:6">
      <c r="A53" s="31">
        <v>39782</v>
      </c>
      <c r="B53" s="29">
        <v>1.1000000000000001</v>
      </c>
      <c r="C53" s="29">
        <v>2.1</v>
      </c>
      <c r="D53" s="29">
        <v>1</v>
      </c>
      <c r="E53" s="29">
        <v>4.0999999999999996</v>
      </c>
      <c r="F53" s="29">
        <v>2</v>
      </c>
    </row>
    <row r="54" spans="1:6">
      <c r="A54" s="31">
        <v>39813</v>
      </c>
      <c r="B54" s="29">
        <v>0.1</v>
      </c>
      <c r="C54" s="29">
        <v>1.6</v>
      </c>
      <c r="D54" s="29">
        <v>0.4</v>
      </c>
      <c r="E54" s="29">
        <v>3.1</v>
      </c>
      <c r="F54" s="29">
        <v>1.2</v>
      </c>
    </row>
    <row r="55" spans="1:6">
      <c r="A55" s="31">
        <v>39844</v>
      </c>
      <c r="B55" s="29">
        <v>0</v>
      </c>
      <c r="C55" s="29">
        <v>1.1000000000000001</v>
      </c>
      <c r="D55" s="29">
        <v>0</v>
      </c>
      <c r="E55" s="29">
        <v>3</v>
      </c>
      <c r="F55" s="29">
        <v>1.1000000000000001</v>
      </c>
    </row>
    <row r="56" spans="1:6">
      <c r="A56" s="31">
        <v>39872</v>
      </c>
      <c r="B56" s="29">
        <v>0.2</v>
      </c>
      <c r="C56" s="29">
        <v>1.2</v>
      </c>
      <c r="D56" s="29">
        <v>-0.1</v>
      </c>
      <c r="E56" s="29">
        <v>3.2</v>
      </c>
      <c r="F56" s="29">
        <v>1.4</v>
      </c>
    </row>
    <row r="57" spans="1:6">
      <c r="A57" s="31">
        <v>39903</v>
      </c>
      <c r="B57" s="29">
        <v>-0.4</v>
      </c>
      <c r="C57" s="29">
        <v>0.6</v>
      </c>
      <c r="D57" s="29">
        <v>-0.3</v>
      </c>
      <c r="E57" s="29">
        <v>2.9</v>
      </c>
      <c r="F57" s="29">
        <v>1.2</v>
      </c>
    </row>
    <row r="58" spans="1:6">
      <c r="A58" s="31">
        <v>39933</v>
      </c>
      <c r="B58" s="29">
        <v>-0.7</v>
      </c>
      <c r="C58" s="29">
        <v>0.6</v>
      </c>
      <c r="D58" s="29">
        <v>-0.1</v>
      </c>
      <c r="E58" s="29">
        <v>2.2999999999999998</v>
      </c>
      <c r="F58" s="29">
        <v>0.4</v>
      </c>
    </row>
    <row r="59" spans="1:6">
      <c r="A59" s="31">
        <v>39964</v>
      </c>
      <c r="B59" s="29">
        <v>-1.3</v>
      </c>
      <c r="C59" s="29">
        <v>0</v>
      </c>
      <c r="D59" s="29">
        <v>-1.1000000000000001</v>
      </c>
      <c r="E59" s="29">
        <v>2.2000000000000002</v>
      </c>
      <c r="F59" s="29">
        <v>0.1</v>
      </c>
    </row>
    <row r="60" spans="1:6">
      <c r="A60" s="31">
        <v>39994</v>
      </c>
      <c r="B60" s="29">
        <v>-1.4</v>
      </c>
      <c r="C60" s="29">
        <v>-0.1</v>
      </c>
      <c r="D60" s="29">
        <v>-1.8</v>
      </c>
      <c r="E60" s="29">
        <v>1.8</v>
      </c>
      <c r="F60" s="29">
        <v>-0.3</v>
      </c>
    </row>
    <row r="61" spans="1:6">
      <c r="A61" s="31">
        <v>40025</v>
      </c>
      <c r="B61" s="29">
        <v>-2.1</v>
      </c>
      <c r="C61" s="29">
        <v>-0.6</v>
      </c>
      <c r="D61" s="29">
        <v>-2.2000000000000002</v>
      </c>
      <c r="E61" s="29">
        <v>1.8</v>
      </c>
      <c r="F61" s="29">
        <v>-0.9</v>
      </c>
    </row>
    <row r="62" spans="1:6">
      <c r="A62" s="31">
        <v>40056</v>
      </c>
      <c r="B62" s="29">
        <v>-1.5</v>
      </c>
      <c r="C62" s="29">
        <v>-0.2</v>
      </c>
      <c r="D62" s="29">
        <v>-2.2000000000000002</v>
      </c>
      <c r="E62" s="29">
        <v>1.6</v>
      </c>
      <c r="F62" s="29">
        <v>-0.8</v>
      </c>
    </row>
    <row r="63" spans="1:6">
      <c r="A63" s="31">
        <v>40086</v>
      </c>
      <c r="B63" s="29">
        <v>-1.3</v>
      </c>
      <c r="C63" s="29">
        <v>-0.3</v>
      </c>
      <c r="D63" s="29">
        <v>-2.2000000000000002</v>
      </c>
      <c r="E63" s="29">
        <v>1.1000000000000001</v>
      </c>
      <c r="F63" s="29">
        <v>-0.9</v>
      </c>
    </row>
    <row r="64" spans="1:6">
      <c r="A64" s="31">
        <v>40117</v>
      </c>
      <c r="B64" s="29">
        <v>-0.2</v>
      </c>
      <c r="C64" s="29">
        <v>-0.1</v>
      </c>
      <c r="D64" s="29">
        <v>-2.5</v>
      </c>
      <c r="E64" s="29">
        <v>1.5</v>
      </c>
      <c r="F64" s="29">
        <v>0.1</v>
      </c>
    </row>
    <row r="65" spans="1:6">
      <c r="A65" s="31">
        <v>40147</v>
      </c>
      <c r="B65" s="29">
        <v>1.8</v>
      </c>
      <c r="C65" s="29">
        <v>0.5</v>
      </c>
      <c r="D65" s="29">
        <v>-1.9</v>
      </c>
      <c r="E65" s="29">
        <v>1.9</v>
      </c>
      <c r="F65" s="29">
        <v>1</v>
      </c>
    </row>
    <row r="66" spans="1:6">
      <c r="A66" s="31">
        <v>40178</v>
      </c>
      <c r="B66" s="29">
        <v>2.7</v>
      </c>
      <c r="C66" s="29">
        <v>0.9</v>
      </c>
      <c r="D66" s="29">
        <v>-1.7</v>
      </c>
      <c r="E66" s="29">
        <v>2.9</v>
      </c>
      <c r="F66" s="29">
        <v>1.3</v>
      </c>
    </row>
    <row r="67" spans="1:6">
      <c r="A67" s="31">
        <v>40209</v>
      </c>
      <c r="B67" s="29">
        <v>2.6</v>
      </c>
      <c r="C67" s="29">
        <v>0.9</v>
      </c>
      <c r="D67" s="29">
        <v>-1.3</v>
      </c>
      <c r="E67" s="29">
        <v>3.5</v>
      </c>
      <c r="F67" s="29">
        <v>1.9</v>
      </c>
    </row>
    <row r="68" spans="1:6">
      <c r="A68" s="31">
        <v>40237</v>
      </c>
      <c r="B68" s="29">
        <v>2.1</v>
      </c>
      <c r="C68" s="29">
        <v>0.8</v>
      </c>
      <c r="D68" s="29">
        <v>-1.1000000000000001</v>
      </c>
      <c r="E68" s="29">
        <v>3</v>
      </c>
      <c r="F68" s="29">
        <v>1.6</v>
      </c>
    </row>
    <row r="69" spans="1:6">
      <c r="A69" s="31">
        <v>40268</v>
      </c>
      <c r="B69" s="29">
        <v>2.2999999999999998</v>
      </c>
      <c r="C69" s="29">
        <v>1.6</v>
      </c>
      <c r="D69" s="29">
        <v>-1.1000000000000001</v>
      </c>
      <c r="E69" s="29">
        <v>3.4</v>
      </c>
      <c r="F69" s="29">
        <v>1.4</v>
      </c>
    </row>
    <row r="70" spans="1:6">
      <c r="A70" s="31">
        <v>40298</v>
      </c>
      <c r="B70" s="29">
        <v>2.2000000000000002</v>
      </c>
      <c r="C70" s="29">
        <v>1.6</v>
      </c>
      <c r="D70" s="29">
        <v>-1.2</v>
      </c>
      <c r="E70" s="29">
        <v>3.7</v>
      </c>
      <c r="F70" s="29">
        <v>1.8</v>
      </c>
    </row>
    <row r="71" spans="1:6">
      <c r="A71" s="31">
        <v>40329</v>
      </c>
      <c r="B71" s="29">
        <v>2</v>
      </c>
      <c r="C71" s="29">
        <v>1.7</v>
      </c>
      <c r="D71" s="29">
        <v>-0.9</v>
      </c>
      <c r="E71" s="29">
        <v>3.4</v>
      </c>
      <c r="F71" s="29">
        <v>1.4</v>
      </c>
    </row>
    <row r="72" spans="1:6">
      <c r="A72" s="31">
        <v>40359</v>
      </c>
      <c r="B72" s="29">
        <v>1.1000000000000001</v>
      </c>
      <c r="C72" s="29">
        <v>1.5</v>
      </c>
      <c r="D72" s="29">
        <v>-0.7</v>
      </c>
      <c r="E72" s="29">
        <v>3.2</v>
      </c>
      <c r="F72" s="29">
        <v>1</v>
      </c>
    </row>
    <row r="73" spans="1:6">
      <c r="A73" s="31">
        <v>40390</v>
      </c>
      <c r="B73" s="29">
        <v>1.2</v>
      </c>
      <c r="C73" s="29">
        <v>1.7</v>
      </c>
      <c r="D73" s="29">
        <v>-0.9</v>
      </c>
      <c r="E73" s="29">
        <v>3.1</v>
      </c>
      <c r="F73" s="29">
        <v>1.8</v>
      </c>
    </row>
    <row r="74" spans="1:6">
      <c r="A74" s="31">
        <v>40421</v>
      </c>
      <c r="B74" s="29">
        <v>1.1000000000000001</v>
      </c>
      <c r="C74" s="29">
        <v>1.6</v>
      </c>
      <c r="D74" s="29">
        <v>-0.9</v>
      </c>
      <c r="E74" s="29">
        <v>3.1</v>
      </c>
      <c r="F74" s="29">
        <v>1.7</v>
      </c>
    </row>
    <row r="75" spans="1:6">
      <c r="A75" s="31">
        <v>40451</v>
      </c>
      <c r="B75" s="29">
        <v>1.1000000000000001</v>
      </c>
      <c r="C75" s="29">
        <v>1.9</v>
      </c>
      <c r="D75" s="29">
        <v>-0.6</v>
      </c>
      <c r="E75" s="29">
        <v>3.1</v>
      </c>
      <c r="F75" s="29">
        <v>1.9</v>
      </c>
    </row>
    <row r="76" spans="1:6">
      <c r="A76" s="31">
        <v>40482</v>
      </c>
      <c r="B76" s="29">
        <v>1.2</v>
      </c>
      <c r="C76" s="29">
        <v>1.9</v>
      </c>
      <c r="D76" s="29">
        <v>0.2</v>
      </c>
      <c r="E76" s="29">
        <v>3.2</v>
      </c>
      <c r="F76" s="29">
        <v>2.4</v>
      </c>
    </row>
    <row r="77" spans="1:6">
      <c r="A77" s="31">
        <v>40512</v>
      </c>
      <c r="B77" s="29">
        <v>1.1000000000000001</v>
      </c>
      <c r="C77" s="29">
        <v>1.9</v>
      </c>
      <c r="D77" s="29">
        <v>0.1</v>
      </c>
      <c r="E77" s="29">
        <v>3.3</v>
      </c>
      <c r="F77" s="29">
        <v>2</v>
      </c>
    </row>
    <row r="78" spans="1:6">
      <c r="A78" s="31">
        <v>40543</v>
      </c>
      <c r="B78" s="29">
        <v>1.5</v>
      </c>
      <c r="C78" s="29">
        <v>2.2000000000000002</v>
      </c>
      <c r="D78" s="29">
        <v>0</v>
      </c>
      <c r="E78" s="29">
        <v>3.7</v>
      </c>
      <c r="F78" s="29">
        <v>2.4</v>
      </c>
    </row>
    <row r="79" spans="1:6">
      <c r="A79" s="31">
        <v>40574</v>
      </c>
      <c r="B79" s="29">
        <v>1.6</v>
      </c>
      <c r="C79" s="29">
        <v>2.2999999999999998</v>
      </c>
      <c r="D79" s="29">
        <v>-0.6</v>
      </c>
      <c r="E79" s="29">
        <v>4</v>
      </c>
      <c r="F79" s="29">
        <v>2.2999999999999998</v>
      </c>
    </row>
    <row r="80" spans="1:6">
      <c r="A80" s="31">
        <v>40602</v>
      </c>
      <c r="B80" s="29">
        <v>2.1</v>
      </c>
      <c r="C80" s="29">
        <v>2.4</v>
      </c>
      <c r="D80" s="29">
        <v>-0.5</v>
      </c>
      <c r="E80" s="29">
        <v>4.4000000000000004</v>
      </c>
      <c r="F80" s="29">
        <v>2.2000000000000002</v>
      </c>
    </row>
    <row r="81" spans="1:6">
      <c r="A81" s="31">
        <v>40633</v>
      </c>
      <c r="B81" s="29">
        <v>2.7</v>
      </c>
      <c r="C81" s="29">
        <v>2.7</v>
      </c>
      <c r="D81" s="29">
        <v>-0.5</v>
      </c>
      <c r="E81" s="29">
        <v>4</v>
      </c>
      <c r="F81" s="29">
        <v>3.3</v>
      </c>
    </row>
    <row r="82" spans="1:6">
      <c r="A82" s="31">
        <v>40663</v>
      </c>
      <c r="B82" s="29">
        <v>3.2</v>
      </c>
      <c r="C82" s="29">
        <v>2.8</v>
      </c>
      <c r="D82" s="29">
        <v>-0.4</v>
      </c>
      <c r="E82" s="29">
        <v>4.5</v>
      </c>
      <c r="F82" s="29">
        <v>3.3</v>
      </c>
    </row>
    <row r="83" spans="1:6">
      <c r="A83" s="31">
        <v>40694</v>
      </c>
      <c r="B83" s="29">
        <v>3.6</v>
      </c>
      <c r="C83" s="29">
        <v>2.7</v>
      </c>
      <c r="D83" s="29">
        <v>-0.4</v>
      </c>
      <c r="E83" s="29">
        <v>4.5</v>
      </c>
      <c r="F83" s="29">
        <v>3.7</v>
      </c>
    </row>
    <row r="84" spans="1:6">
      <c r="A84" s="31">
        <v>40724</v>
      </c>
      <c r="B84" s="29">
        <v>3.6</v>
      </c>
      <c r="C84" s="29">
        <v>2.7</v>
      </c>
      <c r="D84" s="29">
        <v>-0.4</v>
      </c>
      <c r="E84" s="29">
        <v>4.2</v>
      </c>
      <c r="F84" s="29">
        <v>3.1</v>
      </c>
    </row>
    <row r="85" spans="1:6">
      <c r="A85" s="31">
        <v>40755</v>
      </c>
      <c r="B85" s="29">
        <v>3.6</v>
      </c>
      <c r="C85" s="29">
        <v>2.6</v>
      </c>
      <c r="D85" s="29">
        <v>0.2</v>
      </c>
      <c r="E85" s="29">
        <v>4.4000000000000004</v>
      </c>
      <c r="F85" s="29">
        <v>2.7</v>
      </c>
    </row>
    <row r="86" spans="1:6">
      <c r="A86" s="31">
        <v>40786</v>
      </c>
      <c r="B86" s="29">
        <v>3.8</v>
      </c>
      <c r="C86" s="29">
        <v>2.5</v>
      </c>
      <c r="D86" s="29">
        <v>0.2</v>
      </c>
      <c r="E86" s="29">
        <v>4.5</v>
      </c>
      <c r="F86" s="29">
        <v>3.1</v>
      </c>
    </row>
    <row r="87" spans="1:6">
      <c r="A87" s="31">
        <v>40816</v>
      </c>
      <c r="B87" s="29">
        <v>3.9</v>
      </c>
      <c r="C87" s="29">
        <v>3</v>
      </c>
      <c r="D87" s="29">
        <v>0</v>
      </c>
      <c r="E87" s="29">
        <v>5.2</v>
      </c>
      <c r="F87" s="29">
        <v>3.2</v>
      </c>
    </row>
    <row r="88" spans="1:6">
      <c r="A88" s="31">
        <v>40847</v>
      </c>
      <c r="B88" s="29">
        <v>3.5</v>
      </c>
      <c r="C88" s="29">
        <v>3</v>
      </c>
      <c r="D88" s="29">
        <v>-0.2</v>
      </c>
      <c r="E88" s="29">
        <v>5</v>
      </c>
      <c r="F88" s="29">
        <v>2.9</v>
      </c>
    </row>
    <row r="89" spans="1:6">
      <c r="A89" s="31">
        <v>40877</v>
      </c>
      <c r="B89" s="29">
        <v>3.4</v>
      </c>
      <c r="C89" s="29">
        <v>3</v>
      </c>
      <c r="D89" s="29">
        <v>-0.5</v>
      </c>
      <c r="E89" s="29">
        <v>4.8</v>
      </c>
      <c r="F89" s="29">
        <v>2.9</v>
      </c>
    </row>
    <row r="90" spans="1:6">
      <c r="A90" s="31">
        <v>40908</v>
      </c>
      <c r="B90" s="29">
        <v>3</v>
      </c>
      <c r="C90" s="29">
        <v>2.8</v>
      </c>
      <c r="D90" s="29">
        <v>-0.2</v>
      </c>
      <c r="E90" s="29">
        <v>4.2</v>
      </c>
      <c r="F90" s="29">
        <v>2.2999999999999998</v>
      </c>
    </row>
    <row r="91" spans="1:6">
      <c r="A91" s="31">
        <v>40939</v>
      </c>
      <c r="B91" s="29">
        <v>2.9</v>
      </c>
      <c r="C91" s="29">
        <v>2.7</v>
      </c>
      <c r="D91" s="29">
        <v>0.1</v>
      </c>
      <c r="E91" s="29">
        <v>3.6</v>
      </c>
      <c r="F91" s="29">
        <v>2.5</v>
      </c>
    </row>
    <row r="92" spans="1:6">
      <c r="A92" s="31">
        <v>40968</v>
      </c>
      <c r="B92" s="29">
        <v>2.9</v>
      </c>
      <c r="C92" s="29">
        <v>2.7</v>
      </c>
      <c r="D92" s="29">
        <v>0.3</v>
      </c>
      <c r="E92" s="29">
        <v>3.4</v>
      </c>
      <c r="F92" s="29">
        <v>2.6</v>
      </c>
    </row>
    <row r="93" spans="1:6">
      <c r="A93" s="31">
        <v>40999</v>
      </c>
      <c r="B93" s="29">
        <v>2.7</v>
      </c>
      <c r="C93" s="29">
        <v>2.7</v>
      </c>
      <c r="D93" s="29">
        <v>0.5</v>
      </c>
      <c r="E93" s="29">
        <v>3.5</v>
      </c>
      <c r="F93" s="29">
        <v>1.9</v>
      </c>
    </row>
    <row r="94" spans="1:6">
      <c r="A94" s="31">
        <v>41029</v>
      </c>
      <c r="B94" s="29">
        <v>2.2999999999999998</v>
      </c>
      <c r="C94" s="29">
        <v>2.6</v>
      </c>
      <c r="D94" s="29">
        <v>0.4</v>
      </c>
      <c r="E94" s="29">
        <v>3</v>
      </c>
      <c r="F94" s="29">
        <v>2</v>
      </c>
    </row>
    <row r="95" spans="1:6">
      <c r="A95" s="31">
        <v>41060</v>
      </c>
      <c r="B95" s="29">
        <v>1.7</v>
      </c>
      <c r="C95" s="29">
        <v>2.4</v>
      </c>
      <c r="D95" s="29">
        <v>0.2</v>
      </c>
      <c r="E95" s="29">
        <v>2.8</v>
      </c>
      <c r="F95" s="29">
        <v>1.2</v>
      </c>
    </row>
    <row r="96" spans="1:6">
      <c r="A96" s="31">
        <v>41090</v>
      </c>
      <c r="B96" s="29">
        <v>1.7</v>
      </c>
      <c r="C96" s="29">
        <v>2.4</v>
      </c>
      <c r="D96" s="29">
        <v>-0.2</v>
      </c>
      <c r="E96" s="29">
        <v>2.4</v>
      </c>
      <c r="F96" s="29">
        <v>1.5</v>
      </c>
    </row>
    <row r="97" spans="1:6">
      <c r="A97" s="31">
        <v>41121</v>
      </c>
      <c r="B97" s="29">
        <v>1.4</v>
      </c>
      <c r="C97" s="29">
        <v>2.4</v>
      </c>
      <c r="D97" s="29">
        <v>-0.4</v>
      </c>
      <c r="E97" s="29">
        <v>2.6</v>
      </c>
      <c r="F97" s="29">
        <v>1.3</v>
      </c>
    </row>
    <row r="98" spans="1:6">
      <c r="A98" s="31">
        <v>41152</v>
      </c>
      <c r="B98" s="29">
        <v>1.7</v>
      </c>
      <c r="C98" s="29">
        <v>2.6</v>
      </c>
      <c r="D98" s="29">
        <v>-0.4</v>
      </c>
      <c r="E98" s="29">
        <v>2.5</v>
      </c>
      <c r="F98" s="29">
        <v>1.2</v>
      </c>
    </row>
    <row r="99" spans="1:6">
      <c r="A99" s="31">
        <v>41182</v>
      </c>
      <c r="B99" s="29">
        <v>2</v>
      </c>
      <c r="C99" s="29">
        <v>2.6</v>
      </c>
      <c r="D99" s="29">
        <v>-0.3</v>
      </c>
      <c r="E99" s="29">
        <v>2.2000000000000002</v>
      </c>
      <c r="F99" s="29">
        <v>1.2</v>
      </c>
    </row>
    <row r="100" spans="1:6">
      <c r="A100" s="31">
        <v>41213</v>
      </c>
      <c r="B100" s="29">
        <v>2.2000000000000002</v>
      </c>
      <c r="C100" s="29">
        <v>2.5</v>
      </c>
      <c r="D100" s="29">
        <v>-0.4</v>
      </c>
      <c r="E100" s="29">
        <v>2.7</v>
      </c>
      <c r="F100" s="29">
        <v>1.2</v>
      </c>
    </row>
    <row r="101" spans="1:6">
      <c r="A101" s="31">
        <v>41243</v>
      </c>
      <c r="B101" s="29">
        <v>1.8</v>
      </c>
      <c r="C101" s="29">
        <v>2.2000000000000002</v>
      </c>
      <c r="D101" s="29">
        <v>-0.2</v>
      </c>
      <c r="E101" s="29">
        <v>2.7</v>
      </c>
      <c r="F101" s="29">
        <v>0.8</v>
      </c>
    </row>
    <row r="102" spans="1:6">
      <c r="A102" s="31">
        <v>41274</v>
      </c>
      <c r="B102" s="29">
        <v>1.7</v>
      </c>
      <c r="C102" s="29">
        <v>2.2000000000000002</v>
      </c>
      <c r="D102" s="29">
        <v>-0.1</v>
      </c>
      <c r="E102" s="29">
        <v>2.7</v>
      </c>
      <c r="F102" s="29">
        <v>0.8</v>
      </c>
    </row>
    <row r="103" spans="1:6">
      <c r="A103" s="31">
        <v>41305</v>
      </c>
      <c r="B103" s="29">
        <v>1.6</v>
      </c>
      <c r="C103" s="29">
        <v>2</v>
      </c>
      <c r="D103" s="29">
        <v>-0.3</v>
      </c>
      <c r="E103" s="29">
        <v>2.7</v>
      </c>
      <c r="F103" s="29">
        <v>0.5</v>
      </c>
    </row>
    <row r="104" spans="1:6">
      <c r="A104" s="31">
        <v>41333</v>
      </c>
      <c r="B104" s="29">
        <v>2</v>
      </c>
      <c r="C104" s="29">
        <v>1.9</v>
      </c>
      <c r="D104" s="29">
        <v>-0.7</v>
      </c>
      <c r="E104" s="29">
        <v>2.8</v>
      </c>
      <c r="F104" s="29">
        <v>1.2</v>
      </c>
    </row>
    <row r="105" spans="1:6">
      <c r="A105" s="31">
        <v>41364</v>
      </c>
      <c r="B105" s="29">
        <v>1.5</v>
      </c>
      <c r="C105" s="29">
        <v>1.7</v>
      </c>
      <c r="D105" s="29">
        <v>-0.9</v>
      </c>
      <c r="E105" s="29">
        <v>2.8</v>
      </c>
      <c r="F105" s="29">
        <v>1</v>
      </c>
    </row>
    <row r="106" spans="1:6">
      <c r="A106" s="31">
        <v>41394</v>
      </c>
      <c r="B106" s="29">
        <v>1.1000000000000001</v>
      </c>
      <c r="C106" s="29">
        <v>1.2</v>
      </c>
      <c r="D106" s="29">
        <v>-0.7</v>
      </c>
      <c r="E106" s="29">
        <v>2.4</v>
      </c>
      <c r="F106" s="29">
        <v>0.4</v>
      </c>
    </row>
    <row r="107" spans="1:6">
      <c r="A107" s="31">
        <v>41425</v>
      </c>
      <c r="B107" s="29">
        <v>1.4</v>
      </c>
      <c r="C107" s="29">
        <v>1.4</v>
      </c>
      <c r="D107" s="29">
        <v>-0.3</v>
      </c>
      <c r="E107" s="29">
        <v>2.7</v>
      </c>
      <c r="F107" s="29">
        <v>0.7</v>
      </c>
    </row>
    <row r="108" spans="1:6">
      <c r="A108" s="31">
        <v>41455</v>
      </c>
      <c r="B108" s="29">
        <v>1.8</v>
      </c>
      <c r="C108" s="29">
        <v>1.6</v>
      </c>
      <c r="D108" s="29">
        <v>0.2</v>
      </c>
      <c r="E108" s="29">
        <v>2.9</v>
      </c>
      <c r="F108" s="29">
        <v>1.2</v>
      </c>
    </row>
    <row r="109" spans="1:6">
      <c r="A109" s="31">
        <v>41486</v>
      </c>
      <c r="B109" s="29">
        <v>2</v>
      </c>
      <c r="C109" s="29">
        <v>1.6</v>
      </c>
      <c r="D109" s="29">
        <v>0.7</v>
      </c>
      <c r="E109" s="29">
        <v>2.8</v>
      </c>
      <c r="F109" s="29">
        <v>1.3</v>
      </c>
    </row>
    <row r="110" spans="1:6">
      <c r="A110" s="31">
        <v>41517</v>
      </c>
      <c r="B110" s="29">
        <v>1.5</v>
      </c>
      <c r="C110" s="29">
        <v>1.3</v>
      </c>
      <c r="D110" s="29">
        <v>0.9</v>
      </c>
      <c r="E110" s="29">
        <v>2.7</v>
      </c>
      <c r="F110" s="29">
        <v>1.1000000000000001</v>
      </c>
    </row>
    <row r="111" spans="1:6">
      <c r="A111" s="31">
        <v>41547</v>
      </c>
      <c r="B111" s="29">
        <v>1.2</v>
      </c>
      <c r="C111" s="29">
        <v>1.1000000000000001</v>
      </c>
      <c r="D111" s="29">
        <v>1.1000000000000001</v>
      </c>
      <c r="E111" s="29">
        <v>2.7</v>
      </c>
      <c r="F111" s="29">
        <v>1.1000000000000001</v>
      </c>
    </row>
    <row r="112" spans="1:6">
      <c r="A112" s="31">
        <v>41578</v>
      </c>
      <c r="B112" s="29">
        <v>1</v>
      </c>
      <c r="C112" s="29">
        <v>0.7</v>
      </c>
      <c r="D112" s="29">
        <v>1.1000000000000001</v>
      </c>
      <c r="E112" s="29">
        <v>2.2000000000000002</v>
      </c>
      <c r="F112" s="29">
        <v>0.7</v>
      </c>
    </row>
    <row r="113" spans="1:6">
      <c r="A113" s="31">
        <v>41608</v>
      </c>
      <c r="B113" s="29">
        <v>1.2</v>
      </c>
      <c r="C113" s="29">
        <v>0.9</v>
      </c>
      <c r="D113" s="29">
        <v>1.5</v>
      </c>
      <c r="E113" s="29">
        <v>2.1</v>
      </c>
      <c r="F113" s="29">
        <v>0.9</v>
      </c>
    </row>
    <row r="114" spans="1:6">
      <c r="A114" s="31">
        <v>41639</v>
      </c>
      <c r="B114" s="29">
        <v>1.5</v>
      </c>
      <c r="C114" s="29">
        <v>0.8</v>
      </c>
      <c r="D114" s="29">
        <v>1.6</v>
      </c>
      <c r="E114" s="29">
        <v>2</v>
      </c>
      <c r="F114" s="29">
        <v>1.2</v>
      </c>
    </row>
    <row r="115" spans="1:6">
      <c r="A115" s="31">
        <v>41670</v>
      </c>
      <c r="B115" s="29">
        <v>1.6</v>
      </c>
      <c r="C115" s="29">
        <v>0.8</v>
      </c>
      <c r="D115" s="29">
        <v>1.4</v>
      </c>
      <c r="E115" s="29">
        <v>1.9</v>
      </c>
      <c r="F115" s="29">
        <v>1.5</v>
      </c>
    </row>
    <row r="116" spans="1:6">
      <c r="A116" s="31">
        <v>41698</v>
      </c>
      <c r="B116" s="29">
        <v>1.1000000000000001</v>
      </c>
      <c r="C116" s="29">
        <v>0.7</v>
      </c>
      <c r="D116" s="29">
        <v>1.5</v>
      </c>
      <c r="E116" s="29">
        <v>1.7</v>
      </c>
      <c r="F116" s="29">
        <v>1.1000000000000001</v>
      </c>
    </row>
    <row r="117" spans="1:6">
      <c r="A117" s="31">
        <v>41729</v>
      </c>
      <c r="B117" s="29">
        <v>1.5</v>
      </c>
      <c r="C117" s="29">
        <v>0.5</v>
      </c>
      <c r="D117" s="29">
        <v>1.6</v>
      </c>
      <c r="E117" s="29">
        <v>1.6</v>
      </c>
      <c r="F117" s="29">
        <v>1.5</v>
      </c>
    </row>
    <row r="118" spans="1:6">
      <c r="A118" s="31">
        <v>41759</v>
      </c>
      <c r="B118" s="29">
        <v>2</v>
      </c>
      <c r="C118" s="29">
        <v>0.7</v>
      </c>
      <c r="D118" s="29">
        <v>3.4</v>
      </c>
      <c r="E118" s="29">
        <v>1.8</v>
      </c>
      <c r="F118" s="29">
        <v>2</v>
      </c>
    </row>
    <row r="119" spans="1:6">
      <c r="A119" s="31">
        <v>41790</v>
      </c>
      <c r="B119" s="29">
        <v>2.1</v>
      </c>
      <c r="C119" s="29">
        <v>0.5</v>
      </c>
      <c r="D119" s="29">
        <v>3.7</v>
      </c>
      <c r="E119" s="29">
        <v>1.5</v>
      </c>
      <c r="F119" s="29">
        <v>2.2999999999999998</v>
      </c>
    </row>
    <row r="120" spans="1:6">
      <c r="A120" s="31">
        <v>41820</v>
      </c>
      <c r="B120" s="29">
        <v>2.1</v>
      </c>
      <c r="C120" s="29">
        <v>0.5</v>
      </c>
      <c r="D120" s="29">
        <v>3.6</v>
      </c>
      <c r="E120" s="29">
        <v>1.9</v>
      </c>
      <c r="F120" s="29">
        <v>2.4</v>
      </c>
    </row>
    <row r="121" spans="1:6">
      <c r="A121" s="31">
        <v>41851</v>
      </c>
      <c r="B121" s="29">
        <v>2</v>
      </c>
      <c r="C121" s="29">
        <v>0.4</v>
      </c>
      <c r="D121" s="29">
        <v>3.4</v>
      </c>
      <c r="E121" s="29">
        <v>1.6</v>
      </c>
      <c r="F121" s="29">
        <v>2.1</v>
      </c>
    </row>
    <row r="122" spans="1:6">
      <c r="A122" s="31">
        <v>41882</v>
      </c>
      <c r="B122" s="29">
        <v>1.7</v>
      </c>
      <c r="C122" s="29">
        <v>0.4</v>
      </c>
      <c r="D122" s="29">
        <v>3.3</v>
      </c>
      <c r="E122" s="29">
        <v>1.5</v>
      </c>
      <c r="F122" s="29">
        <v>2.1</v>
      </c>
    </row>
    <row r="123" spans="1:6">
      <c r="A123" s="31">
        <v>41912</v>
      </c>
      <c r="B123" s="29">
        <v>1.7</v>
      </c>
      <c r="C123" s="29">
        <v>0.3</v>
      </c>
      <c r="D123" s="29">
        <v>3.2</v>
      </c>
      <c r="E123" s="29">
        <v>1.2</v>
      </c>
      <c r="F123" s="29">
        <v>2</v>
      </c>
    </row>
    <row r="124" spans="1:6">
      <c r="A124" s="31">
        <v>41943</v>
      </c>
      <c r="B124" s="29">
        <v>1.7</v>
      </c>
      <c r="C124" s="29">
        <v>0.4</v>
      </c>
      <c r="D124" s="29">
        <v>2.9</v>
      </c>
      <c r="E124" s="29">
        <v>1.3</v>
      </c>
      <c r="F124" s="29">
        <v>2.4</v>
      </c>
    </row>
    <row r="125" spans="1:6">
      <c r="A125" s="31">
        <v>41973</v>
      </c>
      <c r="B125" s="29">
        <v>1.3</v>
      </c>
      <c r="C125" s="29">
        <v>0.3</v>
      </c>
      <c r="D125" s="29">
        <v>2.4</v>
      </c>
      <c r="E125" s="29">
        <v>1</v>
      </c>
      <c r="F125" s="29">
        <v>2</v>
      </c>
    </row>
    <row r="126" spans="1:6">
      <c r="A126" s="31">
        <v>42004</v>
      </c>
      <c r="B126" s="29">
        <v>0.8</v>
      </c>
      <c r="C126" s="29">
        <v>-0.2</v>
      </c>
      <c r="D126" s="29">
        <v>2.4</v>
      </c>
      <c r="E126" s="29">
        <v>0.5</v>
      </c>
      <c r="F126" s="29">
        <v>1.5</v>
      </c>
    </row>
    <row r="127" spans="1:6">
      <c r="A127" s="31">
        <v>42035</v>
      </c>
      <c r="B127" s="29">
        <v>-0.1</v>
      </c>
      <c r="C127" s="29">
        <v>-0.6</v>
      </c>
      <c r="D127" s="29">
        <v>2.4</v>
      </c>
      <c r="E127" s="29">
        <v>0.3</v>
      </c>
      <c r="F127" s="29">
        <v>1</v>
      </c>
    </row>
    <row r="128" spans="1:6">
      <c r="A128" s="31">
        <v>42063</v>
      </c>
      <c r="B128" s="29">
        <v>0</v>
      </c>
      <c r="C128" s="29">
        <v>-0.3</v>
      </c>
      <c r="D128" s="29">
        <v>2.2000000000000002</v>
      </c>
      <c r="E128" s="29">
        <v>0</v>
      </c>
      <c r="F128" s="29">
        <v>1</v>
      </c>
    </row>
    <row r="129" spans="1:6">
      <c r="A129" s="31">
        <v>42094</v>
      </c>
      <c r="B129" s="29">
        <v>-0.1</v>
      </c>
      <c r="C129" s="29">
        <v>-0.1</v>
      </c>
      <c r="D129" s="29">
        <v>2.2999999999999998</v>
      </c>
      <c r="E129" s="29">
        <v>0</v>
      </c>
      <c r="F129" s="29">
        <v>1.2</v>
      </c>
    </row>
    <row r="130" spans="1:6">
      <c r="A130" s="31">
        <v>42124</v>
      </c>
      <c r="B130" s="29">
        <v>-0.2</v>
      </c>
      <c r="C130" s="29">
        <v>0.2</v>
      </c>
      <c r="D130" s="29">
        <v>0.6</v>
      </c>
      <c r="E130" s="29">
        <v>-0.1</v>
      </c>
      <c r="F130" s="29">
        <v>0.8</v>
      </c>
    </row>
    <row r="131" spans="1:6">
      <c r="A131" s="31">
        <v>42155</v>
      </c>
      <c r="B131" s="29">
        <v>0</v>
      </c>
      <c r="C131" s="29">
        <v>0.6</v>
      </c>
      <c r="D131" s="29">
        <v>0.5</v>
      </c>
      <c r="E131" s="29">
        <v>0.1</v>
      </c>
      <c r="F131" s="29">
        <v>0.9</v>
      </c>
    </row>
    <row r="132" spans="1:6">
      <c r="A132" s="31">
        <v>42185</v>
      </c>
      <c r="B132" s="29">
        <v>0.1</v>
      </c>
      <c r="C132" s="29">
        <v>0.5</v>
      </c>
      <c r="D132" s="29">
        <v>0.4</v>
      </c>
      <c r="E132" s="29">
        <v>0</v>
      </c>
      <c r="F132" s="29">
        <v>1</v>
      </c>
    </row>
    <row r="133" spans="1:6">
      <c r="A133" s="31">
        <v>42216</v>
      </c>
      <c r="B133" s="29">
        <v>0.2</v>
      </c>
      <c r="C133" s="29">
        <v>0.5</v>
      </c>
      <c r="D133" s="29">
        <v>0.2</v>
      </c>
      <c r="E133" s="29">
        <v>0.1</v>
      </c>
      <c r="F133" s="29">
        <v>1.3</v>
      </c>
    </row>
    <row r="134" spans="1:6">
      <c r="A134" s="31">
        <v>42247</v>
      </c>
      <c r="B134" s="29">
        <v>0.2</v>
      </c>
      <c r="C134" s="29">
        <v>0.4</v>
      </c>
      <c r="D134" s="29">
        <v>0.2</v>
      </c>
      <c r="E134" s="29">
        <v>0</v>
      </c>
      <c r="F134" s="29">
        <v>1.3</v>
      </c>
    </row>
    <row r="135" spans="1:6">
      <c r="A135" s="31">
        <v>42277</v>
      </c>
      <c r="B135" s="29">
        <v>0</v>
      </c>
      <c r="C135" s="29">
        <v>0.2</v>
      </c>
      <c r="D135" s="29">
        <v>0</v>
      </c>
      <c r="E135" s="29">
        <v>-0.1</v>
      </c>
      <c r="F135" s="29">
        <v>1</v>
      </c>
    </row>
    <row r="136" spans="1:6">
      <c r="A136" s="31">
        <v>42308</v>
      </c>
      <c r="B136" s="29">
        <v>0.2</v>
      </c>
      <c r="C136" s="29">
        <v>0.4</v>
      </c>
      <c r="D136" s="29">
        <v>0.3</v>
      </c>
      <c r="E136" s="29">
        <v>-0.1</v>
      </c>
      <c r="F136" s="29">
        <v>1</v>
      </c>
    </row>
    <row r="137" spans="1:6">
      <c r="A137" s="31">
        <v>42338</v>
      </c>
      <c r="B137" s="29">
        <v>0.5</v>
      </c>
      <c r="C137" s="29">
        <v>0.1</v>
      </c>
      <c r="D137" s="29">
        <v>0.3</v>
      </c>
      <c r="E137" s="29">
        <v>0.1</v>
      </c>
      <c r="F137" s="29">
        <v>1.4</v>
      </c>
    </row>
    <row r="138" spans="1:6">
      <c r="A138" s="31">
        <v>42369</v>
      </c>
      <c r="B138" s="29">
        <v>0.7</v>
      </c>
      <c r="C138" s="29">
        <v>0.3</v>
      </c>
      <c r="D138" s="29">
        <v>0.2</v>
      </c>
      <c r="E138" s="29">
        <v>0.2</v>
      </c>
      <c r="F138" s="29">
        <v>1.6</v>
      </c>
    </row>
    <row r="139" spans="1:6">
      <c r="A139" s="31">
        <v>42400</v>
      </c>
      <c r="B139" s="29">
        <v>1.4</v>
      </c>
      <c r="C139" s="29">
        <v>0.3</v>
      </c>
      <c r="D139" s="29">
        <v>-0.1</v>
      </c>
      <c r="E139" s="29">
        <v>0.3</v>
      </c>
      <c r="F139" s="29">
        <v>2</v>
      </c>
    </row>
    <row r="140" spans="1:6">
      <c r="A140" s="31">
        <v>42429</v>
      </c>
      <c r="B140" s="29">
        <v>1</v>
      </c>
      <c r="C140" s="29">
        <v>-0.1</v>
      </c>
      <c r="D140" s="29">
        <v>0.2</v>
      </c>
      <c r="E140" s="29">
        <v>0.3</v>
      </c>
      <c r="F140" s="29">
        <v>1.4</v>
      </c>
    </row>
    <row r="141" spans="1:6">
      <c r="A141" s="31">
        <v>42460</v>
      </c>
      <c r="B141" s="29">
        <v>0.9</v>
      </c>
      <c r="C141" s="29">
        <v>0</v>
      </c>
      <c r="D141" s="29">
        <v>0</v>
      </c>
      <c r="E141" s="29">
        <v>0.5</v>
      </c>
      <c r="F141" s="29">
        <v>1.3</v>
      </c>
    </row>
    <row r="142" spans="1:6">
      <c r="A142" s="31">
        <v>42490</v>
      </c>
      <c r="B142" s="29">
        <v>1.1000000000000001</v>
      </c>
      <c r="C142" s="29">
        <v>-0.3</v>
      </c>
      <c r="D142" s="29">
        <v>-0.3</v>
      </c>
      <c r="E142" s="29">
        <v>0.3</v>
      </c>
      <c r="F142" s="29">
        <v>1.7</v>
      </c>
    </row>
    <row r="143" spans="1:6">
      <c r="A143" s="31">
        <v>42521</v>
      </c>
      <c r="B143" s="29">
        <v>1</v>
      </c>
      <c r="C143" s="29">
        <v>-0.1</v>
      </c>
      <c r="D143" s="29">
        <v>-0.5</v>
      </c>
      <c r="E143" s="29">
        <v>0.3</v>
      </c>
      <c r="F143" s="29">
        <v>1.5</v>
      </c>
    </row>
    <row r="144" spans="1:6">
      <c r="A144" s="31">
        <v>42551</v>
      </c>
      <c r="B144" s="29">
        <v>1</v>
      </c>
      <c r="C144" s="29">
        <v>0</v>
      </c>
      <c r="D144" s="29">
        <v>-0.4</v>
      </c>
      <c r="E144" s="29">
        <v>0.5</v>
      </c>
      <c r="F144" s="29">
        <v>1.5</v>
      </c>
    </row>
    <row r="145" spans="1:6">
      <c r="A145" s="31">
        <v>42582</v>
      </c>
      <c r="B145" s="29">
        <v>0.8</v>
      </c>
      <c r="C145" s="29">
        <v>0.2</v>
      </c>
      <c r="D145" s="29">
        <v>-0.4</v>
      </c>
      <c r="E145" s="29">
        <v>0.6</v>
      </c>
      <c r="F145" s="29">
        <v>1.3</v>
      </c>
    </row>
    <row r="146" spans="1:6">
      <c r="A146" s="31">
        <v>42613</v>
      </c>
      <c r="B146" s="29">
        <v>1.1000000000000001</v>
      </c>
      <c r="C146" s="29">
        <v>0.2</v>
      </c>
      <c r="D146" s="29">
        <v>-0.5</v>
      </c>
      <c r="E146" s="29">
        <v>0.6</v>
      </c>
      <c r="F146" s="29">
        <v>1.1000000000000001</v>
      </c>
    </row>
    <row r="147" spans="1:6">
      <c r="A147" s="31">
        <v>42643</v>
      </c>
      <c r="B147" s="29">
        <v>1.5</v>
      </c>
      <c r="C147" s="29">
        <v>0.4</v>
      </c>
      <c r="D147" s="29">
        <v>-0.5</v>
      </c>
      <c r="E147" s="29">
        <v>1</v>
      </c>
      <c r="F147" s="29">
        <v>1.3</v>
      </c>
    </row>
    <row r="148" spans="1:6">
      <c r="A148" s="31">
        <v>42674</v>
      </c>
      <c r="B148" s="29">
        <v>1.6</v>
      </c>
      <c r="C148" s="29">
        <v>0.5</v>
      </c>
      <c r="D148" s="29">
        <v>0.1</v>
      </c>
      <c r="E148" s="29">
        <v>0.9</v>
      </c>
      <c r="F148" s="29">
        <v>1.5</v>
      </c>
    </row>
    <row r="149" spans="1:6">
      <c r="A149" s="31">
        <v>42704</v>
      </c>
      <c r="B149" s="29">
        <v>1.7</v>
      </c>
      <c r="C149" s="29">
        <v>0.6</v>
      </c>
      <c r="D149" s="29">
        <v>0.5</v>
      </c>
      <c r="E149" s="29">
        <v>1.2</v>
      </c>
      <c r="F149" s="29">
        <v>1.2</v>
      </c>
    </row>
    <row r="150" spans="1:6">
      <c r="A150" s="31">
        <v>42735</v>
      </c>
      <c r="B150" s="29">
        <v>2.1</v>
      </c>
      <c r="C150" s="29">
        <v>1.1000000000000001</v>
      </c>
      <c r="D150" s="29">
        <v>0.3</v>
      </c>
      <c r="E150" s="29">
        <v>1.6</v>
      </c>
      <c r="F150" s="29">
        <v>1.5</v>
      </c>
    </row>
    <row r="151" spans="1:6">
      <c r="A151" s="31">
        <v>42766</v>
      </c>
      <c r="B151" s="29">
        <v>2.5</v>
      </c>
      <c r="C151" s="29">
        <v>1.7</v>
      </c>
      <c r="D151" s="29">
        <v>0.4</v>
      </c>
      <c r="E151" s="29">
        <v>1.8</v>
      </c>
      <c r="F151" s="29">
        <v>2.1</v>
      </c>
    </row>
    <row r="152" spans="1:6">
      <c r="A152" s="31">
        <v>42794</v>
      </c>
      <c r="B152" s="29">
        <v>2.7</v>
      </c>
      <c r="C152" s="29">
        <v>2</v>
      </c>
      <c r="D152" s="29">
        <v>0.3</v>
      </c>
      <c r="E152" s="29">
        <v>2.2999999999999998</v>
      </c>
      <c r="F152" s="29">
        <v>2</v>
      </c>
    </row>
    <row r="153" spans="1:6">
      <c r="A153" s="31">
        <v>42825</v>
      </c>
      <c r="B153" s="29">
        <v>2.4</v>
      </c>
      <c r="C153" s="29">
        <v>1.5</v>
      </c>
      <c r="D153" s="29">
        <v>0.2</v>
      </c>
      <c r="E153" s="29">
        <v>2.2999999999999998</v>
      </c>
      <c r="F153" s="29">
        <v>1.6</v>
      </c>
    </row>
    <row r="154" spans="1:6">
      <c r="A154" s="31">
        <v>42855</v>
      </c>
      <c r="B154" s="29">
        <v>2.2000000000000002</v>
      </c>
      <c r="C154" s="29">
        <v>1.9</v>
      </c>
      <c r="D154" s="29">
        <v>0.4</v>
      </c>
      <c r="E154" s="29">
        <v>2.7</v>
      </c>
      <c r="F154" s="29">
        <v>1.6</v>
      </c>
    </row>
    <row r="155" spans="1:6">
      <c r="A155" s="31">
        <v>42886</v>
      </c>
      <c r="B155" s="29">
        <v>1.9</v>
      </c>
      <c r="C155" s="29">
        <v>1.4</v>
      </c>
      <c r="D155" s="29">
        <v>0.4</v>
      </c>
      <c r="E155" s="29">
        <v>2.9</v>
      </c>
      <c r="F155" s="29">
        <v>1.3</v>
      </c>
    </row>
    <row r="156" spans="1:6">
      <c r="A156" s="31">
        <v>42916</v>
      </c>
      <c r="B156" s="29">
        <v>1.6</v>
      </c>
      <c r="C156" s="29">
        <v>1.3</v>
      </c>
      <c r="D156" s="29">
        <v>0.4</v>
      </c>
      <c r="E156" s="29">
        <v>2.6</v>
      </c>
      <c r="F156" s="29">
        <v>1</v>
      </c>
    </row>
    <row r="157" spans="1:6">
      <c r="A157" s="31">
        <v>42947</v>
      </c>
      <c r="B157" s="29">
        <v>1.7</v>
      </c>
      <c r="C157" s="29">
        <v>1.3</v>
      </c>
      <c r="D157" s="29">
        <v>0.4</v>
      </c>
      <c r="E157" s="29">
        <v>2.6</v>
      </c>
      <c r="F157" s="29">
        <v>1.2</v>
      </c>
    </row>
    <row r="158" spans="1:6">
      <c r="A158" s="31">
        <v>42978</v>
      </c>
      <c r="B158" s="29">
        <v>1.9</v>
      </c>
      <c r="C158" s="29">
        <v>1.5</v>
      </c>
      <c r="D158" s="29">
        <v>0.7</v>
      </c>
      <c r="E158" s="29">
        <v>2.9</v>
      </c>
      <c r="F158" s="29">
        <v>1.4</v>
      </c>
    </row>
    <row r="159" spans="1:6">
      <c r="A159" s="31">
        <v>43008</v>
      </c>
      <c r="B159" s="29">
        <v>2.2000000000000002</v>
      </c>
      <c r="C159" s="29">
        <v>1.6</v>
      </c>
      <c r="D159" s="29">
        <v>0.7</v>
      </c>
      <c r="E159" s="29">
        <v>3</v>
      </c>
      <c r="F159" s="29">
        <v>1.6</v>
      </c>
    </row>
    <row r="160" spans="1:6">
      <c r="A160" s="31">
        <v>43039</v>
      </c>
      <c r="B160" s="29">
        <v>2</v>
      </c>
      <c r="C160" s="29">
        <v>1.4</v>
      </c>
      <c r="D160" s="29">
        <v>0.2</v>
      </c>
      <c r="E160" s="29">
        <v>3</v>
      </c>
      <c r="F160" s="29">
        <v>1.4</v>
      </c>
    </row>
    <row r="161" spans="1:6">
      <c r="A161" s="31">
        <v>43069</v>
      </c>
      <c r="B161" s="29">
        <v>2.2000000000000002</v>
      </c>
      <c r="C161" s="29">
        <v>1.5</v>
      </c>
      <c r="D161" s="29">
        <v>0.6</v>
      </c>
      <c r="E161" s="29">
        <v>3.1</v>
      </c>
      <c r="F161" s="29">
        <v>2.1</v>
      </c>
    </row>
    <row r="162" spans="1:6">
      <c r="A162" s="31">
        <v>43100</v>
      </c>
      <c r="B162" s="29">
        <v>2.1</v>
      </c>
      <c r="C162" s="29">
        <v>1.3</v>
      </c>
      <c r="D162" s="29">
        <v>1</v>
      </c>
      <c r="E162" s="29">
        <v>3</v>
      </c>
      <c r="F162" s="29">
        <v>1.9</v>
      </c>
    </row>
    <row r="163" spans="1:6">
      <c r="A163" s="31">
        <v>43131</v>
      </c>
      <c r="B163" s="29">
        <v>2.1</v>
      </c>
      <c r="C163" s="29">
        <v>1.3</v>
      </c>
      <c r="D163" s="29">
        <v>1.4</v>
      </c>
      <c r="E163" s="29">
        <v>3</v>
      </c>
      <c r="F163" s="29">
        <v>1.7</v>
      </c>
    </row>
    <row r="164" spans="1:6">
      <c r="A164" s="31">
        <v>43159</v>
      </c>
      <c r="B164" s="29">
        <v>2.2000000000000002</v>
      </c>
      <c r="C164" s="29">
        <v>1.1000000000000001</v>
      </c>
      <c r="D164" s="29">
        <v>1.5</v>
      </c>
      <c r="E164" s="29">
        <v>2.7</v>
      </c>
      <c r="F164" s="29">
        <v>2.2000000000000002</v>
      </c>
    </row>
    <row r="165" spans="1:6">
      <c r="A165" s="31">
        <v>43190</v>
      </c>
      <c r="B165" s="29">
        <v>2.4</v>
      </c>
      <c r="C165" s="29">
        <v>1.4</v>
      </c>
      <c r="D165" s="29">
        <v>1.1000000000000001</v>
      </c>
      <c r="E165" s="29">
        <v>2.5</v>
      </c>
      <c r="F165" s="29">
        <v>2.2999999999999998</v>
      </c>
    </row>
    <row r="166" spans="1:6">
      <c r="A166" s="31">
        <v>43220</v>
      </c>
      <c r="B166" s="29">
        <v>2.5</v>
      </c>
      <c r="C166" s="29">
        <v>1.2</v>
      </c>
      <c r="D166" s="29">
        <v>0.6</v>
      </c>
      <c r="E166" s="29">
        <v>2.4</v>
      </c>
      <c r="F166" s="29">
        <v>2.2000000000000002</v>
      </c>
    </row>
    <row r="167" spans="1:6">
      <c r="A167" s="31">
        <v>43251</v>
      </c>
      <c r="B167" s="29">
        <v>2.8</v>
      </c>
      <c r="C167" s="29">
        <v>2</v>
      </c>
      <c r="D167" s="29">
        <v>0.7</v>
      </c>
      <c r="E167" s="29">
        <v>2.4</v>
      </c>
      <c r="F167" s="29">
        <v>2.2000000000000002</v>
      </c>
    </row>
    <row r="168" spans="1:6">
      <c r="A168" s="31">
        <v>43281</v>
      </c>
      <c r="B168" s="29">
        <v>2.9</v>
      </c>
      <c r="C168" s="29">
        <v>2</v>
      </c>
      <c r="D168" s="29">
        <v>0.7</v>
      </c>
      <c r="E168" s="29">
        <v>2.4</v>
      </c>
      <c r="F168" s="29">
        <v>2.5</v>
      </c>
    </row>
    <row r="169" spans="1:6">
      <c r="A169" s="31">
        <v>43312</v>
      </c>
      <c r="B169" s="29">
        <v>2.9</v>
      </c>
      <c r="C169" s="29">
        <v>2.2000000000000002</v>
      </c>
      <c r="D169" s="29">
        <v>0.9</v>
      </c>
      <c r="E169" s="29">
        <v>2.5</v>
      </c>
      <c r="F169" s="29">
        <v>3</v>
      </c>
    </row>
    <row r="170" spans="1:6">
      <c r="A170" s="31">
        <v>43343</v>
      </c>
      <c r="B170" s="29">
        <v>2.7</v>
      </c>
      <c r="C170" s="29">
        <v>2.1</v>
      </c>
      <c r="D170" s="29">
        <v>1.3</v>
      </c>
      <c r="E170" s="29">
        <v>2.7</v>
      </c>
      <c r="F170" s="29">
        <v>2.8</v>
      </c>
    </row>
    <row r="171" spans="1:6">
      <c r="A171" s="31">
        <v>43373</v>
      </c>
      <c r="B171" s="29">
        <v>2.2999999999999998</v>
      </c>
      <c r="C171" s="29">
        <v>2.1</v>
      </c>
      <c r="D171" s="29">
        <v>1.2</v>
      </c>
      <c r="E171" s="29">
        <v>2.4</v>
      </c>
      <c r="F171" s="29">
        <v>2.2000000000000002</v>
      </c>
    </row>
    <row r="172" spans="1:6">
      <c r="A172" s="31">
        <v>43404</v>
      </c>
      <c r="B172" s="29">
        <v>2.5</v>
      </c>
      <c r="C172" s="29">
        <v>2.2999999999999998</v>
      </c>
      <c r="D172" s="29">
        <v>1.4</v>
      </c>
      <c r="E172" s="29">
        <v>2.4</v>
      </c>
      <c r="F172" s="29">
        <v>2.4</v>
      </c>
    </row>
    <row r="173" spans="1:6">
      <c r="A173" s="31">
        <v>43434</v>
      </c>
      <c r="B173" s="29">
        <v>2.2000000000000002</v>
      </c>
      <c r="C173" s="29">
        <v>1.9</v>
      </c>
      <c r="D173" s="29">
        <v>0.8</v>
      </c>
      <c r="E173" s="29">
        <v>2.2999999999999998</v>
      </c>
      <c r="F173" s="29">
        <v>1.7</v>
      </c>
    </row>
    <row r="174" spans="1:6">
      <c r="A174" s="31">
        <v>43465</v>
      </c>
      <c r="B174" s="29">
        <v>1.9</v>
      </c>
      <c r="C174" s="29">
        <v>1.5</v>
      </c>
      <c r="D174" s="29">
        <v>0.3</v>
      </c>
      <c r="E174" s="29">
        <v>2.1</v>
      </c>
      <c r="F174" s="29">
        <v>2</v>
      </c>
    </row>
    <row r="175" spans="1:6">
      <c r="A175" s="31">
        <v>43496</v>
      </c>
      <c r="B175" s="29">
        <v>1.6</v>
      </c>
      <c r="C175" s="29">
        <v>1.4</v>
      </c>
      <c r="D175" s="29">
        <v>0.2</v>
      </c>
      <c r="E175" s="29">
        <v>1.8</v>
      </c>
      <c r="F175" s="29">
        <v>1.4</v>
      </c>
    </row>
    <row r="176" spans="1:6">
      <c r="A176" s="31">
        <v>43524</v>
      </c>
      <c r="B176" s="29">
        <v>1.5</v>
      </c>
      <c r="C176" s="29">
        <v>1.5</v>
      </c>
      <c r="D176" s="29">
        <v>0.2</v>
      </c>
      <c r="E176" s="29">
        <v>1.9</v>
      </c>
      <c r="F176" s="29">
        <v>1.5</v>
      </c>
    </row>
    <row r="177" spans="1:9">
      <c r="A177" s="31">
        <v>43555</v>
      </c>
      <c r="B177" s="29">
        <v>1.9</v>
      </c>
      <c r="C177" s="29">
        <v>1.4</v>
      </c>
      <c r="D177" s="29">
        <v>0.5</v>
      </c>
      <c r="E177" s="29">
        <v>1.9</v>
      </c>
      <c r="F177" s="29">
        <v>1.9</v>
      </c>
    </row>
    <row r="178" spans="1:9">
      <c r="A178" s="31">
        <v>43585</v>
      </c>
      <c r="B178" s="29">
        <v>2</v>
      </c>
      <c r="C178" s="29">
        <v>1.7</v>
      </c>
      <c r="D178" s="29">
        <v>0.9</v>
      </c>
      <c r="E178" s="29">
        <v>2.1</v>
      </c>
      <c r="F178" s="29">
        <v>2</v>
      </c>
    </row>
    <row r="179" spans="1:9">
      <c r="A179" s="31">
        <v>43616</v>
      </c>
      <c r="B179" s="29">
        <v>1.8</v>
      </c>
      <c r="C179" s="29">
        <v>1.2</v>
      </c>
      <c r="D179" s="29">
        <v>0.7</v>
      </c>
      <c r="E179" s="29">
        <v>2</v>
      </c>
      <c r="F179" s="29">
        <v>2.4</v>
      </c>
    </row>
    <row r="180" spans="1:9">
      <c r="A180" s="31">
        <v>43646</v>
      </c>
      <c r="B180" s="29">
        <v>1.6</v>
      </c>
      <c r="C180" s="29">
        <v>1.3</v>
      </c>
      <c r="D180" s="29">
        <v>0.7</v>
      </c>
      <c r="E180" s="29">
        <v>2</v>
      </c>
      <c r="F180" s="29">
        <v>2</v>
      </c>
    </row>
    <row r="181" spans="1:9">
      <c r="A181" s="31">
        <v>43677</v>
      </c>
      <c r="B181" s="29">
        <v>1.8</v>
      </c>
      <c r="C181" s="29">
        <v>1</v>
      </c>
      <c r="D181" s="29">
        <v>0.5</v>
      </c>
      <c r="E181" s="29">
        <v>2.1</v>
      </c>
      <c r="F181" s="29">
        <v>2</v>
      </c>
    </row>
    <row r="182" spans="1:9">
      <c r="A182" s="31">
        <v>43708</v>
      </c>
      <c r="B182" s="29">
        <v>1.7</v>
      </c>
      <c r="C182" s="29">
        <v>1</v>
      </c>
      <c r="D182" s="29">
        <v>0.3</v>
      </c>
      <c r="E182" s="29">
        <v>1.7</v>
      </c>
      <c r="F182" s="29">
        <v>1.9</v>
      </c>
    </row>
    <row r="183" spans="1:9">
      <c r="A183" s="31">
        <v>43738</v>
      </c>
      <c r="B183" s="29">
        <v>1.7</v>
      </c>
      <c r="C183" s="29">
        <v>0.8</v>
      </c>
      <c r="D183" s="29">
        <v>0.2</v>
      </c>
      <c r="E183" s="29">
        <v>1.7</v>
      </c>
      <c r="F183" s="29">
        <v>1.9</v>
      </c>
    </row>
    <row r="184" spans="1:9">
      <c r="A184" s="31">
        <v>43769</v>
      </c>
      <c r="B184" s="29">
        <v>1.8</v>
      </c>
      <c r="C184" s="29">
        <v>0.7</v>
      </c>
      <c r="D184" s="29">
        <v>0.2</v>
      </c>
      <c r="E184" s="29">
        <v>1.5</v>
      </c>
      <c r="F184" s="29">
        <v>1.9</v>
      </c>
    </row>
    <row r="185" spans="1:9">
      <c r="A185" s="31">
        <v>43799</v>
      </c>
      <c r="B185" s="29">
        <v>2.1</v>
      </c>
      <c r="C185" s="29">
        <v>1</v>
      </c>
      <c r="D185" s="29">
        <v>0.5</v>
      </c>
      <c r="E185" s="29">
        <v>1.5</v>
      </c>
      <c r="F185" s="29">
        <v>2.2000000000000002</v>
      </c>
    </row>
    <row r="186" spans="1:9">
      <c r="A186" s="31">
        <v>43830</v>
      </c>
      <c r="B186" s="29">
        <v>2.2999999999999998</v>
      </c>
      <c r="C186" s="29">
        <v>1.3</v>
      </c>
      <c r="D186" s="29">
        <v>0.8</v>
      </c>
      <c r="E186" s="29">
        <v>1.3</v>
      </c>
      <c r="F186" s="29">
        <v>2.2000000000000002</v>
      </c>
    </row>
    <row r="187" spans="1:9">
      <c r="A187" s="31">
        <v>43861</v>
      </c>
      <c r="B187" s="29">
        <v>2.5</v>
      </c>
      <c r="C187" s="29">
        <v>1.4</v>
      </c>
      <c r="D187" s="29">
        <v>0.7</v>
      </c>
      <c r="E187" s="29">
        <v>1.8</v>
      </c>
      <c r="F187" s="29">
        <v>2.4</v>
      </c>
    </row>
    <row r="188" spans="1:9">
      <c r="A188" s="31">
        <v>43890</v>
      </c>
      <c r="B188" s="29">
        <v>2.2999999999999998</v>
      </c>
      <c r="C188" s="29">
        <v>1.2</v>
      </c>
      <c r="D188" s="29">
        <v>0.4</v>
      </c>
      <c r="E188" s="29">
        <v>1.7</v>
      </c>
      <c r="F188" s="29">
        <v>2.2000000000000002</v>
      </c>
    </row>
    <row r="189" spans="1:9">
      <c r="A189" s="31">
        <v>43921</v>
      </c>
      <c r="B189" s="29">
        <v>1.5</v>
      </c>
      <c r="C189" s="29">
        <v>0.7</v>
      </c>
      <c r="D189" s="29">
        <v>0.4</v>
      </c>
      <c r="E189" s="29">
        <v>1.5</v>
      </c>
      <c r="F189" s="29">
        <v>0.9</v>
      </c>
    </row>
    <row r="190" spans="1:9">
      <c r="A190" s="31">
        <v>43951</v>
      </c>
      <c r="B190" s="29">
        <v>0.3</v>
      </c>
      <c r="C190" s="29">
        <v>0.3</v>
      </c>
      <c r="D190" s="29">
        <v>0.1</v>
      </c>
      <c r="E190" s="29">
        <v>0.8</v>
      </c>
      <c r="F190" s="29">
        <v>-0.2</v>
      </c>
    </row>
    <row r="191" spans="1:9">
      <c r="A191" s="31">
        <v>43982</v>
      </c>
      <c r="B191" s="29">
        <v>0.1</v>
      </c>
      <c r="C191" s="29">
        <v>0.1</v>
      </c>
      <c r="D191" s="29">
        <v>0.1</v>
      </c>
      <c r="E191" s="29">
        <v>0.5</v>
      </c>
      <c r="F191" s="29">
        <v>-0.4</v>
      </c>
    </row>
    <row r="192" spans="1:9">
      <c r="A192" s="31">
        <v>44012</v>
      </c>
      <c r="B192" s="29">
        <v>0.6</v>
      </c>
      <c r="C192" s="29">
        <v>0.3</v>
      </c>
      <c r="D192" s="29">
        <v>0.1</v>
      </c>
      <c r="E192" s="29">
        <v>0.6</v>
      </c>
      <c r="F192" s="29">
        <v>0.7</v>
      </c>
      <c r="G192" s="29"/>
      <c r="H192" s="29"/>
      <c r="I192" s="29"/>
    </row>
    <row r="193" spans="1:9">
      <c r="A193" s="31">
        <v>44043</v>
      </c>
      <c r="B193" s="29">
        <v>1</v>
      </c>
      <c r="C193" s="29">
        <v>0.4</v>
      </c>
      <c r="D193" s="29">
        <v>0.3</v>
      </c>
      <c r="E193" s="29">
        <v>1</v>
      </c>
      <c r="F193" s="29">
        <v>0.1</v>
      </c>
      <c r="G193" s="29"/>
      <c r="H193" s="29"/>
      <c r="I193" s="29"/>
    </row>
    <row r="194" spans="1:9">
      <c r="A194" s="31">
        <v>44074</v>
      </c>
      <c r="B194" s="29">
        <v>1.3</v>
      </c>
      <c r="C194" s="29">
        <v>-0.2</v>
      </c>
      <c r="D194" s="29">
        <v>0.2</v>
      </c>
      <c r="E194" s="29">
        <v>0.2</v>
      </c>
      <c r="F194" s="29">
        <v>0.1</v>
      </c>
      <c r="G194" s="29"/>
      <c r="H194" s="29"/>
      <c r="I194" s="29"/>
    </row>
    <row r="195" spans="1:9">
      <c r="A195" s="31">
        <v>44104</v>
      </c>
      <c r="B195" s="29">
        <v>1.4</v>
      </c>
      <c r="C195" s="29">
        <v>-0.3</v>
      </c>
      <c r="D195" s="29">
        <v>0</v>
      </c>
      <c r="E195" s="29">
        <v>0.5</v>
      </c>
      <c r="F195" s="29">
        <v>0.5</v>
      </c>
      <c r="G195" s="29"/>
      <c r="H195" s="29"/>
      <c r="I195" s="29"/>
    </row>
    <row r="196" spans="1:9">
      <c r="A196" s="31">
        <v>44135</v>
      </c>
      <c r="B196" s="29">
        <v>1.2</v>
      </c>
      <c r="C196" s="29">
        <v>-0.3</v>
      </c>
      <c r="D196" s="29">
        <v>-0.4</v>
      </c>
      <c r="E196" s="29">
        <v>0.7</v>
      </c>
      <c r="F196" s="29">
        <v>0.7</v>
      </c>
      <c r="G196" s="29"/>
      <c r="H196" s="29"/>
      <c r="I196" s="29"/>
    </row>
    <row r="197" spans="1:9">
      <c r="A197" s="31">
        <v>44165</v>
      </c>
      <c r="B197" s="29">
        <v>1.2</v>
      </c>
      <c r="C197" s="29">
        <v>-0.3</v>
      </c>
      <c r="D197" s="29">
        <v>-0.9</v>
      </c>
      <c r="E197" s="29">
        <v>0.3</v>
      </c>
      <c r="F197" s="29">
        <v>1</v>
      </c>
    </row>
    <row r="198" spans="1:9">
      <c r="A198" s="31">
        <v>44196</v>
      </c>
      <c r="B198" s="29">
        <v>1.4</v>
      </c>
      <c r="C198" s="29">
        <v>-0.3</v>
      </c>
      <c r="D198" s="29">
        <v>-1.2</v>
      </c>
      <c r="E198" s="29">
        <v>0.6</v>
      </c>
      <c r="F198" s="29">
        <v>0.7</v>
      </c>
    </row>
    <row r="199" spans="1:9">
      <c r="A199" s="31">
        <v>44227</v>
      </c>
      <c r="B199" s="29">
        <v>1.4</v>
      </c>
      <c r="C199" s="29">
        <v>0.9</v>
      </c>
      <c r="D199" s="29">
        <v>-0.6</v>
      </c>
      <c r="E199" s="29">
        <v>0.7</v>
      </c>
      <c r="F199" s="29">
        <v>1</v>
      </c>
    </row>
    <row r="200" spans="1:9">
      <c r="A200" s="31">
        <v>44255</v>
      </c>
      <c r="B200" s="29">
        <v>1.7</v>
      </c>
      <c r="C200" s="29">
        <v>0.9</v>
      </c>
      <c r="D200" s="29">
        <v>-0.4</v>
      </c>
      <c r="E200" s="29">
        <v>0.4</v>
      </c>
      <c r="F200" s="29">
        <v>1.1000000000000001</v>
      </c>
    </row>
    <row r="201" spans="1:9">
      <c r="A201" s="31">
        <v>44286</v>
      </c>
      <c r="B201" s="29">
        <v>2.6</v>
      </c>
      <c r="C201" s="29">
        <v>1.3</v>
      </c>
      <c r="D201" s="29">
        <v>-0.2</v>
      </c>
      <c r="E201" s="29">
        <v>0.7</v>
      </c>
      <c r="F201" s="29">
        <v>2.2000000000000002</v>
      </c>
    </row>
    <row r="202" spans="1:9">
      <c r="A202" s="31">
        <v>44316</v>
      </c>
      <c r="B202" s="29">
        <v>4.2</v>
      </c>
      <c r="C202" s="29">
        <v>1.6</v>
      </c>
      <c r="D202" s="29">
        <v>-0.4</v>
      </c>
      <c r="E202" s="29">
        <v>1.5</v>
      </c>
      <c r="F202" s="29">
        <v>3.4</v>
      </c>
    </row>
    <row r="203" spans="1:9">
      <c r="A203" s="31">
        <v>44347</v>
      </c>
      <c r="B203" s="29">
        <v>5</v>
      </c>
      <c r="C203" s="29">
        <v>2</v>
      </c>
      <c r="D203" s="29">
        <v>-0.1</v>
      </c>
      <c r="E203" s="29">
        <v>2.1</v>
      </c>
      <c r="F203" s="29">
        <v>3.6</v>
      </c>
    </row>
    <row r="204" spans="1:9">
      <c r="A204" s="31">
        <v>44377</v>
      </c>
      <c r="B204" s="29">
        <v>5.4</v>
      </c>
      <c r="C204" s="29">
        <v>1.9</v>
      </c>
      <c r="D204" s="29">
        <v>-0.1</v>
      </c>
      <c r="E204" s="29">
        <v>2.5</v>
      </c>
      <c r="F204" s="29">
        <v>3.6</v>
      </c>
    </row>
    <row r="205" spans="1:9">
      <c r="A205" s="31">
        <v>44408</v>
      </c>
      <c r="B205" s="29">
        <v>5.4</v>
      </c>
      <c r="C205" s="29">
        <v>2.2000000000000002</v>
      </c>
      <c r="D205" s="29">
        <v>-0.3</v>
      </c>
      <c r="E205" s="29">
        <v>2</v>
      </c>
      <c r="F205" s="29">
        <v>3.7</v>
      </c>
    </row>
    <row r="206" spans="1:9">
      <c r="A206" s="31">
        <v>44439</v>
      </c>
      <c r="B206" s="29">
        <v>5.3</v>
      </c>
      <c r="C206" s="29">
        <v>3</v>
      </c>
      <c r="D206" s="29">
        <v>-0.4</v>
      </c>
      <c r="E206" s="29">
        <v>3.2</v>
      </c>
      <c r="F206" s="29">
        <v>4.0999999999999996</v>
      </c>
    </row>
    <row r="207" spans="1:9">
      <c r="A207" s="31">
        <v>44469</v>
      </c>
      <c r="B207" s="29">
        <v>5.4</v>
      </c>
      <c r="C207" s="29">
        <v>3.4</v>
      </c>
      <c r="D207" s="29">
        <v>0.2</v>
      </c>
      <c r="E207" s="29">
        <v>3.1</v>
      </c>
      <c r="F207" s="29">
        <v>4.4000000000000004</v>
      </c>
    </row>
    <row r="208" spans="1:9">
      <c r="A208" s="31">
        <v>44500</v>
      </c>
      <c r="B208" s="29">
        <v>6.2</v>
      </c>
      <c r="C208" s="29">
        <v>4.0999999999999996</v>
      </c>
      <c r="D208" s="29">
        <v>0.1</v>
      </c>
      <c r="E208" s="29">
        <v>4.2</v>
      </c>
      <c r="F208" s="29">
        <v>4.7</v>
      </c>
    </row>
    <row r="209" spans="1:6">
      <c r="A209" s="31">
        <v>44530</v>
      </c>
      <c r="B209" s="29">
        <v>6.8</v>
      </c>
      <c r="C209" s="29">
        <v>4.9000000000000004</v>
      </c>
      <c r="D209" s="29">
        <v>0.6</v>
      </c>
      <c r="E209" s="29">
        <v>5.0999999999999996</v>
      </c>
      <c r="F209" s="29">
        <v>4.7</v>
      </c>
    </row>
    <row r="210" spans="1:6">
      <c r="A210" s="31">
        <v>44561</v>
      </c>
      <c r="B210" s="29">
        <v>7</v>
      </c>
      <c r="C210" s="29">
        <v>5</v>
      </c>
      <c r="D210" s="29">
        <v>0.8</v>
      </c>
      <c r="E210" s="29">
        <v>5.4</v>
      </c>
      <c r="F210" s="29">
        <v>4.8</v>
      </c>
    </row>
    <row r="211" spans="1:6">
      <c r="A211" s="31">
        <v>44592</v>
      </c>
      <c r="C211" s="29">
        <v>5.0999999999999996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1"/>
  <sheetViews>
    <sheetView zoomScale="90" zoomScaleNormal="90" workbookViewId="0">
      <selection sqref="A1:B4"/>
    </sheetView>
  </sheetViews>
  <sheetFormatPr defaultRowHeight="14.25"/>
  <cols>
    <col min="1" max="1" width="12.75" style="29" customWidth="1"/>
    <col min="2" max="9" width="8.75" style="29"/>
  </cols>
  <sheetData>
    <row r="1" spans="1:9" s="94" customFormat="1">
      <c r="A1" s="85" t="s">
        <v>0</v>
      </c>
      <c r="B1" s="87" t="s">
        <v>1</v>
      </c>
      <c r="C1" s="29"/>
      <c r="D1" s="92"/>
      <c r="E1" s="92"/>
      <c r="F1" s="92"/>
      <c r="G1" s="92"/>
      <c r="H1" s="92"/>
      <c r="I1" s="92"/>
    </row>
    <row r="2" spans="1:9" s="94" customFormat="1">
      <c r="A2" s="1" t="s">
        <v>42</v>
      </c>
      <c r="B2" s="1" t="s">
        <v>43</v>
      </c>
      <c r="C2" s="29"/>
      <c r="D2" s="92"/>
      <c r="E2" s="92"/>
      <c r="F2" s="92"/>
      <c r="G2" s="92"/>
      <c r="H2" s="92"/>
      <c r="I2" s="92"/>
    </row>
    <row r="3" spans="1:9" s="94" customFormat="1">
      <c r="A3" s="1" t="s">
        <v>41</v>
      </c>
      <c r="B3" s="1"/>
      <c r="C3" s="29"/>
      <c r="D3" s="92"/>
      <c r="E3" s="92"/>
      <c r="F3" s="92"/>
      <c r="G3" s="92"/>
      <c r="H3" s="92"/>
      <c r="I3" s="92"/>
    </row>
    <row r="4" spans="1:9" s="94" customFormat="1">
      <c r="A4" s="86" t="s">
        <v>14</v>
      </c>
      <c r="B4" s="86" t="s">
        <v>15</v>
      </c>
      <c r="C4" s="29"/>
      <c r="D4" s="92"/>
      <c r="E4" s="92"/>
      <c r="F4" s="92"/>
      <c r="G4" s="92"/>
      <c r="H4" s="92"/>
      <c r="I4" s="92"/>
    </row>
    <row r="5" spans="1:9" s="94" customFormat="1" ht="12.75">
      <c r="A5" s="86"/>
      <c r="B5" s="92"/>
      <c r="C5" s="92"/>
      <c r="D5" s="92"/>
      <c r="E5" s="92"/>
      <c r="F5" s="92"/>
      <c r="G5" s="92"/>
      <c r="H5" s="92"/>
      <c r="I5" s="92"/>
    </row>
    <row r="6" spans="1:9">
      <c r="B6" s="29" t="s">
        <v>29</v>
      </c>
      <c r="C6" s="29" t="s">
        <v>21</v>
      </c>
      <c r="D6" s="29" t="s">
        <v>44</v>
      </c>
      <c r="E6" s="29" t="s">
        <v>31</v>
      </c>
      <c r="F6" s="29" t="s">
        <v>35</v>
      </c>
      <c r="G6" s="29" t="s">
        <v>37</v>
      </c>
      <c r="H6" s="29" t="s">
        <v>32</v>
      </c>
    </row>
    <row r="7" spans="1:9" s="29" customFormat="1">
      <c r="A7" s="31">
        <v>38383</v>
      </c>
      <c r="B7" s="29">
        <v>1.9</v>
      </c>
      <c r="C7" s="29">
        <v>7.41</v>
      </c>
      <c r="D7" s="29">
        <v>7.32</v>
      </c>
      <c r="E7" s="29">
        <v>4.54</v>
      </c>
      <c r="F7" s="29">
        <v>9.23</v>
      </c>
      <c r="G7" s="29">
        <v>3.1</v>
      </c>
      <c r="H7" s="29">
        <v>12.7</v>
      </c>
    </row>
    <row r="8" spans="1:9" s="29" customFormat="1">
      <c r="A8" s="31">
        <v>38411</v>
      </c>
      <c r="B8" s="29">
        <v>3.9</v>
      </c>
      <c r="C8" s="29">
        <v>7.39</v>
      </c>
      <c r="D8" s="29">
        <v>7.15</v>
      </c>
      <c r="E8" s="29">
        <v>4.2699999999999996</v>
      </c>
      <c r="F8" s="29">
        <v>8.69</v>
      </c>
      <c r="G8" s="29">
        <v>2.7</v>
      </c>
      <c r="H8" s="29">
        <v>13</v>
      </c>
    </row>
    <row r="9" spans="1:9" s="29" customFormat="1">
      <c r="A9" s="31">
        <v>38442</v>
      </c>
      <c r="B9" s="29">
        <v>2.7</v>
      </c>
      <c r="C9" s="29">
        <v>7.54</v>
      </c>
      <c r="D9" s="29">
        <v>8.81</v>
      </c>
      <c r="E9" s="29">
        <v>4.3899999999999997</v>
      </c>
      <c r="F9" s="29">
        <v>7.94</v>
      </c>
      <c r="G9" s="29">
        <v>2.9</v>
      </c>
      <c r="H9" s="29">
        <v>13.6</v>
      </c>
    </row>
    <row r="10" spans="1:9" s="29" customFormat="1">
      <c r="A10" s="31">
        <v>38472</v>
      </c>
      <c r="B10" s="29">
        <v>1.8</v>
      </c>
      <c r="C10" s="29">
        <v>8.07</v>
      </c>
      <c r="D10" s="29">
        <v>8.1199999999999992</v>
      </c>
      <c r="E10" s="29">
        <v>4.5999999999999996</v>
      </c>
      <c r="F10" s="29">
        <v>8.18</v>
      </c>
      <c r="G10" s="29">
        <v>3.3</v>
      </c>
      <c r="H10" s="29">
        <v>13.8</v>
      </c>
    </row>
    <row r="11" spans="1:9" s="29" customFormat="1">
      <c r="A11" s="31">
        <v>38503</v>
      </c>
      <c r="B11" s="29">
        <v>1.8</v>
      </c>
      <c r="C11" s="29">
        <v>8.0500000000000007</v>
      </c>
      <c r="D11" s="29">
        <v>7.4</v>
      </c>
      <c r="E11" s="29">
        <v>4.5999999999999996</v>
      </c>
      <c r="F11" s="29">
        <v>8.6999999999999993</v>
      </c>
      <c r="G11" s="29">
        <v>3.3</v>
      </c>
      <c r="H11" s="29">
        <v>13.8</v>
      </c>
    </row>
    <row r="12" spans="1:9" s="29" customFormat="1">
      <c r="A12" s="31">
        <v>38533</v>
      </c>
      <c r="B12" s="29">
        <v>1.6</v>
      </c>
      <c r="C12" s="29">
        <v>7.27</v>
      </c>
      <c r="D12" s="29">
        <v>7.42</v>
      </c>
      <c r="E12" s="29">
        <v>4.33</v>
      </c>
      <c r="F12" s="29">
        <v>8.9600000000000009</v>
      </c>
      <c r="G12" s="29">
        <v>2.8</v>
      </c>
      <c r="H12" s="29">
        <v>13.7</v>
      </c>
    </row>
    <row r="13" spans="1:9" s="29" customFormat="1">
      <c r="A13" s="31">
        <v>38564</v>
      </c>
      <c r="B13" s="29">
        <v>1.8</v>
      </c>
      <c r="C13" s="29">
        <v>6.57</v>
      </c>
      <c r="D13" s="29">
        <v>7.84</v>
      </c>
      <c r="E13" s="29">
        <v>4.47</v>
      </c>
      <c r="F13" s="29">
        <v>7.82</v>
      </c>
      <c r="G13" s="29">
        <v>3.4</v>
      </c>
      <c r="H13" s="29">
        <v>13.2</v>
      </c>
    </row>
    <row r="14" spans="1:9" s="29" customFormat="1">
      <c r="A14" s="31">
        <v>38595</v>
      </c>
      <c r="B14" s="29">
        <v>1.3</v>
      </c>
      <c r="C14" s="29">
        <v>6.02</v>
      </c>
      <c r="D14" s="29">
        <v>8.3000000000000007</v>
      </c>
      <c r="E14" s="29">
        <v>3.95</v>
      </c>
      <c r="F14" s="29">
        <v>7.91</v>
      </c>
      <c r="G14" s="29">
        <v>3.6</v>
      </c>
      <c r="H14" s="29">
        <v>12.5</v>
      </c>
    </row>
    <row r="15" spans="1:9" s="29" customFormat="1">
      <c r="A15" s="31">
        <v>38625</v>
      </c>
      <c r="B15" s="29">
        <v>0.9</v>
      </c>
      <c r="C15" s="29">
        <v>6.04</v>
      </c>
      <c r="D15" s="29">
        <v>9.1</v>
      </c>
      <c r="E15" s="29">
        <v>3.51</v>
      </c>
      <c r="F15" s="29">
        <v>8</v>
      </c>
      <c r="G15" s="29">
        <v>4.3</v>
      </c>
      <c r="H15" s="29">
        <v>12.3</v>
      </c>
    </row>
    <row r="16" spans="1:9" s="29" customFormat="1">
      <c r="A16" s="31">
        <v>38656</v>
      </c>
      <c r="B16" s="29">
        <v>1.2</v>
      </c>
      <c r="C16" s="29">
        <v>6.36</v>
      </c>
      <c r="D16" s="29">
        <v>17.89</v>
      </c>
      <c r="E16" s="29">
        <v>3.05</v>
      </c>
      <c r="F16" s="29">
        <v>7.52</v>
      </c>
      <c r="G16" s="29">
        <v>3.8</v>
      </c>
      <c r="H16" s="29">
        <v>11.7</v>
      </c>
    </row>
    <row r="17" spans="1:8" s="29" customFormat="1">
      <c r="A17" s="31">
        <v>38686</v>
      </c>
      <c r="B17" s="29">
        <v>1.3</v>
      </c>
      <c r="C17" s="29">
        <v>6.22</v>
      </c>
      <c r="D17" s="29">
        <v>18.399999999999999</v>
      </c>
      <c r="E17" s="29">
        <v>2.91</v>
      </c>
      <c r="F17" s="29">
        <v>7.61</v>
      </c>
      <c r="G17" s="29">
        <v>3.4</v>
      </c>
      <c r="H17" s="29">
        <v>11.3</v>
      </c>
    </row>
    <row r="18" spans="1:8" s="29" customFormat="1">
      <c r="A18" s="31">
        <v>38717</v>
      </c>
      <c r="B18" s="29">
        <v>1.6</v>
      </c>
      <c r="C18" s="29">
        <v>5.69</v>
      </c>
      <c r="D18" s="29">
        <v>17.100000000000001</v>
      </c>
      <c r="E18" s="29">
        <v>3.33</v>
      </c>
      <c r="F18" s="29">
        <v>7.72</v>
      </c>
      <c r="G18" s="29">
        <v>3.6</v>
      </c>
      <c r="H18" s="29">
        <v>10.9</v>
      </c>
    </row>
    <row r="19" spans="1:8">
      <c r="A19" s="31">
        <v>38748</v>
      </c>
      <c r="B19" s="29">
        <v>1.9</v>
      </c>
      <c r="C19" s="29">
        <v>5.7</v>
      </c>
      <c r="D19" s="29">
        <v>17.03</v>
      </c>
      <c r="E19" s="29">
        <v>3.94</v>
      </c>
      <c r="F19" s="29">
        <v>7.93</v>
      </c>
      <c r="G19" s="29">
        <v>3.8</v>
      </c>
      <c r="H19" s="29">
        <v>10.7</v>
      </c>
    </row>
    <row r="20" spans="1:8">
      <c r="A20" s="31">
        <v>38776</v>
      </c>
      <c r="B20" s="29">
        <v>0.9</v>
      </c>
      <c r="C20" s="29">
        <v>5.51</v>
      </c>
      <c r="D20" s="29">
        <v>17.899999999999999</v>
      </c>
      <c r="E20" s="29">
        <v>3.75</v>
      </c>
      <c r="F20" s="29">
        <v>8.14</v>
      </c>
      <c r="G20" s="29">
        <v>3.8</v>
      </c>
      <c r="H20" s="29">
        <v>11.2</v>
      </c>
    </row>
    <row r="21" spans="1:8">
      <c r="A21" s="31">
        <v>38807</v>
      </c>
      <c r="B21" s="29">
        <v>0.8</v>
      </c>
      <c r="C21" s="29">
        <v>5.32</v>
      </c>
      <c r="D21" s="29">
        <v>15.74</v>
      </c>
      <c r="E21" s="29">
        <v>3.41</v>
      </c>
      <c r="F21" s="29">
        <v>8.16</v>
      </c>
      <c r="G21" s="29">
        <v>3.4</v>
      </c>
      <c r="H21" s="29">
        <v>10.6</v>
      </c>
    </row>
    <row r="22" spans="1:8">
      <c r="A22" s="31">
        <v>38837</v>
      </c>
      <c r="B22" s="29">
        <v>1.2</v>
      </c>
      <c r="C22" s="29">
        <v>4.63</v>
      </c>
      <c r="D22" s="29">
        <v>15.4</v>
      </c>
      <c r="E22" s="29">
        <v>3.2</v>
      </c>
      <c r="F22" s="29">
        <v>8.83</v>
      </c>
      <c r="G22" s="29">
        <v>3.4</v>
      </c>
      <c r="H22" s="29">
        <v>9.8000000000000007</v>
      </c>
    </row>
    <row r="23" spans="1:8">
      <c r="A23" s="31">
        <v>38868</v>
      </c>
      <c r="B23" s="29">
        <v>1.4</v>
      </c>
      <c r="C23" s="29">
        <v>4.2300000000000004</v>
      </c>
      <c r="D23" s="29">
        <v>15.6</v>
      </c>
      <c r="E23" s="29">
        <v>3</v>
      </c>
      <c r="F23" s="29">
        <v>9.86</v>
      </c>
      <c r="G23" s="29">
        <v>3.9</v>
      </c>
      <c r="H23" s="29">
        <v>9.4</v>
      </c>
    </row>
    <row r="24" spans="1:8">
      <c r="A24" s="31">
        <v>38898</v>
      </c>
      <c r="B24" s="29">
        <v>1.5</v>
      </c>
      <c r="C24" s="29">
        <v>4.03</v>
      </c>
      <c r="D24" s="29">
        <v>15.53</v>
      </c>
      <c r="E24" s="29">
        <v>3.18</v>
      </c>
      <c r="F24" s="29">
        <v>10.119999999999999</v>
      </c>
      <c r="G24" s="29">
        <v>4.9000000000000004</v>
      </c>
      <c r="H24" s="29">
        <v>9</v>
      </c>
    </row>
    <row r="25" spans="1:8">
      <c r="A25" s="31">
        <v>38929</v>
      </c>
      <c r="B25" s="29">
        <v>1</v>
      </c>
      <c r="C25" s="29">
        <v>3.9699999999999998</v>
      </c>
      <c r="D25" s="29">
        <v>15.15</v>
      </c>
      <c r="E25" s="29">
        <v>3.06</v>
      </c>
      <c r="F25" s="29">
        <v>11.69</v>
      </c>
      <c r="G25" s="29">
        <v>4.9000000000000004</v>
      </c>
      <c r="H25" s="29">
        <v>9.3000000000000007</v>
      </c>
    </row>
    <row r="26" spans="1:8">
      <c r="A26" s="31">
        <v>38960</v>
      </c>
      <c r="B26" s="29">
        <v>1.3</v>
      </c>
      <c r="C26" s="29">
        <v>3.84</v>
      </c>
      <c r="D26" s="29">
        <v>14.9</v>
      </c>
      <c r="E26" s="29">
        <v>3.4699999999999998</v>
      </c>
      <c r="F26" s="29">
        <v>10.26</v>
      </c>
      <c r="G26" s="29">
        <v>5.5</v>
      </c>
      <c r="H26" s="29">
        <v>9.6</v>
      </c>
    </row>
    <row r="27" spans="1:8">
      <c r="A27" s="31">
        <v>38990</v>
      </c>
      <c r="B27" s="29">
        <v>1.5</v>
      </c>
      <c r="C27" s="29">
        <v>3.7</v>
      </c>
      <c r="D27" s="29">
        <v>14.55</v>
      </c>
      <c r="E27" s="29">
        <v>4.09</v>
      </c>
      <c r="F27" s="29">
        <v>10.55</v>
      </c>
      <c r="G27" s="29">
        <v>5.2</v>
      </c>
      <c r="H27" s="29">
        <v>9.5</v>
      </c>
    </row>
    <row r="28" spans="1:8" s="29" customFormat="1">
      <c r="A28" s="31">
        <v>39021</v>
      </c>
      <c r="B28" s="29">
        <v>1.4</v>
      </c>
      <c r="C28" s="29">
        <v>3.26</v>
      </c>
      <c r="D28" s="29">
        <v>6.29</v>
      </c>
      <c r="E28" s="29">
        <v>4.29</v>
      </c>
      <c r="F28" s="29">
        <v>9.98</v>
      </c>
      <c r="G28" s="29">
        <v>5.4</v>
      </c>
      <c r="H28" s="29">
        <v>9.1999999999999993</v>
      </c>
    </row>
    <row r="29" spans="1:8" s="29" customFormat="1">
      <c r="A29" s="31">
        <v>39051</v>
      </c>
      <c r="B29" s="29">
        <v>1.9</v>
      </c>
      <c r="C29" s="29">
        <v>3.02</v>
      </c>
      <c r="D29" s="29">
        <v>5.27</v>
      </c>
      <c r="E29" s="29">
        <v>4.09</v>
      </c>
      <c r="F29" s="29">
        <v>9.86</v>
      </c>
      <c r="G29" s="29">
        <v>5.2</v>
      </c>
      <c r="H29" s="29">
        <v>9</v>
      </c>
    </row>
    <row r="30" spans="1:8" s="29" customFormat="1">
      <c r="A30" s="31">
        <v>39082</v>
      </c>
      <c r="B30" s="29">
        <v>2.8</v>
      </c>
      <c r="C30" s="29">
        <v>3.14</v>
      </c>
      <c r="D30" s="29">
        <v>6.6</v>
      </c>
      <c r="E30" s="29">
        <v>4.05</v>
      </c>
      <c r="F30" s="29">
        <v>9.65</v>
      </c>
      <c r="G30" s="29">
        <v>5.8</v>
      </c>
      <c r="H30" s="29">
        <v>9</v>
      </c>
    </row>
    <row r="31" spans="1:8" s="29" customFormat="1">
      <c r="A31" s="31">
        <v>39113</v>
      </c>
      <c r="B31" s="29">
        <v>2.2000000000000002</v>
      </c>
      <c r="C31" s="29">
        <v>2.99</v>
      </c>
      <c r="D31" s="29">
        <v>6.26</v>
      </c>
      <c r="E31" s="29">
        <v>3.98</v>
      </c>
      <c r="F31" s="29">
        <v>9.93</v>
      </c>
      <c r="G31" s="29">
        <v>6</v>
      </c>
      <c r="H31" s="29">
        <v>8.1999999999999993</v>
      </c>
    </row>
    <row r="32" spans="1:8" s="29" customFormat="1">
      <c r="A32" s="31">
        <v>39141</v>
      </c>
      <c r="B32" s="29">
        <v>2.7</v>
      </c>
      <c r="C32" s="29">
        <v>3.02</v>
      </c>
      <c r="D32" s="29">
        <v>6.3</v>
      </c>
      <c r="E32" s="29">
        <v>4.1100000000000003</v>
      </c>
      <c r="F32" s="29">
        <v>10.16</v>
      </c>
      <c r="G32" s="29">
        <v>5.8</v>
      </c>
      <c r="H32" s="29">
        <v>7.6</v>
      </c>
    </row>
    <row r="33" spans="1:8" s="29" customFormat="1">
      <c r="A33" s="31">
        <v>39172</v>
      </c>
      <c r="B33" s="29">
        <v>3.3</v>
      </c>
      <c r="C33" s="29">
        <v>2.96</v>
      </c>
      <c r="D33" s="29">
        <v>6.52</v>
      </c>
      <c r="E33" s="29">
        <v>4.21</v>
      </c>
      <c r="F33" s="29">
        <v>10.86</v>
      </c>
      <c r="G33" s="29">
        <v>6.1</v>
      </c>
      <c r="H33" s="29">
        <v>7.4</v>
      </c>
    </row>
    <row r="34" spans="1:8" s="29" customFormat="1">
      <c r="A34" s="31">
        <v>39202</v>
      </c>
      <c r="B34" s="29">
        <v>3</v>
      </c>
      <c r="C34" s="29">
        <v>3</v>
      </c>
      <c r="D34" s="29">
        <v>6.29</v>
      </c>
      <c r="E34" s="29">
        <v>3.99</v>
      </c>
      <c r="F34" s="29">
        <v>10.72</v>
      </c>
      <c r="G34" s="29">
        <v>7.1</v>
      </c>
      <c r="H34" s="29">
        <v>7.6</v>
      </c>
    </row>
    <row r="35" spans="1:8" s="29" customFormat="1">
      <c r="A35" s="31">
        <v>39233</v>
      </c>
      <c r="B35" s="29">
        <v>3.4</v>
      </c>
      <c r="C35" s="29">
        <v>3.18</v>
      </c>
      <c r="D35" s="29">
        <v>6.01</v>
      </c>
      <c r="E35" s="29">
        <v>3.95</v>
      </c>
      <c r="F35" s="29">
        <v>9.23</v>
      </c>
      <c r="G35" s="29">
        <v>7</v>
      </c>
      <c r="H35" s="29">
        <v>7.8</v>
      </c>
    </row>
    <row r="36" spans="1:8" s="29" customFormat="1">
      <c r="A36" s="31">
        <v>39263</v>
      </c>
      <c r="B36" s="29">
        <v>4.4000000000000004</v>
      </c>
      <c r="C36" s="29">
        <v>3.69</v>
      </c>
      <c r="D36" s="29">
        <v>5.77</v>
      </c>
      <c r="E36" s="29">
        <v>3.98</v>
      </c>
      <c r="F36" s="29">
        <v>8.6</v>
      </c>
      <c r="G36" s="29">
        <v>7.2</v>
      </c>
      <c r="H36" s="29">
        <v>8.5</v>
      </c>
    </row>
    <row r="37" spans="1:8" s="29" customFormat="1">
      <c r="A37" s="31">
        <v>39294</v>
      </c>
      <c r="B37" s="29">
        <v>5.6</v>
      </c>
      <c r="C37" s="29">
        <v>3.74</v>
      </c>
      <c r="D37" s="29">
        <v>6.06</v>
      </c>
      <c r="E37" s="29">
        <v>4.1399999999999997</v>
      </c>
      <c r="F37" s="29">
        <v>6.9</v>
      </c>
      <c r="G37" s="29">
        <v>7.1</v>
      </c>
      <c r="H37" s="29">
        <v>8.6999999999999993</v>
      </c>
    </row>
    <row r="38" spans="1:8" s="29" customFormat="1">
      <c r="A38" s="31">
        <v>39325</v>
      </c>
      <c r="B38" s="29">
        <v>6.5</v>
      </c>
      <c r="C38" s="29">
        <v>4.18</v>
      </c>
      <c r="D38" s="29">
        <v>6.51</v>
      </c>
      <c r="E38" s="29">
        <v>4.03</v>
      </c>
      <c r="F38" s="29">
        <v>7.39</v>
      </c>
      <c r="G38" s="29">
        <v>6.9</v>
      </c>
      <c r="H38" s="29">
        <v>8.6</v>
      </c>
    </row>
    <row r="39" spans="1:8" s="29" customFormat="1">
      <c r="A39" s="31">
        <v>39355</v>
      </c>
      <c r="B39" s="29">
        <v>6.2</v>
      </c>
      <c r="C39" s="29">
        <v>4.1500000000000004</v>
      </c>
      <c r="D39" s="29">
        <v>6.95</v>
      </c>
      <c r="E39" s="29">
        <v>3.79</v>
      </c>
      <c r="F39" s="29">
        <v>7.12</v>
      </c>
      <c r="G39" s="29">
        <v>7.2</v>
      </c>
      <c r="H39" s="29">
        <v>9.4</v>
      </c>
    </row>
    <row r="40" spans="1:8" s="29" customFormat="1">
      <c r="A40" s="31">
        <v>39386</v>
      </c>
      <c r="B40" s="29">
        <v>6.5</v>
      </c>
      <c r="C40" s="29">
        <v>4.12</v>
      </c>
      <c r="D40" s="29">
        <v>6.88</v>
      </c>
      <c r="E40" s="29">
        <v>3.74</v>
      </c>
      <c r="F40" s="29">
        <v>7.7</v>
      </c>
      <c r="G40" s="29">
        <v>7.9</v>
      </c>
      <c r="H40" s="29">
        <v>10.8</v>
      </c>
    </row>
    <row r="41" spans="1:8" s="29" customFormat="1">
      <c r="A41" s="31">
        <v>39416</v>
      </c>
      <c r="B41" s="29">
        <v>6.9</v>
      </c>
      <c r="C41" s="29">
        <v>4.1900000000000004</v>
      </c>
      <c r="D41" s="29">
        <v>6.71</v>
      </c>
      <c r="E41" s="29">
        <v>3.93</v>
      </c>
      <c r="F41" s="29">
        <v>8.4</v>
      </c>
      <c r="G41" s="29">
        <v>8.6999999999999993</v>
      </c>
      <c r="H41" s="29">
        <v>11.5</v>
      </c>
    </row>
    <row r="42" spans="1:8" s="29" customFormat="1">
      <c r="A42" s="31">
        <v>39447</v>
      </c>
      <c r="B42" s="29">
        <v>6.5</v>
      </c>
      <c r="C42" s="29">
        <v>4.46</v>
      </c>
      <c r="D42" s="29">
        <v>6.59</v>
      </c>
      <c r="E42" s="29">
        <v>3.76</v>
      </c>
      <c r="F42" s="29">
        <v>8.39</v>
      </c>
      <c r="G42" s="29">
        <v>8.8000000000000007</v>
      </c>
      <c r="H42" s="29">
        <v>11.9</v>
      </c>
    </row>
    <row r="43" spans="1:8" s="29" customFormat="1">
      <c r="A43" s="31">
        <v>39478</v>
      </c>
      <c r="B43" s="29">
        <v>7.1</v>
      </c>
      <c r="C43" s="29">
        <v>4.5600000000000005</v>
      </c>
      <c r="D43" s="29">
        <v>7.36</v>
      </c>
      <c r="E43" s="29">
        <v>3.7</v>
      </c>
      <c r="F43" s="29">
        <v>8.17</v>
      </c>
      <c r="G43" s="29">
        <v>9.3000000000000007</v>
      </c>
      <c r="H43" s="29">
        <v>12.6</v>
      </c>
    </row>
    <row r="44" spans="1:8" s="29" customFormat="1">
      <c r="A44" s="31">
        <v>39507</v>
      </c>
      <c r="B44" s="29">
        <v>8.6999999999999993</v>
      </c>
      <c r="C44" s="29">
        <v>4.6100000000000003</v>
      </c>
      <c r="D44" s="29">
        <v>7.4</v>
      </c>
      <c r="E44" s="29">
        <v>3.7199999999999998</v>
      </c>
      <c r="F44" s="29">
        <v>9.1</v>
      </c>
      <c r="G44" s="29">
        <v>9.6999999999999993</v>
      </c>
      <c r="H44" s="29">
        <v>12.7</v>
      </c>
    </row>
    <row r="45" spans="1:8" s="29" customFormat="1">
      <c r="A45" s="31">
        <v>39538</v>
      </c>
      <c r="B45" s="29">
        <v>8.3000000000000007</v>
      </c>
      <c r="C45" s="29">
        <v>4.7300000000000004</v>
      </c>
      <c r="D45" s="29">
        <v>8.17</v>
      </c>
      <c r="E45" s="29">
        <v>4.25</v>
      </c>
      <c r="F45" s="29">
        <v>9.15</v>
      </c>
      <c r="G45" s="29">
        <v>10.7</v>
      </c>
      <c r="H45" s="29">
        <v>13.3</v>
      </c>
    </row>
    <row r="46" spans="1:8" s="29" customFormat="1">
      <c r="A46" s="31">
        <v>39568</v>
      </c>
      <c r="B46" s="29">
        <v>8.5</v>
      </c>
      <c r="C46" s="29">
        <v>5.04</v>
      </c>
      <c r="D46" s="29">
        <v>8.9600000000000009</v>
      </c>
      <c r="E46" s="29">
        <v>4.55</v>
      </c>
      <c r="F46" s="29">
        <v>9.66</v>
      </c>
      <c r="G46" s="29">
        <v>11.1</v>
      </c>
      <c r="H46" s="29">
        <v>14.3</v>
      </c>
    </row>
    <row r="47" spans="1:8" s="29" customFormat="1">
      <c r="A47" s="31">
        <v>39599</v>
      </c>
      <c r="B47" s="29">
        <v>7.7</v>
      </c>
      <c r="C47" s="29">
        <v>5.58</v>
      </c>
      <c r="D47" s="29">
        <v>10.38</v>
      </c>
      <c r="E47" s="29">
        <v>4.95</v>
      </c>
      <c r="F47" s="29">
        <v>10.74</v>
      </c>
      <c r="G47" s="29">
        <v>11.7</v>
      </c>
      <c r="H47" s="29">
        <v>15.1</v>
      </c>
    </row>
    <row r="48" spans="1:8" s="29" customFormat="1">
      <c r="A48" s="31">
        <v>39629</v>
      </c>
      <c r="B48" s="29">
        <v>7.1</v>
      </c>
      <c r="C48" s="29">
        <v>6.06</v>
      </c>
      <c r="D48" s="29">
        <v>11.03</v>
      </c>
      <c r="E48" s="29">
        <v>5.26</v>
      </c>
      <c r="F48" s="29">
        <v>10.61</v>
      </c>
      <c r="G48" s="29">
        <v>12.1</v>
      </c>
      <c r="H48" s="29">
        <v>15.1</v>
      </c>
    </row>
    <row r="49" spans="1:8" s="29" customFormat="1">
      <c r="A49" s="31">
        <v>39660</v>
      </c>
      <c r="B49" s="29">
        <v>6.3</v>
      </c>
      <c r="C49" s="29">
        <v>6.37</v>
      </c>
      <c r="D49" s="29">
        <v>11.9</v>
      </c>
      <c r="E49" s="29">
        <v>5.39</v>
      </c>
      <c r="F49" s="29">
        <v>12.06</v>
      </c>
      <c r="G49" s="29">
        <v>13.4</v>
      </c>
      <c r="H49" s="29">
        <v>14.7</v>
      </c>
    </row>
    <row r="50" spans="1:8" s="29" customFormat="1">
      <c r="A50" s="31">
        <v>39691</v>
      </c>
      <c r="B50" s="29">
        <v>4.9000000000000004</v>
      </c>
      <c r="C50" s="29">
        <v>6.17</v>
      </c>
      <c r="D50" s="29">
        <v>11.85</v>
      </c>
      <c r="E50" s="29">
        <v>5.57</v>
      </c>
      <c r="F50" s="29">
        <v>11.77</v>
      </c>
      <c r="G50" s="29">
        <v>13.7</v>
      </c>
      <c r="H50" s="29">
        <v>15</v>
      </c>
    </row>
    <row r="51" spans="1:8" s="29" customFormat="1">
      <c r="A51" s="31">
        <v>39721</v>
      </c>
      <c r="B51" s="29">
        <v>4.5999999999999996</v>
      </c>
      <c r="C51" s="29">
        <v>6.25</v>
      </c>
      <c r="D51" s="29">
        <v>12.14</v>
      </c>
      <c r="E51" s="29">
        <v>5.47</v>
      </c>
      <c r="F51" s="29">
        <v>11.13</v>
      </c>
      <c r="G51" s="29">
        <v>13.1</v>
      </c>
      <c r="H51" s="29">
        <v>15</v>
      </c>
    </row>
    <row r="52" spans="1:8" s="29" customFormat="1">
      <c r="A52" s="31">
        <v>39752</v>
      </c>
      <c r="B52" s="29">
        <v>4</v>
      </c>
      <c r="C52" s="29">
        <v>6.41</v>
      </c>
      <c r="D52" s="29">
        <v>11.77</v>
      </c>
      <c r="E52" s="29">
        <v>5.78</v>
      </c>
      <c r="F52" s="29">
        <v>11.99</v>
      </c>
      <c r="G52" s="29">
        <v>12.1</v>
      </c>
      <c r="H52" s="29">
        <v>14.2</v>
      </c>
    </row>
    <row r="53" spans="1:8" s="29" customFormat="1">
      <c r="A53" s="31">
        <v>39782</v>
      </c>
      <c r="B53" s="29">
        <v>2.4</v>
      </c>
      <c r="C53" s="29">
        <v>6.39</v>
      </c>
      <c r="D53" s="29">
        <v>11.68</v>
      </c>
      <c r="E53" s="29">
        <v>6.23</v>
      </c>
      <c r="F53" s="29">
        <v>10.76</v>
      </c>
      <c r="G53" s="29">
        <v>11.7</v>
      </c>
      <c r="H53" s="29">
        <v>13.8</v>
      </c>
    </row>
    <row r="54" spans="1:8" s="29" customFormat="1">
      <c r="A54" s="31">
        <v>39813</v>
      </c>
      <c r="B54" s="29">
        <v>1.2</v>
      </c>
      <c r="C54" s="29">
        <v>5.9</v>
      </c>
      <c r="D54" s="29">
        <v>11.06</v>
      </c>
      <c r="E54" s="29">
        <v>6.53</v>
      </c>
      <c r="F54" s="29">
        <v>10.06</v>
      </c>
      <c r="G54" s="29">
        <v>9.6</v>
      </c>
      <c r="H54" s="29">
        <v>13.3</v>
      </c>
    </row>
    <row r="55" spans="1:8" s="29" customFormat="1">
      <c r="A55" s="31">
        <v>39844</v>
      </c>
      <c r="B55" s="29">
        <v>1</v>
      </c>
      <c r="C55" s="29">
        <v>5.84</v>
      </c>
      <c r="D55" s="29">
        <v>9.17</v>
      </c>
      <c r="E55" s="29">
        <v>6.28</v>
      </c>
      <c r="F55" s="29">
        <v>9.5</v>
      </c>
      <c r="G55" s="29">
        <v>8.8000000000000007</v>
      </c>
      <c r="H55" s="29">
        <v>13.4</v>
      </c>
    </row>
    <row r="56" spans="1:8" s="29" customFormat="1">
      <c r="A56" s="31">
        <v>39872</v>
      </c>
      <c r="B56" s="29">
        <v>-1.6</v>
      </c>
      <c r="C56" s="29">
        <v>5.9</v>
      </c>
      <c r="D56" s="29">
        <v>8.6</v>
      </c>
      <c r="E56" s="29">
        <v>6.2</v>
      </c>
      <c r="F56" s="29">
        <v>7.73</v>
      </c>
      <c r="G56" s="29">
        <v>9.6</v>
      </c>
      <c r="H56" s="29">
        <v>13.9</v>
      </c>
    </row>
    <row r="57" spans="1:8" s="29" customFormat="1">
      <c r="A57" s="31">
        <v>39903</v>
      </c>
      <c r="B57" s="29">
        <v>-1.2</v>
      </c>
      <c r="C57" s="29">
        <v>5.61</v>
      </c>
      <c r="D57" s="29">
        <v>7.92</v>
      </c>
      <c r="E57" s="29">
        <v>6.04</v>
      </c>
      <c r="F57" s="29">
        <v>7.89</v>
      </c>
      <c r="G57" s="29">
        <v>9.3000000000000007</v>
      </c>
      <c r="H57" s="29">
        <v>14</v>
      </c>
    </row>
    <row r="58" spans="1:8" s="29" customFormat="1">
      <c r="A58" s="31">
        <v>39933</v>
      </c>
      <c r="B58" s="29">
        <v>-1.5</v>
      </c>
      <c r="C58" s="29">
        <v>5.53</v>
      </c>
      <c r="D58" s="29">
        <v>7.31</v>
      </c>
      <c r="E58" s="29">
        <v>6.17</v>
      </c>
      <c r="F58" s="29">
        <v>6.13</v>
      </c>
      <c r="G58" s="29">
        <v>7.9</v>
      </c>
      <c r="H58" s="29">
        <v>13.2</v>
      </c>
    </row>
    <row r="59" spans="1:8" s="29" customFormat="1">
      <c r="A59" s="31">
        <v>39964</v>
      </c>
      <c r="B59" s="29">
        <v>-1.4</v>
      </c>
      <c r="C59" s="29">
        <v>5.2</v>
      </c>
      <c r="D59" s="29">
        <v>6.04</v>
      </c>
      <c r="E59" s="29">
        <v>5.98</v>
      </c>
      <c r="F59" s="29">
        <v>5.24</v>
      </c>
      <c r="G59" s="29">
        <v>7</v>
      </c>
      <c r="H59" s="29">
        <v>12.3</v>
      </c>
    </row>
    <row r="60" spans="1:8" s="29" customFormat="1">
      <c r="A60" s="31">
        <v>39994</v>
      </c>
      <c r="B60" s="29">
        <v>-1.7</v>
      </c>
      <c r="C60" s="29">
        <v>4.8</v>
      </c>
      <c r="D60" s="29">
        <v>3.65</v>
      </c>
      <c r="E60" s="29">
        <v>5.74</v>
      </c>
      <c r="F60" s="29">
        <v>5.73</v>
      </c>
      <c r="G60" s="29">
        <v>6.3</v>
      </c>
      <c r="H60" s="29">
        <v>11.9</v>
      </c>
    </row>
    <row r="61" spans="1:8" s="29" customFormat="1">
      <c r="A61" s="31">
        <v>40025</v>
      </c>
      <c r="B61" s="29">
        <v>-1.8</v>
      </c>
      <c r="C61" s="29">
        <v>4.5</v>
      </c>
      <c r="D61" s="29">
        <v>2.71</v>
      </c>
      <c r="E61" s="29">
        <v>5.44</v>
      </c>
      <c r="F61" s="29">
        <v>5.39</v>
      </c>
      <c r="G61" s="29">
        <v>5.2</v>
      </c>
      <c r="H61" s="29">
        <v>12</v>
      </c>
    </row>
    <row r="62" spans="1:8" s="29" customFormat="1">
      <c r="A62" s="31">
        <v>40056</v>
      </c>
      <c r="B62" s="29">
        <v>-1.2</v>
      </c>
      <c r="C62" s="29">
        <v>4.3600000000000003</v>
      </c>
      <c r="D62" s="29">
        <v>2.75</v>
      </c>
      <c r="E62" s="29">
        <v>5.08</v>
      </c>
      <c r="F62" s="29">
        <v>5.33</v>
      </c>
      <c r="G62" s="29">
        <v>4.5999999999999996</v>
      </c>
      <c r="H62" s="29">
        <v>11.6</v>
      </c>
    </row>
    <row r="63" spans="1:8" s="29" customFormat="1">
      <c r="A63" s="31">
        <v>40086</v>
      </c>
      <c r="B63" s="29">
        <v>-0.8</v>
      </c>
      <c r="C63" s="29">
        <v>4.34</v>
      </c>
      <c r="D63" s="29">
        <v>2.83</v>
      </c>
      <c r="E63" s="29">
        <v>4.8899999999999997</v>
      </c>
      <c r="F63" s="29">
        <v>5.27</v>
      </c>
      <c r="G63" s="29">
        <v>5</v>
      </c>
      <c r="H63" s="29">
        <v>10.7</v>
      </c>
    </row>
    <row r="64" spans="1:8" s="29" customFormat="1">
      <c r="A64" s="31">
        <v>40117</v>
      </c>
      <c r="B64" s="29">
        <v>-0.5</v>
      </c>
      <c r="C64" s="29">
        <v>4.17</v>
      </c>
      <c r="D64" s="29">
        <v>2.57</v>
      </c>
      <c r="E64" s="29">
        <v>4.5</v>
      </c>
      <c r="F64" s="29">
        <v>5.08</v>
      </c>
      <c r="G64" s="29">
        <v>5</v>
      </c>
      <c r="H64" s="29">
        <v>9.6999999999999993</v>
      </c>
    </row>
    <row r="65" spans="1:8" s="29" customFormat="1">
      <c r="A65" s="31">
        <v>40147</v>
      </c>
      <c r="B65" s="29">
        <v>0.6</v>
      </c>
      <c r="C65" s="29">
        <v>4.22</v>
      </c>
      <c r="D65" s="29">
        <v>2.41</v>
      </c>
      <c r="E65" s="29">
        <v>3.86</v>
      </c>
      <c r="F65" s="29">
        <v>5.53</v>
      </c>
      <c r="G65" s="29">
        <v>4.9000000000000004</v>
      </c>
      <c r="H65" s="29">
        <v>9.1</v>
      </c>
    </row>
    <row r="66" spans="1:8" s="29" customFormat="1">
      <c r="A66" s="31">
        <v>40178</v>
      </c>
      <c r="B66" s="29">
        <v>1.9</v>
      </c>
      <c r="C66" s="29">
        <v>4.3099999999999996</v>
      </c>
      <c r="D66" s="29">
        <v>2.7800000000000002</v>
      </c>
      <c r="E66" s="29">
        <v>3.57</v>
      </c>
      <c r="F66" s="29">
        <v>6.53</v>
      </c>
      <c r="G66" s="29">
        <v>6.3</v>
      </c>
      <c r="H66" s="29">
        <v>8.8000000000000007</v>
      </c>
    </row>
    <row r="67" spans="1:8" s="29" customFormat="1">
      <c r="A67" s="31">
        <v>40209</v>
      </c>
      <c r="B67" s="29">
        <v>1.5</v>
      </c>
      <c r="C67" s="29">
        <v>4.59</v>
      </c>
      <c r="D67" s="29">
        <v>3.71</v>
      </c>
      <c r="E67" s="29">
        <v>4.46</v>
      </c>
      <c r="F67" s="29">
        <v>8.19</v>
      </c>
      <c r="G67" s="29">
        <v>6.1</v>
      </c>
      <c r="H67" s="29">
        <v>8</v>
      </c>
    </row>
    <row r="68" spans="1:8" s="29" customFormat="1">
      <c r="A68" s="31">
        <v>40237</v>
      </c>
      <c r="B68" s="29">
        <v>2.7</v>
      </c>
      <c r="C68" s="29">
        <v>4.83</v>
      </c>
      <c r="D68" s="29">
        <v>3.8</v>
      </c>
      <c r="E68" s="29">
        <v>4.83</v>
      </c>
      <c r="F68" s="29">
        <v>10.130000000000001</v>
      </c>
      <c r="G68" s="29">
        <v>5.8</v>
      </c>
      <c r="H68" s="29">
        <v>7.2</v>
      </c>
    </row>
    <row r="69" spans="1:8" s="29" customFormat="1">
      <c r="A69" s="31">
        <v>40268</v>
      </c>
      <c r="B69" s="29">
        <v>2.4</v>
      </c>
      <c r="C69" s="29">
        <v>5.17</v>
      </c>
      <c r="D69" s="29">
        <v>3.43</v>
      </c>
      <c r="E69" s="29">
        <v>4.97</v>
      </c>
      <c r="F69" s="29">
        <v>9.56</v>
      </c>
      <c r="G69" s="29">
        <v>5.0999999999999996</v>
      </c>
      <c r="H69" s="29">
        <v>6.5</v>
      </c>
    </row>
    <row r="70" spans="1:8" s="29" customFormat="1">
      <c r="A70" s="31">
        <v>40298</v>
      </c>
      <c r="B70" s="29">
        <v>2.8</v>
      </c>
      <c r="C70" s="29">
        <v>5.26</v>
      </c>
      <c r="D70" s="29">
        <v>3.91</v>
      </c>
      <c r="E70" s="29">
        <v>4.2699999999999996</v>
      </c>
      <c r="F70" s="29">
        <v>10.19</v>
      </c>
      <c r="G70" s="29">
        <v>4.8</v>
      </c>
      <c r="H70" s="29">
        <v>6</v>
      </c>
    </row>
    <row r="71" spans="1:8" s="29" customFormat="1">
      <c r="A71" s="31">
        <v>40329</v>
      </c>
      <c r="B71" s="29">
        <v>3.1</v>
      </c>
      <c r="C71" s="29">
        <v>5.22</v>
      </c>
      <c r="D71" s="29">
        <v>4.17</v>
      </c>
      <c r="E71" s="29">
        <v>3.92</v>
      </c>
      <c r="F71" s="29">
        <v>9.1</v>
      </c>
      <c r="G71" s="29">
        <v>4.7</v>
      </c>
      <c r="H71" s="29">
        <v>6</v>
      </c>
    </row>
    <row r="72" spans="1:8" s="29" customFormat="1">
      <c r="A72" s="31">
        <v>40359</v>
      </c>
      <c r="B72" s="29">
        <v>2.9</v>
      </c>
      <c r="C72" s="29">
        <v>4.84</v>
      </c>
      <c r="D72" s="29">
        <v>5.0599999999999996</v>
      </c>
      <c r="E72" s="29">
        <v>3.69</v>
      </c>
      <c r="F72" s="29">
        <v>8.3699999999999992</v>
      </c>
      <c r="G72" s="29">
        <v>4.0999999999999996</v>
      </c>
      <c r="H72" s="29">
        <v>5.8</v>
      </c>
    </row>
    <row r="73" spans="1:8" s="29" customFormat="1">
      <c r="A73" s="31">
        <v>40390</v>
      </c>
      <c r="B73" s="29">
        <v>3.3</v>
      </c>
      <c r="C73" s="29">
        <v>4.5999999999999996</v>
      </c>
      <c r="D73" s="29">
        <v>6.23</v>
      </c>
      <c r="E73" s="29">
        <v>3.64</v>
      </c>
      <c r="F73" s="29">
        <v>7.58</v>
      </c>
      <c r="G73" s="29">
        <v>3.8</v>
      </c>
      <c r="H73" s="29">
        <v>5.5</v>
      </c>
    </row>
    <row r="74" spans="1:8" s="29" customFormat="1">
      <c r="A74" s="31">
        <v>40421</v>
      </c>
      <c r="B74" s="29">
        <v>3.5</v>
      </c>
      <c r="C74" s="29">
        <v>4.49</v>
      </c>
      <c r="D74" s="29">
        <v>6.45</v>
      </c>
      <c r="E74" s="29">
        <v>3.68</v>
      </c>
      <c r="F74" s="29">
        <v>8.33</v>
      </c>
      <c r="G74" s="29">
        <v>3.6</v>
      </c>
      <c r="H74" s="29">
        <v>6.1</v>
      </c>
    </row>
    <row r="75" spans="1:8" s="29" customFormat="1">
      <c r="A75" s="31">
        <v>40451</v>
      </c>
      <c r="B75" s="29">
        <v>3.6</v>
      </c>
      <c r="C75" s="29">
        <v>4.7</v>
      </c>
      <c r="D75" s="29">
        <v>5.8100000000000005</v>
      </c>
      <c r="E75" s="29">
        <v>3.7</v>
      </c>
      <c r="F75" s="29">
        <v>9.24</v>
      </c>
      <c r="G75" s="29">
        <v>3</v>
      </c>
      <c r="H75" s="29">
        <v>7</v>
      </c>
    </row>
    <row r="76" spans="1:8" s="29" customFormat="1">
      <c r="A76" s="31">
        <v>40482</v>
      </c>
      <c r="B76" s="29">
        <v>4.4000000000000004</v>
      </c>
      <c r="C76" s="29">
        <v>5.2</v>
      </c>
      <c r="D76" s="29">
        <v>5.67</v>
      </c>
      <c r="E76" s="29">
        <v>4.0199999999999996</v>
      </c>
      <c r="F76" s="29">
        <v>8.6199999999999992</v>
      </c>
      <c r="G76" s="29">
        <v>3.3</v>
      </c>
      <c r="H76" s="29">
        <v>7.5</v>
      </c>
    </row>
    <row r="77" spans="1:8" s="29" customFormat="1">
      <c r="A77" s="31">
        <v>40512</v>
      </c>
      <c r="B77" s="29">
        <v>5.0999999999999996</v>
      </c>
      <c r="C77" s="29">
        <v>5.63</v>
      </c>
      <c r="D77" s="29">
        <v>6.34</v>
      </c>
      <c r="E77" s="29">
        <v>4.32</v>
      </c>
      <c r="F77" s="29">
        <v>7.29</v>
      </c>
      <c r="G77" s="29">
        <v>3.5</v>
      </c>
      <c r="H77" s="29">
        <v>8.1</v>
      </c>
    </row>
    <row r="78" spans="1:8" s="29" customFormat="1">
      <c r="A78" s="31">
        <v>40543</v>
      </c>
      <c r="B78" s="29">
        <v>4.5999999999999996</v>
      </c>
      <c r="C78" s="29">
        <v>5.91</v>
      </c>
      <c r="D78" s="29">
        <v>6.96</v>
      </c>
      <c r="E78" s="29">
        <v>4.4000000000000004</v>
      </c>
      <c r="F78" s="29">
        <v>6.4</v>
      </c>
      <c r="G78" s="29">
        <v>3.5</v>
      </c>
      <c r="H78" s="29">
        <v>8.8000000000000007</v>
      </c>
    </row>
    <row r="79" spans="1:8" s="29" customFormat="1">
      <c r="A79" s="31">
        <v>40574</v>
      </c>
      <c r="B79" s="29">
        <v>4.9000000000000004</v>
      </c>
      <c r="C79" s="29">
        <v>5.99</v>
      </c>
      <c r="D79" s="29">
        <v>7.01</v>
      </c>
      <c r="E79" s="29">
        <v>3.7800000000000002</v>
      </c>
      <c r="F79" s="29">
        <v>4.9000000000000004</v>
      </c>
      <c r="G79" s="29">
        <v>3.8</v>
      </c>
      <c r="H79" s="29">
        <v>9.6</v>
      </c>
    </row>
    <row r="80" spans="1:8" s="29" customFormat="1">
      <c r="A80" s="31">
        <v>40602</v>
      </c>
      <c r="B80" s="29">
        <v>4.9000000000000004</v>
      </c>
      <c r="C80" s="29">
        <v>6.01</v>
      </c>
      <c r="D80" s="29">
        <v>6.83</v>
      </c>
      <c r="E80" s="29">
        <v>3.57</v>
      </c>
      <c r="F80" s="29">
        <v>4.16</v>
      </c>
      <c r="G80" s="29">
        <v>3.6</v>
      </c>
      <c r="H80" s="29">
        <v>9.5</v>
      </c>
    </row>
    <row r="81" spans="1:8" s="29" customFormat="1">
      <c r="A81" s="31">
        <v>40633</v>
      </c>
      <c r="B81" s="29">
        <v>5.4</v>
      </c>
      <c r="C81" s="29">
        <v>6.3</v>
      </c>
      <c r="D81" s="29">
        <v>6.64</v>
      </c>
      <c r="E81" s="29">
        <v>3.04</v>
      </c>
      <c r="F81" s="29">
        <v>3.99</v>
      </c>
      <c r="G81" s="29">
        <v>4.0999999999999996</v>
      </c>
      <c r="H81" s="29">
        <v>9.5</v>
      </c>
    </row>
    <row r="82" spans="1:8" s="29" customFormat="1">
      <c r="A82" s="31">
        <v>40663</v>
      </c>
      <c r="B82" s="29">
        <v>5.3</v>
      </c>
      <c r="C82" s="29">
        <v>6.51</v>
      </c>
      <c r="D82" s="29">
        <v>6.15</v>
      </c>
      <c r="E82" s="29">
        <v>3.36</v>
      </c>
      <c r="F82" s="29">
        <v>4.26</v>
      </c>
      <c r="G82" s="29">
        <v>4.4000000000000004</v>
      </c>
      <c r="H82" s="29">
        <v>9.6</v>
      </c>
    </row>
    <row r="83" spans="1:8" s="29" customFormat="1">
      <c r="A83" s="31">
        <v>40694</v>
      </c>
      <c r="B83" s="29">
        <v>5.5</v>
      </c>
      <c r="C83" s="29">
        <v>6.55</v>
      </c>
      <c r="D83" s="29">
        <v>5.97</v>
      </c>
      <c r="E83" s="29">
        <v>3.25</v>
      </c>
      <c r="F83" s="29">
        <v>7.17</v>
      </c>
      <c r="G83" s="29">
        <v>4.5</v>
      </c>
      <c r="H83" s="29">
        <v>9.6</v>
      </c>
    </row>
    <row r="84" spans="1:8" s="29" customFormat="1">
      <c r="A84" s="31">
        <v>40724</v>
      </c>
      <c r="B84" s="29">
        <v>6.4</v>
      </c>
      <c r="C84" s="29">
        <v>6.71</v>
      </c>
      <c r="D84" s="29">
        <v>5.53</v>
      </c>
      <c r="E84" s="29">
        <v>3.2800000000000002</v>
      </c>
      <c r="F84" s="29">
        <v>6.24</v>
      </c>
      <c r="G84" s="29">
        <v>5</v>
      </c>
      <c r="H84" s="29">
        <v>9.4</v>
      </c>
    </row>
    <row r="85" spans="1:8" s="29" customFormat="1">
      <c r="A85" s="31">
        <v>40755</v>
      </c>
      <c r="B85" s="29">
        <v>6.5</v>
      </c>
      <c r="C85" s="29">
        <v>6.87</v>
      </c>
      <c r="D85" s="29">
        <v>4.59</v>
      </c>
      <c r="E85" s="29">
        <v>3.55</v>
      </c>
      <c r="F85" s="29">
        <v>6.31</v>
      </c>
      <c r="G85" s="29">
        <v>5.0999999999999996</v>
      </c>
      <c r="H85" s="29">
        <v>9</v>
      </c>
    </row>
    <row r="86" spans="1:8" s="29" customFormat="1">
      <c r="A86" s="31">
        <v>40786</v>
      </c>
      <c r="B86" s="29">
        <v>6.2</v>
      </c>
      <c r="C86" s="29">
        <v>7.23</v>
      </c>
      <c r="D86" s="29">
        <v>4.76</v>
      </c>
      <c r="E86" s="29">
        <v>3.42</v>
      </c>
      <c r="F86" s="29">
        <v>6.65</v>
      </c>
      <c r="G86" s="29">
        <v>5.3</v>
      </c>
      <c r="H86" s="29">
        <v>8.1999999999999993</v>
      </c>
    </row>
    <row r="87" spans="1:8" s="29" customFormat="1">
      <c r="A87" s="31">
        <v>40816</v>
      </c>
      <c r="B87" s="29">
        <v>6.1</v>
      </c>
      <c r="C87" s="29">
        <v>7.31</v>
      </c>
      <c r="D87" s="29">
        <v>4.59</v>
      </c>
      <c r="E87" s="29">
        <v>3.14</v>
      </c>
      <c r="F87" s="29">
        <v>6.15</v>
      </c>
      <c r="G87" s="29">
        <v>5.8</v>
      </c>
      <c r="H87" s="29">
        <v>7.2</v>
      </c>
    </row>
    <row r="88" spans="1:8" s="29" customFormat="1">
      <c r="A88" s="31">
        <v>40847</v>
      </c>
      <c r="B88" s="29">
        <v>5.5</v>
      </c>
      <c r="C88" s="29">
        <v>6.97</v>
      </c>
      <c r="D88" s="29">
        <v>4.41</v>
      </c>
      <c r="E88" s="29">
        <v>3.2</v>
      </c>
      <c r="F88" s="29">
        <v>7.66</v>
      </c>
      <c r="G88" s="29">
        <v>5.9</v>
      </c>
      <c r="H88" s="29">
        <v>7.2</v>
      </c>
    </row>
    <row r="89" spans="1:8" s="29" customFormat="1">
      <c r="A89" s="31">
        <v>40877</v>
      </c>
      <c r="B89" s="29">
        <v>4.2</v>
      </c>
      <c r="C89" s="29">
        <v>6.64</v>
      </c>
      <c r="D89" s="29">
        <v>4.13</v>
      </c>
      <c r="E89" s="29">
        <v>3.48</v>
      </c>
      <c r="F89" s="29">
        <v>9.48</v>
      </c>
      <c r="G89" s="29">
        <v>6.2</v>
      </c>
      <c r="H89" s="29">
        <v>6.8</v>
      </c>
    </row>
    <row r="90" spans="1:8" s="29" customFormat="1">
      <c r="A90" s="31">
        <v>40908</v>
      </c>
      <c r="B90" s="29">
        <v>4.0999999999999996</v>
      </c>
      <c r="C90" s="29">
        <v>6.5</v>
      </c>
      <c r="D90" s="29">
        <v>3.7800000000000002</v>
      </c>
      <c r="E90" s="29">
        <v>3.82</v>
      </c>
      <c r="F90" s="29">
        <v>10.45</v>
      </c>
      <c r="G90" s="29">
        <v>6.2</v>
      </c>
      <c r="H90" s="29">
        <v>6.1</v>
      </c>
    </row>
    <row r="91" spans="1:8" s="29" customFormat="1">
      <c r="A91" s="31">
        <v>40939</v>
      </c>
      <c r="B91" s="29">
        <v>4.5</v>
      </c>
      <c r="C91" s="29">
        <v>6.22</v>
      </c>
      <c r="D91" s="29">
        <v>3.64</v>
      </c>
      <c r="E91" s="29">
        <v>4.05</v>
      </c>
      <c r="F91" s="29">
        <v>10.61</v>
      </c>
      <c r="G91" s="29">
        <v>6.1</v>
      </c>
      <c r="H91" s="29">
        <v>4.2</v>
      </c>
    </row>
    <row r="92" spans="1:8" s="29" customFormat="1">
      <c r="A92" s="31">
        <v>40968</v>
      </c>
      <c r="B92" s="29">
        <v>3.2</v>
      </c>
      <c r="C92" s="29">
        <v>5.84</v>
      </c>
      <c r="D92" s="29">
        <v>3.48</v>
      </c>
      <c r="E92" s="29">
        <v>3.87</v>
      </c>
      <c r="F92" s="29">
        <v>10.43</v>
      </c>
      <c r="G92" s="29">
        <v>6.1</v>
      </c>
      <c r="H92" s="29">
        <v>3.7</v>
      </c>
    </row>
    <row r="93" spans="1:8" s="29" customFormat="1">
      <c r="A93" s="31">
        <v>40999</v>
      </c>
      <c r="B93" s="29">
        <v>3.6</v>
      </c>
      <c r="C93" s="29">
        <v>5.24</v>
      </c>
      <c r="D93" s="29">
        <v>3.88</v>
      </c>
      <c r="E93" s="29">
        <v>3.73</v>
      </c>
      <c r="F93" s="29">
        <v>10.43</v>
      </c>
      <c r="G93" s="29">
        <v>6</v>
      </c>
      <c r="H93" s="29">
        <v>3.7</v>
      </c>
    </row>
    <row r="94" spans="1:8" s="29" customFormat="1">
      <c r="A94" s="31">
        <v>41029</v>
      </c>
      <c r="B94" s="29">
        <v>3.4</v>
      </c>
      <c r="C94" s="29">
        <v>5.0999999999999996</v>
      </c>
      <c r="D94" s="29">
        <v>4.42</v>
      </c>
      <c r="E94" s="29">
        <v>3.41</v>
      </c>
      <c r="F94" s="29">
        <v>11.14</v>
      </c>
      <c r="G94" s="29">
        <v>6</v>
      </c>
      <c r="H94" s="29">
        <v>3.6</v>
      </c>
    </row>
    <row r="95" spans="1:8" s="29" customFormat="1">
      <c r="A95" s="31">
        <v>41060</v>
      </c>
      <c r="B95" s="29">
        <v>3</v>
      </c>
      <c r="C95" s="29">
        <v>4.99</v>
      </c>
      <c r="D95" s="29">
        <v>4.3499999999999996</v>
      </c>
      <c r="E95" s="29">
        <v>3.85</v>
      </c>
      <c r="F95" s="29">
        <v>8.2799999999999994</v>
      </c>
      <c r="G95" s="29">
        <v>5.6</v>
      </c>
      <c r="H95" s="29">
        <v>3.6</v>
      </c>
    </row>
    <row r="96" spans="1:8" s="29" customFormat="1">
      <c r="A96" s="31">
        <v>41090</v>
      </c>
      <c r="B96" s="29">
        <v>2.2000000000000002</v>
      </c>
      <c r="C96" s="29">
        <v>4.92</v>
      </c>
      <c r="D96" s="29">
        <v>4.33</v>
      </c>
      <c r="E96" s="29">
        <v>4.34</v>
      </c>
      <c r="F96" s="29">
        <v>8.8699999999999992</v>
      </c>
      <c r="G96" s="29">
        <v>5.5</v>
      </c>
      <c r="H96" s="29">
        <v>4.3</v>
      </c>
    </row>
    <row r="97" spans="1:8" s="29" customFormat="1">
      <c r="A97" s="31">
        <v>41121</v>
      </c>
      <c r="B97" s="29">
        <v>1.8</v>
      </c>
      <c r="C97" s="29">
        <v>5.2</v>
      </c>
      <c r="D97" s="29">
        <v>4.22</v>
      </c>
      <c r="E97" s="29">
        <v>4.42</v>
      </c>
      <c r="F97" s="29">
        <v>9.07</v>
      </c>
      <c r="G97" s="29">
        <v>5</v>
      </c>
      <c r="H97" s="29">
        <v>5.6</v>
      </c>
    </row>
    <row r="98" spans="1:8" s="29" customFormat="1">
      <c r="A98" s="31">
        <v>41152</v>
      </c>
      <c r="B98" s="29">
        <v>2</v>
      </c>
      <c r="C98" s="29">
        <v>5.24</v>
      </c>
      <c r="D98" s="29">
        <v>4.09</v>
      </c>
      <c r="E98" s="29">
        <v>4.57</v>
      </c>
      <c r="F98" s="29">
        <v>8.8800000000000008</v>
      </c>
      <c r="G98" s="29">
        <v>4.9000000000000004</v>
      </c>
      <c r="H98" s="29">
        <v>5.9</v>
      </c>
    </row>
    <row r="99" spans="1:8" s="29" customFormat="1">
      <c r="A99" s="31">
        <v>41182</v>
      </c>
      <c r="B99" s="29">
        <v>1.9</v>
      </c>
      <c r="C99" s="29">
        <v>5.28</v>
      </c>
      <c r="D99" s="29">
        <v>3.81</v>
      </c>
      <c r="E99" s="29">
        <v>4.7699999999999996</v>
      </c>
      <c r="F99" s="29">
        <v>9.19</v>
      </c>
      <c r="G99" s="29">
        <v>5.5</v>
      </c>
      <c r="H99" s="29">
        <v>6.6</v>
      </c>
    </row>
    <row r="100" spans="1:8" s="29" customFormat="1">
      <c r="A100" s="31">
        <v>41213</v>
      </c>
      <c r="B100" s="29">
        <v>1.7</v>
      </c>
      <c r="C100" s="29">
        <v>5.45</v>
      </c>
      <c r="D100" s="29">
        <v>4.1100000000000003</v>
      </c>
      <c r="E100" s="29">
        <v>4.5999999999999996</v>
      </c>
      <c r="F100" s="29">
        <v>7.8</v>
      </c>
      <c r="G100" s="29">
        <v>5.7</v>
      </c>
      <c r="H100" s="29">
        <v>6.5</v>
      </c>
    </row>
    <row r="101" spans="1:8" s="29" customFormat="1">
      <c r="A101" s="31">
        <v>41243</v>
      </c>
      <c r="B101" s="29">
        <v>2</v>
      </c>
      <c r="C101" s="29">
        <v>5.53</v>
      </c>
      <c r="D101" s="29">
        <v>3.8</v>
      </c>
      <c r="E101" s="29">
        <v>4.18</v>
      </c>
      <c r="F101" s="29">
        <v>6.37</v>
      </c>
      <c r="G101" s="29">
        <v>5.5</v>
      </c>
      <c r="H101" s="29">
        <v>6.5</v>
      </c>
    </row>
    <row r="102" spans="1:8" s="29" customFormat="1">
      <c r="A102" s="31">
        <v>41274</v>
      </c>
      <c r="B102" s="29">
        <v>2.5</v>
      </c>
      <c r="C102" s="29">
        <v>5.84</v>
      </c>
      <c r="D102" s="29">
        <v>3.65</v>
      </c>
      <c r="E102" s="29">
        <v>3.57</v>
      </c>
      <c r="F102" s="29">
        <v>6.16</v>
      </c>
      <c r="G102" s="29">
        <v>5.7</v>
      </c>
      <c r="H102" s="29">
        <v>6.6</v>
      </c>
    </row>
    <row r="103" spans="1:8" s="29" customFormat="1">
      <c r="A103" s="31">
        <v>41305</v>
      </c>
      <c r="B103" s="29">
        <v>2</v>
      </c>
      <c r="C103" s="29">
        <v>6.15</v>
      </c>
      <c r="D103" s="29">
        <v>3.84</v>
      </c>
      <c r="E103" s="29">
        <v>3.25</v>
      </c>
      <c r="F103" s="29">
        <v>7.31</v>
      </c>
      <c r="G103" s="29">
        <v>5.4</v>
      </c>
      <c r="H103" s="29">
        <v>7.1</v>
      </c>
    </row>
    <row r="104" spans="1:8" s="29" customFormat="1">
      <c r="A104" s="31">
        <v>41333</v>
      </c>
      <c r="B104" s="29">
        <v>3.2</v>
      </c>
      <c r="C104" s="29">
        <v>6.31</v>
      </c>
      <c r="D104" s="29">
        <v>4.5999999999999996</v>
      </c>
      <c r="E104" s="29">
        <v>3.55</v>
      </c>
      <c r="F104" s="29">
        <v>7.03</v>
      </c>
      <c r="G104" s="29">
        <v>5.9</v>
      </c>
      <c r="H104" s="29">
        <v>7.3</v>
      </c>
    </row>
    <row r="105" spans="1:8" s="29" customFormat="1">
      <c r="A105" s="31">
        <v>41364</v>
      </c>
      <c r="B105" s="29">
        <v>2.1</v>
      </c>
      <c r="C105" s="29">
        <v>6.59</v>
      </c>
      <c r="D105" s="29">
        <v>5.0199999999999996</v>
      </c>
      <c r="E105" s="29">
        <v>4.25</v>
      </c>
      <c r="F105" s="29">
        <v>7.29</v>
      </c>
      <c r="G105" s="29">
        <v>5.9</v>
      </c>
      <c r="H105" s="29">
        <v>7</v>
      </c>
    </row>
    <row r="106" spans="1:8" s="29" customFormat="1">
      <c r="A106" s="31">
        <v>41394</v>
      </c>
      <c r="B106" s="29">
        <v>2.4</v>
      </c>
      <c r="C106" s="29">
        <v>6.49</v>
      </c>
      <c r="D106" s="29">
        <v>4.8600000000000003</v>
      </c>
      <c r="E106" s="29">
        <v>4.6500000000000004</v>
      </c>
      <c r="F106" s="29">
        <v>6.13</v>
      </c>
      <c r="G106" s="29">
        <v>5.9</v>
      </c>
      <c r="H106" s="29">
        <v>7.2</v>
      </c>
    </row>
    <row r="107" spans="1:8" s="29" customFormat="1">
      <c r="A107" s="31">
        <v>41425</v>
      </c>
      <c r="B107" s="29">
        <v>2.1</v>
      </c>
      <c r="C107" s="29">
        <v>6.5</v>
      </c>
      <c r="D107" s="29">
        <v>4.9000000000000004</v>
      </c>
      <c r="E107" s="29">
        <v>4.63</v>
      </c>
      <c r="F107" s="29">
        <v>6.51</v>
      </c>
      <c r="G107" s="29">
        <v>5.6</v>
      </c>
      <c r="H107" s="29">
        <v>7.4</v>
      </c>
    </row>
    <row r="108" spans="1:8" s="29" customFormat="1">
      <c r="A108" s="31">
        <v>41455</v>
      </c>
      <c r="B108" s="29">
        <v>2.7</v>
      </c>
      <c r="C108" s="29">
        <v>6.7</v>
      </c>
      <c r="D108" s="29">
        <v>5.41</v>
      </c>
      <c r="E108" s="29">
        <v>4.09</v>
      </c>
      <c r="F108" s="29">
        <v>8.3000000000000007</v>
      </c>
      <c r="G108" s="29">
        <v>5.5</v>
      </c>
      <c r="H108" s="29">
        <v>6.9</v>
      </c>
    </row>
    <row r="109" spans="1:8" s="29" customFormat="1">
      <c r="A109" s="31">
        <v>41486</v>
      </c>
      <c r="B109" s="29">
        <v>2.7</v>
      </c>
      <c r="C109" s="29">
        <v>6.27</v>
      </c>
      <c r="D109" s="29">
        <v>7.98</v>
      </c>
      <c r="E109" s="29">
        <v>3.4699999999999998</v>
      </c>
      <c r="F109" s="29">
        <v>8.8800000000000008</v>
      </c>
      <c r="G109" s="29">
        <v>6.4</v>
      </c>
      <c r="H109" s="29">
        <v>6.5</v>
      </c>
    </row>
    <row r="110" spans="1:8" s="29" customFormat="1">
      <c r="A110" s="31">
        <v>41517</v>
      </c>
      <c r="B110" s="29">
        <v>2.6</v>
      </c>
      <c r="C110" s="29">
        <v>6.09</v>
      </c>
      <c r="D110" s="29">
        <v>8.18</v>
      </c>
      <c r="E110" s="29">
        <v>3.46</v>
      </c>
      <c r="F110" s="29">
        <v>8.17</v>
      </c>
      <c r="G110" s="29">
        <v>6.4</v>
      </c>
      <c r="H110" s="29">
        <v>6.5</v>
      </c>
    </row>
    <row r="111" spans="1:8" s="29" customFormat="1">
      <c r="A111" s="31">
        <v>41547</v>
      </c>
      <c r="B111" s="29">
        <v>3.1</v>
      </c>
      <c r="C111" s="29">
        <v>5.86</v>
      </c>
      <c r="D111" s="29">
        <v>7.9</v>
      </c>
      <c r="E111" s="29">
        <v>3.39</v>
      </c>
      <c r="F111" s="29">
        <v>7.88</v>
      </c>
      <c r="G111" s="29">
        <v>5.9</v>
      </c>
      <c r="H111" s="29">
        <v>6.1</v>
      </c>
    </row>
    <row r="112" spans="1:8" s="29" customFormat="1">
      <c r="A112" s="31">
        <v>41578</v>
      </c>
      <c r="B112" s="29">
        <v>3.2</v>
      </c>
      <c r="C112" s="29">
        <v>5.84</v>
      </c>
      <c r="D112" s="29">
        <v>7.93</v>
      </c>
      <c r="E112" s="29">
        <v>3.36</v>
      </c>
      <c r="F112" s="29">
        <v>7.71</v>
      </c>
      <c r="G112" s="29">
        <v>5.5</v>
      </c>
      <c r="H112" s="29">
        <v>6.3</v>
      </c>
    </row>
    <row r="113" spans="1:8" s="29" customFormat="1">
      <c r="A113" s="31">
        <v>41608</v>
      </c>
      <c r="B113" s="29">
        <v>3</v>
      </c>
      <c r="C113" s="29">
        <v>5.77</v>
      </c>
      <c r="D113" s="29">
        <v>8.07</v>
      </c>
      <c r="E113" s="29">
        <v>3.62</v>
      </c>
      <c r="F113" s="29">
        <v>7.32</v>
      </c>
      <c r="G113" s="29">
        <v>5.4</v>
      </c>
      <c r="H113" s="29">
        <v>6.5</v>
      </c>
    </row>
    <row r="114" spans="1:8" s="29" customFormat="1">
      <c r="A114" s="31">
        <v>41639</v>
      </c>
      <c r="B114" s="29">
        <v>2.5</v>
      </c>
      <c r="C114" s="29">
        <v>5.91</v>
      </c>
      <c r="D114" s="29">
        <v>8.08</v>
      </c>
      <c r="E114" s="29">
        <v>3.9699999999999998</v>
      </c>
      <c r="F114" s="29">
        <v>7.4</v>
      </c>
      <c r="G114" s="29">
        <v>5.4</v>
      </c>
      <c r="H114" s="29">
        <v>6.5</v>
      </c>
    </row>
    <row r="115" spans="1:8" s="29" customFormat="1">
      <c r="A115" s="31">
        <v>41670</v>
      </c>
      <c r="B115" s="29">
        <v>2.5</v>
      </c>
      <c r="C115" s="29">
        <v>5.59</v>
      </c>
      <c r="D115" s="29">
        <v>8.2200000000000006</v>
      </c>
      <c r="E115" s="29">
        <v>4.4800000000000004</v>
      </c>
      <c r="F115" s="29">
        <v>7.75</v>
      </c>
      <c r="G115" s="29">
        <v>5.8</v>
      </c>
      <c r="H115" s="29">
        <v>6.1</v>
      </c>
    </row>
    <row r="116" spans="1:8" s="29" customFormat="1">
      <c r="A116" s="31">
        <v>41698</v>
      </c>
      <c r="B116" s="29">
        <v>2</v>
      </c>
      <c r="C116" s="29">
        <v>5.68</v>
      </c>
      <c r="D116" s="29">
        <v>7.75</v>
      </c>
      <c r="E116" s="29">
        <v>4.2300000000000004</v>
      </c>
      <c r="F116" s="29">
        <v>7.89</v>
      </c>
      <c r="G116" s="29">
        <v>5.9</v>
      </c>
      <c r="H116" s="29">
        <v>6.2</v>
      </c>
    </row>
    <row r="117" spans="1:8" s="29" customFormat="1">
      <c r="A117" s="31">
        <v>41729</v>
      </c>
      <c r="B117" s="29">
        <v>2.4</v>
      </c>
      <c r="C117" s="29">
        <v>6.15</v>
      </c>
      <c r="D117" s="29">
        <v>7.32</v>
      </c>
      <c r="E117" s="29">
        <v>3.76</v>
      </c>
      <c r="F117" s="29">
        <v>8.39</v>
      </c>
      <c r="G117" s="29">
        <v>6</v>
      </c>
      <c r="H117" s="29">
        <v>6.9</v>
      </c>
    </row>
    <row r="118" spans="1:8" s="29" customFormat="1">
      <c r="A118" s="31">
        <v>41759</v>
      </c>
      <c r="B118" s="29">
        <v>1.8</v>
      </c>
      <c r="C118" s="29">
        <v>6.28</v>
      </c>
      <c r="D118" s="29">
        <v>7.25</v>
      </c>
      <c r="E118" s="29">
        <v>3.5</v>
      </c>
      <c r="F118" s="29">
        <v>9.3800000000000008</v>
      </c>
      <c r="G118" s="29">
        <v>6.1</v>
      </c>
      <c r="H118" s="29">
        <v>7.3</v>
      </c>
    </row>
    <row r="119" spans="1:8" s="29" customFormat="1">
      <c r="A119" s="31">
        <v>41790</v>
      </c>
      <c r="B119" s="29">
        <v>2.5</v>
      </c>
      <c r="C119" s="29">
        <v>6.37</v>
      </c>
      <c r="D119" s="29">
        <v>7.32</v>
      </c>
      <c r="E119" s="29">
        <v>3.51</v>
      </c>
      <c r="F119" s="29">
        <v>9.66</v>
      </c>
      <c r="G119" s="29">
        <v>6.6</v>
      </c>
      <c r="H119" s="29">
        <v>7.6</v>
      </c>
    </row>
    <row r="120" spans="1:8" s="29" customFormat="1">
      <c r="A120" s="31">
        <v>41820</v>
      </c>
      <c r="B120" s="29">
        <v>2.2999999999999998</v>
      </c>
      <c r="C120" s="29">
        <v>6.52</v>
      </c>
      <c r="D120" s="29">
        <v>6.7</v>
      </c>
      <c r="E120" s="29">
        <v>3.75</v>
      </c>
      <c r="F120" s="29">
        <v>9.16</v>
      </c>
      <c r="G120" s="29">
        <v>6.6</v>
      </c>
      <c r="H120" s="29">
        <v>7.8</v>
      </c>
    </row>
    <row r="121" spans="1:8" s="29" customFormat="1">
      <c r="A121" s="31">
        <v>41851</v>
      </c>
      <c r="B121" s="29">
        <v>2.2999999999999998</v>
      </c>
      <c r="C121" s="29">
        <v>6.5</v>
      </c>
      <c r="D121" s="29">
        <v>4.53</v>
      </c>
      <c r="E121" s="29">
        <v>4.07</v>
      </c>
      <c r="F121" s="29">
        <v>9.32</v>
      </c>
      <c r="G121" s="29">
        <v>6.3</v>
      </c>
      <c r="H121" s="29">
        <v>7.5</v>
      </c>
    </row>
    <row r="122" spans="1:8" s="29" customFormat="1">
      <c r="A122" s="31">
        <v>41882</v>
      </c>
      <c r="B122" s="29">
        <v>2</v>
      </c>
      <c r="C122" s="29">
        <v>6.51</v>
      </c>
      <c r="D122" s="29">
        <v>3.99</v>
      </c>
      <c r="E122" s="29">
        <v>4.1500000000000004</v>
      </c>
      <c r="F122" s="29">
        <v>9.5399999999999991</v>
      </c>
      <c r="G122" s="29">
        <v>6.4</v>
      </c>
      <c r="H122" s="29">
        <v>7.6</v>
      </c>
    </row>
    <row r="123" spans="1:8" s="29" customFormat="1">
      <c r="A123" s="31">
        <v>41912</v>
      </c>
      <c r="B123" s="29">
        <v>1.6</v>
      </c>
      <c r="C123" s="29">
        <v>6.75</v>
      </c>
      <c r="D123" s="29">
        <v>4.53</v>
      </c>
      <c r="E123" s="29">
        <v>4.22</v>
      </c>
      <c r="F123" s="29">
        <v>8.86</v>
      </c>
      <c r="G123" s="29">
        <v>5.9</v>
      </c>
      <c r="H123" s="29">
        <v>8</v>
      </c>
    </row>
    <row r="124" spans="1:8" s="29" customFormat="1">
      <c r="A124" s="31">
        <v>41943</v>
      </c>
      <c r="B124" s="29">
        <v>1.6</v>
      </c>
      <c r="C124" s="29">
        <v>6.59</v>
      </c>
      <c r="D124" s="29">
        <v>4.83</v>
      </c>
      <c r="E124" s="29">
        <v>4.3</v>
      </c>
      <c r="F124" s="29">
        <v>8.9600000000000009</v>
      </c>
      <c r="G124" s="29">
        <v>5.9</v>
      </c>
      <c r="H124" s="29">
        <v>8.3000000000000007</v>
      </c>
    </row>
    <row r="125" spans="1:8" s="29" customFormat="1">
      <c r="A125" s="31">
        <v>41973</v>
      </c>
      <c r="B125" s="29">
        <v>1.4</v>
      </c>
      <c r="C125" s="29">
        <v>6.5600000000000005</v>
      </c>
      <c r="D125" s="29">
        <v>6.23</v>
      </c>
      <c r="E125" s="29">
        <v>4.17</v>
      </c>
      <c r="F125" s="29">
        <v>9.15</v>
      </c>
      <c r="G125" s="29">
        <v>5.8</v>
      </c>
      <c r="H125" s="29">
        <v>9.1</v>
      </c>
    </row>
    <row r="126" spans="1:8" s="29" customFormat="1">
      <c r="A126" s="31">
        <v>42004</v>
      </c>
      <c r="B126" s="29">
        <v>1.5</v>
      </c>
      <c r="C126" s="29">
        <v>6.41</v>
      </c>
      <c r="D126" s="29">
        <v>8.36</v>
      </c>
      <c r="E126" s="29">
        <v>4.08</v>
      </c>
      <c r="F126" s="29">
        <v>8.17</v>
      </c>
      <c r="G126" s="29">
        <v>5.3</v>
      </c>
      <c r="H126" s="29">
        <v>11.4</v>
      </c>
    </row>
    <row r="127" spans="1:8" s="29" customFormat="1">
      <c r="A127" s="31">
        <v>42035</v>
      </c>
      <c r="B127" s="29">
        <v>0.8</v>
      </c>
      <c r="C127" s="29">
        <v>7.14</v>
      </c>
      <c r="D127" s="29">
        <v>6.96</v>
      </c>
      <c r="E127" s="29">
        <v>3.07</v>
      </c>
      <c r="F127" s="29">
        <v>7.24</v>
      </c>
      <c r="G127" s="29">
        <v>4.4000000000000004</v>
      </c>
      <c r="H127" s="29">
        <v>15</v>
      </c>
    </row>
    <row r="128" spans="1:8" s="29" customFormat="1">
      <c r="A128" s="31">
        <v>42063</v>
      </c>
      <c r="B128" s="29">
        <v>1.4</v>
      </c>
      <c r="C128" s="29">
        <v>7.7</v>
      </c>
      <c r="D128" s="29">
        <v>6.29</v>
      </c>
      <c r="E128" s="29">
        <v>3</v>
      </c>
      <c r="F128" s="29">
        <v>7.55</v>
      </c>
      <c r="G128" s="29">
        <v>3.9</v>
      </c>
      <c r="H128" s="29">
        <v>16.7</v>
      </c>
    </row>
    <row r="129" spans="1:8" s="29" customFormat="1">
      <c r="A129" s="31">
        <v>42094</v>
      </c>
      <c r="B129" s="29">
        <v>1.4</v>
      </c>
      <c r="C129" s="29">
        <v>8.1300000000000008</v>
      </c>
      <c r="D129" s="29">
        <v>6.38</v>
      </c>
      <c r="E129" s="29">
        <v>3.14</v>
      </c>
      <c r="F129" s="29">
        <v>7.61</v>
      </c>
      <c r="G129" s="29">
        <v>4</v>
      </c>
      <c r="H129" s="29">
        <v>16.899999999999999</v>
      </c>
    </row>
    <row r="130" spans="1:8" s="29" customFormat="1">
      <c r="A130" s="31">
        <v>42124</v>
      </c>
      <c r="B130" s="29">
        <v>1.5</v>
      </c>
      <c r="C130" s="29">
        <v>8.17</v>
      </c>
      <c r="D130" s="29">
        <v>6.79</v>
      </c>
      <c r="E130" s="29">
        <v>3.06</v>
      </c>
      <c r="F130" s="29">
        <v>7.91</v>
      </c>
      <c r="G130" s="29">
        <v>4.5</v>
      </c>
      <c r="H130" s="29">
        <v>16.399999999999999</v>
      </c>
    </row>
    <row r="131" spans="1:8" s="29" customFormat="1">
      <c r="A131" s="31">
        <v>42155</v>
      </c>
      <c r="B131" s="29">
        <v>1.2</v>
      </c>
      <c r="C131" s="29">
        <v>8.4700000000000006</v>
      </c>
      <c r="D131" s="29">
        <v>7.15</v>
      </c>
      <c r="E131" s="29">
        <v>2.88</v>
      </c>
      <c r="F131" s="29">
        <v>8.09</v>
      </c>
      <c r="G131" s="29">
        <v>4.5999999999999996</v>
      </c>
      <c r="H131" s="29">
        <v>15.8</v>
      </c>
    </row>
    <row r="132" spans="1:8" s="29" customFormat="1">
      <c r="A132" s="31">
        <v>42185</v>
      </c>
      <c r="B132" s="29">
        <v>1.4</v>
      </c>
      <c r="C132" s="29">
        <v>8.89</v>
      </c>
      <c r="D132" s="29">
        <v>7.26</v>
      </c>
      <c r="E132" s="29">
        <v>2.87</v>
      </c>
      <c r="F132" s="29">
        <v>7.2</v>
      </c>
      <c r="G132" s="29">
        <v>4.7</v>
      </c>
      <c r="H132" s="29">
        <v>15.3</v>
      </c>
    </row>
    <row r="133" spans="1:8" s="29" customFormat="1">
      <c r="A133" s="31">
        <v>42216</v>
      </c>
      <c r="B133" s="29">
        <v>1.6</v>
      </c>
      <c r="C133" s="29">
        <v>9.56</v>
      </c>
      <c r="D133" s="29">
        <v>7.26</v>
      </c>
      <c r="E133" s="29">
        <v>2.74</v>
      </c>
      <c r="F133" s="29">
        <v>6.8100000000000005</v>
      </c>
      <c r="G133" s="29">
        <v>5</v>
      </c>
      <c r="H133" s="29">
        <v>15.6</v>
      </c>
    </row>
    <row r="134" spans="1:8" s="29" customFormat="1">
      <c r="A134" s="31">
        <v>42247</v>
      </c>
      <c r="B134" s="29">
        <v>2</v>
      </c>
      <c r="C134" s="29">
        <v>9.5299999999999994</v>
      </c>
      <c r="D134" s="29">
        <v>7.18</v>
      </c>
      <c r="E134" s="29">
        <v>2.59</v>
      </c>
      <c r="F134" s="29">
        <v>7.14</v>
      </c>
      <c r="G134" s="29">
        <v>4.5999999999999996</v>
      </c>
      <c r="H134" s="29">
        <v>15.8</v>
      </c>
    </row>
    <row r="135" spans="1:8" s="29" customFormat="1">
      <c r="A135" s="31">
        <v>42277</v>
      </c>
      <c r="B135" s="29">
        <v>1.6</v>
      </c>
      <c r="C135" s="29">
        <v>9.49</v>
      </c>
      <c r="D135" s="29">
        <v>6.83</v>
      </c>
      <c r="E135" s="29">
        <v>2.52</v>
      </c>
      <c r="F135" s="29">
        <v>7.95</v>
      </c>
      <c r="G135" s="29">
        <v>4.5999999999999996</v>
      </c>
      <c r="H135" s="29">
        <v>15.7</v>
      </c>
    </row>
    <row r="136" spans="1:8" s="29" customFormat="1">
      <c r="A136" s="31">
        <v>42308</v>
      </c>
      <c r="B136" s="29">
        <v>1.3</v>
      </c>
      <c r="C136" s="29">
        <v>9.93</v>
      </c>
      <c r="D136" s="29">
        <v>6.25</v>
      </c>
      <c r="E136" s="29">
        <v>2.48</v>
      </c>
      <c r="F136" s="29">
        <v>7.58</v>
      </c>
      <c r="G136" s="29">
        <v>4.7</v>
      </c>
      <c r="H136" s="29">
        <v>15.6</v>
      </c>
    </row>
    <row r="137" spans="1:8" s="29" customFormat="1">
      <c r="A137" s="31">
        <v>42338</v>
      </c>
      <c r="B137" s="29">
        <v>1.5</v>
      </c>
      <c r="C137" s="29">
        <v>10.48</v>
      </c>
      <c r="D137" s="29">
        <v>4.8899999999999997</v>
      </c>
      <c r="E137" s="29">
        <v>2.21</v>
      </c>
      <c r="F137" s="29">
        <v>8.1</v>
      </c>
      <c r="G137" s="29">
        <v>4.8</v>
      </c>
      <c r="H137" s="29">
        <v>15</v>
      </c>
    </row>
    <row r="138" spans="1:8" s="29" customFormat="1">
      <c r="A138" s="31">
        <v>42369</v>
      </c>
      <c r="B138" s="29">
        <v>1.6</v>
      </c>
      <c r="C138" s="29">
        <v>10.67</v>
      </c>
      <c r="D138" s="29">
        <v>3.35</v>
      </c>
      <c r="E138" s="29">
        <v>2.13</v>
      </c>
      <c r="F138" s="29">
        <v>8.81</v>
      </c>
      <c r="G138" s="29">
        <v>5.2</v>
      </c>
      <c r="H138" s="29">
        <v>12.9</v>
      </c>
    </row>
    <row r="139" spans="1:8" s="29" customFormat="1">
      <c r="A139" s="31">
        <v>42400</v>
      </c>
      <c r="B139" s="29">
        <v>1.8</v>
      </c>
      <c r="C139" s="29">
        <v>10.71</v>
      </c>
      <c r="D139" s="29">
        <v>4.1399999999999997</v>
      </c>
      <c r="E139" s="29">
        <v>2.61</v>
      </c>
      <c r="F139" s="29">
        <v>9.58</v>
      </c>
      <c r="G139" s="29">
        <v>6.2</v>
      </c>
      <c r="H139" s="29">
        <v>9.8000000000000007</v>
      </c>
    </row>
    <row r="140" spans="1:8" s="29" customFormat="1">
      <c r="A140" s="31">
        <v>42429</v>
      </c>
      <c r="B140" s="29">
        <v>2.2999999999999998</v>
      </c>
      <c r="C140" s="29">
        <v>10.36</v>
      </c>
      <c r="D140" s="29">
        <v>4.42</v>
      </c>
      <c r="E140" s="29">
        <v>2.87</v>
      </c>
      <c r="F140" s="29">
        <v>8.7799999999999994</v>
      </c>
      <c r="G140" s="29">
        <v>7</v>
      </c>
      <c r="H140" s="29">
        <v>8.1</v>
      </c>
    </row>
    <row r="141" spans="1:8" s="29" customFormat="1">
      <c r="A141" s="31">
        <v>42460</v>
      </c>
      <c r="B141" s="29">
        <v>2.2999999999999998</v>
      </c>
      <c r="C141" s="29">
        <v>9.39</v>
      </c>
      <c r="D141" s="29">
        <v>4.45</v>
      </c>
      <c r="E141" s="29">
        <v>2.6</v>
      </c>
      <c r="F141" s="29">
        <v>7.46</v>
      </c>
      <c r="G141" s="29">
        <v>6.3</v>
      </c>
      <c r="H141" s="29">
        <v>7.3</v>
      </c>
    </row>
    <row r="142" spans="1:8" s="29" customFormat="1">
      <c r="A142" s="31">
        <v>42490</v>
      </c>
      <c r="B142" s="29">
        <v>2.2999999999999998</v>
      </c>
      <c r="C142" s="29">
        <v>9.2799999999999994</v>
      </c>
      <c r="D142" s="29">
        <v>3.6</v>
      </c>
      <c r="E142" s="29">
        <v>2.54</v>
      </c>
      <c r="F142" s="29">
        <v>6.57</v>
      </c>
      <c r="G142" s="29">
        <v>6.2</v>
      </c>
      <c r="H142" s="29">
        <v>7.3</v>
      </c>
    </row>
    <row r="143" spans="1:8" s="29" customFormat="1">
      <c r="A143" s="31">
        <v>42521</v>
      </c>
      <c r="B143" s="29">
        <v>2</v>
      </c>
      <c r="C143" s="29">
        <v>9.32</v>
      </c>
      <c r="D143" s="29">
        <v>3.33</v>
      </c>
      <c r="E143" s="29">
        <v>2.6</v>
      </c>
      <c r="F143" s="29">
        <v>6.58</v>
      </c>
      <c r="G143" s="29">
        <v>6.1</v>
      </c>
      <c r="H143" s="29">
        <v>7.3</v>
      </c>
    </row>
    <row r="144" spans="1:8" s="29" customFormat="1">
      <c r="A144" s="31">
        <v>42551</v>
      </c>
      <c r="B144" s="29">
        <v>1.9</v>
      </c>
      <c r="C144" s="29">
        <v>8.84</v>
      </c>
      <c r="D144" s="29">
        <v>3.45</v>
      </c>
      <c r="E144" s="29">
        <v>2.54</v>
      </c>
      <c r="F144" s="29">
        <v>7.64</v>
      </c>
      <c r="G144" s="29">
        <v>6.3</v>
      </c>
      <c r="H144" s="29">
        <v>7.5</v>
      </c>
    </row>
    <row r="145" spans="1:8" s="29" customFormat="1">
      <c r="A145" s="31">
        <v>42582</v>
      </c>
      <c r="B145" s="29">
        <v>1.8</v>
      </c>
      <c r="C145" s="29">
        <v>8.74</v>
      </c>
      <c r="D145" s="29">
        <v>3.21</v>
      </c>
      <c r="E145" s="29">
        <v>2.65</v>
      </c>
      <c r="F145" s="29">
        <v>8.7899999999999991</v>
      </c>
      <c r="G145" s="29">
        <v>6</v>
      </c>
      <c r="H145" s="29">
        <v>7.2</v>
      </c>
    </row>
    <row r="146" spans="1:8" s="29" customFormat="1">
      <c r="A146" s="31">
        <v>42613</v>
      </c>
      <c r="B146" s="29">
        <v>1.3</v>
      </c>
      <c r="C146" s="29">
        <v>8.9700000000000006</v>
      </c>
      <c r="D146" s="29">
        <v>2.79</v>
      </c>
      <c r="E146" s="29">
        <v>2.73</v>
      </c>
      <c r="F146" s="29">
        <v>8.0500000000000007</v>
      </c>
      <c r="G146" s="29">
        <v>5.9</v>
      </c>
      <c r="H146" s="29">
        <v>6.9</v>
      </c>
    </row>
    <row r="147" spans="1:8" s="29" customFormat="1">
      <c r="A147" s="31">
        <v>42643</v>
      </c>
      <c r="B147" s="29">
        <v>1.9</v>
      </c>
      <c r="C147" s="29">
        <v>8.48</v>
      </c>
      <c r="D147" s="29">
        <v>3.07</v>
      </c>
      <c r="E147" s="29">
        <v>2.9699999999999998</v>
      </c>
      <c r="F147" s="29">
        <v>7.28</v>
      </c>
      <c r="G147" s="29">
        <v>6.1</v>
      </c>
      <c r="H147" s="29">
        <v>6.4</v>
      </c>
    </row>
    <row r="148" spans="1:8" s="29" customFormat="1">
      <c r="A148" s="31">
        <v>42674</v>
      </c>
      <c r="B148" s="29">
        <v>2.1</v>
      </c>
      <c r="C148" s="29">
        <v>7.87</v>
      </c>
      <c r="D148" s="29">
        <v>3.31</v>
      </c>
      <c r="E148" s="29">
        <v>3.06</v>
      </c>
      <c r="F148" s="29">
        <v>7.16</v>
      </c>
      <c r="G148" s="29">
        <v>6.4</v>
      </c>
      <c r="H148" s="29">
        <v>6.1</v>
      </c>
    </row>
    <row r="149" spans="1:8" s="29" customFormat="1">
      <c r="A149" s="31">
        <v>42704</v>
      </c>
      <c r="B149" s="29">
        <v>2.2999999999999998</v>
      </c>
      <c r="C149" s="29">
        <v>6.99</v>
      </c>
      <c r="D149" s="29">
        <v>3.58</v>
      </c>
      <c r="E149" s="29">
        <v>3.31</v>
      </c>
      <c r="F149" s="29">
        <v>7</v>
      </c>
      <c r="G149" s="29">
        <v>6.6</v>
      </c>
      <c r="H149" s="29">
        <v>5.8</v>
      </c>
    </row>
    <row r="150" spans="1:8" s="29" customFormat="1">
      <c r="A150" s="31">
        <v>42735</v>
      </c>
      <c r="B150" s="29">
        <v>2.1</v>
      </c>
      <c r="C150" s="29">
        <v>6.29</v>
      </c>
      <c r="D150" s="29">
        <v>3.02</v>
      </c>
      <c r="E150" s="29">
        <v>3.36</v>
      </c>
      <c r="F150" s="29">
        <v>8.5299999999999994</v>
      </c>
      <c r="G150" s="29">
        <v>6.8</v>
      </c>
      <c r="H150" s="29">
        <v>5.4</v>
      </c>
    </row>
    <row r="151" spans="1:8" s="29" customFormat="1">
      <c r="A151" s="31">
        <v>42766</v>
      </c>
      <c r="B151" s="29">
        <v>2.5</v>
      </c>
      <c r="C151" s="29">
        <v>5.35</v>
      </c>
      <c r="D151" s="29">
        <v>3.49</v>
      </c>
      <c r="E151" s="29">
        <v>4.72</v>
      </c>
      <c r="F151" s="29">
        <v>9.2200000000000006</v>
      </c>
      <c r="G151" s="29">
        <v>6.6</v>
      </c>
      <c r="H151" s="29">
        <v>5</v>
      </c>
    </row>
    <row r="152" spans="1:8" s="29" customFormat="1">
      <c r="A152" s="31">
        <v>42794</v>
      </c>
      <c r="B152" s="29">
        <v>0.8</v>
      </c>
      <c r="C152" s="29">
        <v>4.76</v>
      </c>
      <c r="D152" s="29">
        <v>3.83</v>
      </c>
      <c r="E152" s="29">
        <v>4.8600000000000003</v>
      </c>
      <c r="F152" s="29">
        <v>10.130000000000001</v>
      </c>
      <c r="G152" s="29">
        <v>6.3</v>
      </c>
      <c r="H152" s="29">
        <v>4.5999999999999996</v>
      </c>
    </row>
    <row r="153" spans="1:8" s="29" customFormat="1">
      <c r="A153" s="31">
        <v>42825</v>
      </c>
      <c r="B153" s="29">
        <v>0.9</v>
      </c>
      <c r="C153" s="29">
        <v>4.57</v>
      </c>
      <c r="D153" s="29">
        <v>3.61</v>
      </c>
      <c r="E153" s="29">
        <v>5.35</v>
      </c>
      <c r="F153" s="29">
        <v>11.29</v>
      </c>
      <c r="G153" s="29">
        <v>6.1</v>
      </c>
      <c r="H153" s="29">
        <v>4.3</v>
      </c>
    </row>
    <row r="154" spans="1:8" s="29" customFormat="1">
      <c r="A154" s="31">
        <v>42855</v>
      </c>
      <c r="B154" s="29">
        <v>1.2</v>
      </c>
      <c r="C154" s="29">
        <v>4.08</v>
      </c>
      <c r="D154" s="29">
        <v>4.17</v>
      </c>
      <c r="E154" s="29">
        <v>5.82</v>
      </c>
      <c r="F154" s="29">
        <v>11.87</v>
      </c>
      <c r="G154" s="29">
        <v>5.3</v>
      </c>
      <c r="H154" s="29">
        <v>4.0999999999999996</v>
      </c>
    </row>
    <row r="155" spans="1:8" s="29" customFormat="1">
      <c r="A155" s="31">
        <v>42886</v>
      </c>
      <c r="B155" s="29">
        <v>1.5</v>
      </c>
      <c r="C155" s="29">
        <v>3.6</v>
      </c>
      <c r="D155" s="29">
        <v>4.33</v>
      </c>
      <c r="E155" s="29">
        <v>6.16</v>
      </c>
      <c r="F155" s="29">
        <v>11.72</v>
      </c>
      <c r="G155" s="29">
        <v>5.4</v>
      </c>
      <c r="H155" s="29">
        <v>4.0999999999999996</v>
      </c>
    </row>
    <row r="156" spans="1:8" s="29" customFormat="1">
      <c r="A156" s="31">
        <v>42916</v>
      </c>
      <c r="B156" s="29">
        <v>1.5</v>
      </c>
      <c r="C156" s="29">
        <v>3</v>
      </c>
      <c r="D156" s="29">
        <v>4.37</v>
      </c>
      <c r="E156" s="29">
        <v>6.31</v>
      </c>
      <c r="F156" s="29">
        <v>10.9</v>
      </c>
      <c r="G156" s="29">
        <v>5.0999999999999996</v>
      </c>
      <c r="H156" s="29">
        <v>4.4000000000000004</v>
      </c>
    </row>
    <row r="157" spans="1:8" s="29" customFormat="1">
      <c r="A157" s="31">
        <v>42947</v>
      </c>
      <c r="B157" s="29">
        <v>1.4</v>
      </c>
      <c r="C157" s="29">
        <v>2.71</v>
      </c>
      <c r="D157" s="29">
        <v>3.88</v>
      </c>
      <c r="E157" s="29">
        <v>6.44</v>
      </c>
      <c r="F157" s="29">
        <v>9.7899999999999991</v>
      </c>
      <c r="G157" s="29">
        <v>4.5999999999999996</v>
      </c>
      <c r="H157" s="29">
        <v>3.9</v>
      </c>
    </row>
    <row r="158" spans="1:8" s="29" customFormat="1">
      <c r="A158" s="31">
        <v>42978</v>
      </c>
      <c r="B158" s="29">
        <v>1.8</v>
      </c>
      <c r="C158" s="29">
        <v>2.46</v>
      </c>
      <c r="D158" s="29">
        <v>3.82</v>
      </c>
      <c r="E158" s="29">
        <v>6.66</v>
      </c>
      <c r="F158" s="29">
        <v>10.68</v>
      </c>
      <c r="G158" s="29">
        <v>4.8</v>
      </c>
      <c r="H158" s="29">
        <v>3.3</v>
      </c>
    </row>
    <row r="159" spans="1:8" s="29" customFormat="1">
      <c r="A159" s="31">
        <v>43008</v>
      </c>
      <c r="B159" s="29">
        <v>1.6</v>
      </c>
      <c r="C159" s="29">
        <v>2.54</v>
      </c>
      <c r="D159" s="29">
        <v>3.7199999999999998</v>
      </c>
      <c r="E159" s="29">
        <v>6.35</v>
      </c>
      <c r="F159" s="29">
        <v>11.2</v>
      </c>
      <c r="G159" s="29">
        <v>5.0999999999999996</v>
      </c>
      <c r="H159" s="29">
        <v>3</v>
      </c>
    </row>
    <row r="160" spans="1:8" s="29" customFormat="1">
      <c r="A160" s="31">
        <v>43039</v>
      </c>
      <c r="B160" s="29">
        <v>1.9</v>
      </c>
      <c r="C160" s="29">
        <v>2.7</v>
      </c>
      <c r="D160" s="29">
        <v>3.58</v>
      </c>
      <c r="E160" s="29">
        <v>6.37</v>
      </c>
      <c r="F160" s="29">
        <v>11.9</v>
      </c>
      <c r="G160" s="29">
        <v>4.8</v>
      </c>
      <c r="H160" s="29">
        <v>2.7</v>
      </c>
    </row>
    <row r="161" spans="1:8" s="29" customFormat="1">
      <c r="A161" s="31">
        <v>43069</v>
      </c>
      <c r="B161" s="29">
        <v>1.7</v>
      </c>
      <c r="C161" s="29">
        <v>2.8</v>
      </c>
      <c r="D161" s="29">
        <v>3.3</v>
      </c>
      <c r="E161" s="29">
        <v>6.63</v>
      </c>
      <c r="F161" s="29">
        <v>12.98</v>
      </c>
      <c r="G161" s="29">
        <v>4.5999999999999996</v>
      </c>
      <c r="H161" s="29">
        <v>2.5</v>
      </c>
    </row>
    <row r="162" spans="1:8" s="29" customFormat="1">
      <c r="A162" s="31">
        <v>43100</v>
      </c>
      <c r="B162" s="29">
        <v>1.8</v>
      </c>
      <c r="C162" s="29">
        <v>2.95</v>
      </c>
      <c r="D162" s="29">
        <v>3.61</v>
      </c>
      <c r="E162" s="29">
        <v>6.77</v>
      </c>
      <c r="F162" s="29">
        <v>11.92</v>
      </c>
      <c r="G162" s="29">
        <v>4.7</v>
      </c>
      <c r="H162" s="29">
        <v>2.5</v>
      </c>
    </row>
    <row r="163" spans="1:8" s="29" customFormat="1">
      <c r="A163" s="31">
        <v>43131</v>
      </c>
      <c r="B163" s="29">
        <v>1.5</v>
      </c>
      <c r="C163" s="29">
        <v>2.86</v>
      </c>
      <c r="D163" s="29">
        <v>3.25</v>
      </c>
      <c r="E163" s="29">
        <v>5.55</v>
      </c>
      <c r="F163" s="29">
        <v>10.35</v>
      </c>
      <c r="G163" s="29">
        <v>4.4000000000000004</v>
      </c>
      <c r="H163" s="29">
        <v>2.2000000000000002</v>
      </c>
    </row>
    <row r="164" spans="1:8" s="29" customFormat="1">
      <c r="A164" s="31">
        <v>43159</v>
      </c>
      <c r="B164" s="29">
        <v>2.9</v>
      </c>
      <c r="C164" s="29">
        <v>2.84</v>
      </c>
      <c r="D164" s="29">
        <v>3.18</v>
      </c>
      <c r="E164" s="29">
        <v>5.34</v>
      </c>
      <c r="F164" s="29">
        <v>10.26</v>
      </c>
      <c r="G164" s="29">
        <v>4</v>
      </c>
      <c r="H164" s="29">
        <v>2.2000000000000002</v>
      </c>
    </row>
    <row r="165" spans="1:8" s="29" customFormat="1">
      <c r="A165" s="31">
        <v>43190</v>
      </c>
      <c r="B165" s="29">
        <v>2.1</v>
      </c>
      <c r="C165" s="29">
        <v>2.68</v>
      </c>
      <c r="D165" s="29">
        <v>3.4</v>
      </c>
      <c r="E165" s="29">
        <v>5.04</v>
      </c>
      <c r="F165" s="29">
        <v>10.23</v>
      </c>
      <c r="G165" s="29">
        <v>3.8</v>
      </c>
      <c r="H165" s="29">
        <v>2.4</v>
      </c>
    </row>
    <row r="166" spans="1:8" s="29" customFormat="1">
      <c r="A166" s="31">
        <v>43220</v>
      </c>
      <c r="B166" s="29">
        <v>1.8</v>
      </c>
      <c r="C166" s="29">
        <v>2.76</v>
      </c>
      <c r="D166" s="29">
        <v>3.41</v>
      </c>
      <c r="E166" s="29">
        <v>4.55</v>
      </c>
      <c r="F166" s="29">
        <v>10.85</v>
      </c>
      <c r="G166" s="29">
        <v>4.5</v>
      </c>
      <c r="H166" s="29">
        <v>2.4</v>
      </c>
    </row>
    <row r="167" spans="1:8" s="29" customFormat="1">
      <c r="A167" s="31">
        <v>43251</v>
      </c>
      <c r="B167" s="29">
        <v>1.8</v>
      </c>
      <c r="C167" s="29">
        <v>2.86</v>
      </c>
      <c r="D167" s="29">
        <v>3.23</v>
      </c>
      <c r="E167" s="29">
        <v>4.51</v>
      </c>
      <c r="F167" s="29">
        <v>12.15</v>
      </c>
      <c r="G167" s="29">
        <v>4.4000000000000004</v>
      </c>
      <c r="H167" s="29">
        <v>2.4</v>
      </c>
    </row>
    <row r="168" spans="1:8" s="29" customFormat="1">
      <c r="A168" s="31">
        <v>43281</v>
      </c>
      <c r="B168" s="29">
        <v>1.9</v>
      </c>
      <c r="C168" s="29">
        <v>4.3899999999999997</v>
      </c>
      <c r="D168" s="29">
        <v>3.12</v>
      </c>
      <c r="E168" s="29">
        <v>4.6500000000000004</v>
      </c>
      <c r="F168" s="29">
        <v>15.39</v>
      </c>
      <c r="G168" s="29">
        <v>4.5999999999999996</v>
      </c>
      <c r="H168" s="29">
        <v>2.2999999999999998</v>
      </c>
    </row>
    <row r="169" spans="1:8" s="29" customFormat="1">
      <c r="A169" s="31">
        <v>43312</v>
      </c>
      <c r="B169" s="29">
        <v>2.1</v>
      </c>
      <c r="C169" s="29">
        <v>4.4800000000000004</v>
      </c>
      <c r="D169" s="29">
        <v>3.18</v>
      </c>
      <c r="E169" s="29">
        <v>4.8100000000000005</v>
      </c>
      <c r="F169" s="29">
        <v>15.85</v>
      </c>
      <c r="G169" s="29">
        <v>5.0999999999999996</v>
      </c>
      <c r="H169" s="29">
        <v>2.5</v>
      </c>
    </row>
    <row r="170" spans="1:8" s="29" customFormat="1">
      <c r="A170" s="31">
        <v>43343</v>
      </c>
      <c r="B170" s="29">
        <v>2.2999999999999998</v>
      </c>
      <c r="C170" s="29">
        <v>4.1900000000000004</v>
      </c>
      <c r="D170" s="29">
        <v>3.2</v>
      </c>
      <c r="E170" s="29">
        <v>4.9000000000000004</v>
      </c>
      <c r="F170" s="29">
        <v>17.899999999999999</v>
      </c>
      <c r="G170" s="29">
        <v>4.9000000000000004</v>
      </c>
      <c r="H170" s="29">
        <v>3.1</v>
      </c>
    </row>
    <row r="171" spans="1:8" s="29" customFormat="1">
      <c r="A171" s="31">
        <v>43373</v>
      </c>
      <c r="B171" s="29">
        <v>2.5</v>
      </c>
      <c r="C171" s="29">
        <v>4.53</v>
      </c>
      <c r="D171" s="29">
        <v>2.88</v>
      </c>
      <c r="E171" s="29">
        <v>5.0199999999999996</v>
      </c>
      <c r="F171" s="29">
        <v>24.52</v>
      </c>
      <c r="G171" s="29">
        <v>4.9000000000000004</v>
      </c>
      <c r="H171" s="29">
        <v>3.4</v>
      </c>
    </row>
    <row r="172" spans="1:8" s="29" customFormat="1">
      <c r="A172" s="31">
        <v>43404</v>
      </c>
      <c r="B172" s="29">
        <v>2.5</v>
      </c>
      <c r="C172" s="29">
        <v>4.5600000000000005</v>
      </c>
      <c r="D172" s="29">
        <v>3.16</v>
      </c>
      <c r="E172" s="29">
        <v>4.9000000000000004</v>
      </c>
      <c r="F172" s="29">
        <v>25.24</v>
      </c>
      <c r="G172" s="29">
        <v>5.0999999999999996</v>
      </c>
      <c r="H172" s="29">
        <v>3.5</v>
      </c>
    </row>
    <row r="173" spans="1:8" s="29" customFormat="1">
      <c r="A173" s="31">
        <v>43434</v>
      </c>
      <c r="B173" s="29">
        <v>2.2000000000000002</v>
      </c>
      <c r="C173" s="29">
        <v>4.05</v>
      </c>
      <c r="D173" s="29">
        <v>3.23</v>
      </c>
      <c r="E173" s="29">
        <v>4.72</v>
      </c>
      <c r="F173" s="29">
        <v>21.62</v>
      </c>
      <c r="G173" s="29">
        <v>5.2</v>
      </c>
      <c r="H173" s="29">
        <v>3.8</v>
      </c>
    </row>
    <row r="174" spans="1:8" s="29" customFormat="1">
      <c r="A174" s="31">
        <v>43465</v>
      </c>
      <c r="B174" s="29">
        <v>1.9</v>
      </c>
      <c r="C174" s="29">
        <v>3.75</v>
      </c>
      <c r="D174" s="29">
        <v>3.13</v>
      </c>
      <c r="E174" s="29">
        <v>4.83</v>
      </c>
      <c r="F174" s="29">
        <v>20.3</v>
      </c>
      <c r="G174" s="29">
        <v>4.5</v>
      </c>
      <c r="H174" s="29">
        <v>4.3</v>
      </c>
    </row>
    <row r="175" spans="1:8" s="29" customFormat="1">
      <c r="A175" s="31">
        <v>43496</v>
      </c>
      <c r="B175" s="29">
        <v>1.7</v>
      </c>
      <c r="C175" s="29">
        <v>3.7800000000000002</v>
      </c>
      <c r="D175" s="29">
        <v>2.82</v>
      </c>
      <c r="E175" s="29">
        <v>4.37</v>
      </c>
      <c r="F175" s="29">
        <v>20.350000000000001</v>
      </c>
      <c r="G175" s="29">
        <v>4</v>
      </c>
      <c r="H175" s="29">
        <v>5</v>
      </c>
    </row>
    <row r="176" spans="1:8" s="29" customFormat="1">
      <c r="A176" s="31">
        <v>43524</v>
      </c>
      <c r="B176" s="29">
        <v>1.5</v>
      </c>
      <c r="C176" s="29">
        <v>3.89</v>
      </c>
      <c r="D176" s="29">
        <v>2.66</v>
      </c>
      <c r="E176" s="29">
        <v>3.94</v>
      </c>
      <c r="F176" s="29">
        <v>19.670000000000002</v>
      </c>
      <c r="G176" s="29">
        <v>4.0999999999999996</v>
      </c>
      <c r="H176" s="29">
        <v>5.2</v>
      </c>
    </row>
    <row r="177" spans="1:8" s="29" customFormat="1">
      <c r="A177" s="31">
        <v>43555</v>
      </c>
      <c r="B177" s="29">
        <v>2.2999999999999998</v>
      </c>
      <c r="C177" s="29">
        <v>4.58</v>
      </c>
      <c r="D177" s="29">
        <v>2.5300000000000002</v>
      </c>
      <c r="E177" s="29">
        <v>4</v>
      </c>
      <c r="F177" s="29">
        <v>19.71</v>
      </c>
      <c r="G177" s="29">
        <v>4.5</v>
      </c>
      <c r="H177" s="29">
        <v>5.3</v>
      </c>
    </row>
    <row r="178" spans="1:8" s="29" customFormat="1">
      <c r="A178" s="31">
        <v>43585</v>
      </c>
      <c r="B178" s="29">
        <v>2.5</v>
      </c>
      <c r="C178" s="29">
        <v>4.9399999999999995</v>
      </c>
      <c r="D178" s="29">
        <v>2.7800000000000002</v>
      </c>
      <c r="E178" s="29">
        <v>4.41</v>
      </c>
      <c r="F178" s="29">
        <v>19.5</v>
      </c>
      <c r="G178" s="29">
        <v>4.4000000000000004</v>
      </c>
      <c r="H178" s="29">
        <v>5.2</v>
      </c>
    </row>
    <row r="179" spans="1:8" s="29" customFormat="1">
      <c r="A179" s="31">
        <v>43616</v>
      </c>
      <c r="B179" s="29">
        <v>2.7</v>
      </c>
      <c r="C179" s="29">
        <v>4.66</v>
      </c>
      <c r="D179" s="29">
        <v>3.06</v>
      </c>
      <c r="E179" s="29">
        <v>4.28</v>
      </c>
      <c r="F179" s="29">
        <v>18.71</v>
      </c>
      <c r="G179" s="29">
        <v>4.5</v>
      </c>
      <c r="H179" s="29">
        <v>5.0999999999999996</v>
      </c>
    </row>
    <row r="180" spans="1:8" s="29" customFormat="1">
      <c r="A180" s="31">
        <v>43646</v>
      </c>
      <c r="B180" s="29">
        <v>2.7</v>
      </c>
      <c r="C180" s="29">
        <v>3.37</v>
      </c>
      <c r="D180" s="29">
        <v>2.84</v>
      </c>
      <c r="E180" s="29">
        <v>3.95</v>
      </c>
      <c r="F180" s="29">
        <v>15.72</v>
      </c>
      <c r="G180" s="29">
        <v>4.5</v>
      </c>
      <c r="H180" s="29">
        <v>4.7</v>
      </c>
    </row>
    <row r="181" spans="1:8" s="29" customFormat="1">
      <c r="A181" s="31">
        <v>43677</v>
      </c>
      <c r="B181" s="29">
        <v>2.8</v>
      </c>
      <c r="C181" s="29">
        <v>3.22</v>
      </c>
      <c r="D181" s="29">
        <v>2.82</v>
      </c>
      <c r="E181" s="29">
        <v>3.7800000000000002</v>
      </c>
      <c r="F181" s="29">
        <v>16.649999999999999</v>
      </c>
      <c r="G181" s="29">
        <v>4</v>
      </c>
      <c r="H181" s="29">
        <v>4.5999999999999996</v>
      </c>
    </row>
    <row r="182" spans="1:8" s="29" customFormat="1">
      <c r="A182" s="31">
        <v>43708</v>
      </c>
      <c r="B182" s="29">
        <v>2.8</v>
      </c>
      <c r="C182" s="29">
        <v>3.43</v>
      </c>
      <c r="D182" s="29">
        <v>3.06</v>
      </c>
      <c r="E182" s="29">
        <v>3.16</v>
      </c>
      <c r="F182" s="29">
        <v>15.01</v>
      </c>
      <c r="G182" s="29">
        <v>4.3</v>
      </c>
      <c r="H182" s="29">
        <v>4.3</v>
      </c>
    </row>
    <row r="183" spans="1:8" s="29" customFormat="1">
      <c r="A183" s="31">
        <v>43738</v>
      </c>
      <c r="B183" s="29">
        <v>3</v>
      </c>
      <c r="C183" s="29">
        <v>2.89</v>
      </c>
      <c r="D183" s="29">
        <v>3.12</v>
      </c>
      <c r="E183" s="29">
        <v>3</v>
      </c>
      <c r="F183" s="29">
        <v>9.26</v>
      </c>
      <c r="G183" s="29">
        <v>4.0999999999999996</v>
      </c>
      <c r="H183" s="29">
        <v>4</v>
      </c>
    </row>
    <row r="184" spans="1:8" s="29" customFormat="1">
      <c r="A184" s="31">
        <v>43769</v>
      </c>
      <c r="B184" s="29">
        <v>3.8</v>
      </c>
      <c r="C184" s="29">
        <v>2.54</v>
      </c>
      <c r="D184" s="29">
        <v>2.86</v>
      </c>
      <c r="E184" s="29">
        <v>3.02</v>
      </c>
      <c r="F184" s="29">
        <v>8.5500000000000007</v>
      </c>
      <c r="G184" s="29">
        <v>3.7</v>
      </c>
      <c r="H184" s="29">
        <v>3.8</v>
      </c>
    </row>
    <row r="185" spans="1:8" s="29" customFormat="1">
      <c r="A185" s="31">
        <v>43799</v>
      </c>
      <c r="B185" s="29">
        <v>4.5</v>
      </c>
      <c r="C185" s="29">
        <v>3.27</v>
      </c>
      <c r="D185" s="29">
        <v>2.7</v>
      </c>
      <c r="E185" s="29">
        <v>2.9699999999999998</v>
      </c>
      <c r="F185" s="29">
        <v>10.56</v>
      </c>
      <c r="G185" s="29">
        <v>3.6</v>
      </c>
      <c r="H185" s="29">
        <v>3.5</v>
      </c>
    </row>
    <row r="186" spans="1:8" s="29" customFormat="1">
      <c r="A186" s="31">
        <v>43830</v>
      </c>
      <c r="B186" s="29">
        <v>4.5</v>
      </c>
      <c r="C186" s="29">
        <v>4.3099999999999996</v>
      </c>
      <c r="D186" s="29">
        <v>2.59</v>
      </c>
      <c r="E186" s="29">
        <v>2.83</v>
      </c>
      <c r="F186" s="29">
        <v>11.84</v>
      </c>
      <c r="G186" s="29">
        <v>4</v>
      </c>
      <c r="H186" s="29">
        <v>3</v>
      </c>
    </row>
    <row r="187" spans="1:8" s="29" customFormat="1">
      <c r="A187" s="31">
        <v>43861</v>
      </c>
      <c r="B187" s="29">
        <v>5.4</v>
      </c>
      <c r="C187" s="29">
        <v>4.1900000000000004</v>
      </c>
      <c r="D187" s="29">
        <v>2.68</v>
      </c>
      <c r="E187" s="29">
        <v>3.24</v>
      </c>
      <c r="F187" s="29">
        <v>12.15</v>
      </c>
      <c r="G187" s="29">
        <v>4.5</v>
      </c>
      <c r="H187" s="29">
        <v>2.4</v>
      </c>
    </row>
    <row r="188" spans="1:8" s="29" customFormat="1">
      <c r="A188" s="31">
        <v>43890</v>
      </c>
      <c r="B188" s="29">
        <v>5.2</v>
      </c>
      <c r="C188" s="29">
        <v>4.01</v>
      </c>
      <c r="D188" s="29">
        <v>2.98</v>
      </c>
      <c r="E188" s="29">
        <v>3.7</v>
      </c>
      <c r="F188" s="29">
        <v>12.37</v>
      </c>
      <c r="G188" s="29">
        <v>4.5999999999999996</v>
      </c>
      <c r="H188" s="29">
        <v>2.2999999999999998</v>
      </c>
    </row>
    <row r="189" spans="1:8" s="29" customFormat="1">
      <c r="A189" s="31">
        <v>43921</v>
      </c>
      <c r="B189" s="29">
        <v>4.3</v>
      </c>
      <c r="C189" s="29">
        <v>3.3</v>
      </c>
      <c r="D189" s="29">
        <v>2.96</v>
      </c>
      <c r="E189" s="29">
        <v>3.25</v>
      </c>
      <c r="F189" s="29">
        <v>11.86</v>
      </c>
      <c r="G189" s="29">
        <v>4.0999999999999996</v>
      </c>
      <c r="H189" s="29">
        <v>2.5</v>
      </c>
    </row>
    <row r="190" spans="1:8" s="29" customFormat="1">
      <c r="A190" s="31">
        <v>43951</v>
      </c>
      <c r="B190" s="29">
        <v>3.3</v>
      </c>
      <c r="C190" s="29">
        <v>2.4</v>
      </c>
      <c r="D190" s="29">
        <v>2.67</v>
      </c>
      <c r="E190" s="29">
        <v>2.15</v>
      </c>
      <c r="F190" s="29">
        <v>10.94</v>
      </c>
      <c r="G190" s="29">
        <v>3</v>
      </c>
      <c r="H190" s="29">
        <v>3.1</v>
      </c>
    </row>
    <row r="191" spans="1:8" s="29" customFormat="1">
      <c r="A191" s="31">
        <v>43982</v>
      </c>
      <c r="B191" s="29">
        <v>2.4</v>
      </c>
      <c r="C191" s="29">
        <v>1.88</v>
      </c>
      <c r="D191" s="29">
        <v>2.19</v>
      </c>
      <c r="E191" s="29">
        <v>2.84</v>
      </c>
      <c r="F191" s="29">
        <v>11.39</v>
      </c>
      <c r="G191" s="29">
        <v>2.1</v>
      </c>
      <c r="H191" s="29">
        <v>3</v>
      </c>
    </row>
    <row r="192" spans="1:8" s="29" customFormat="1">
      <c r="A192" s="31">
        <v>44012</v>
      </c>
      <c r="B192" s="29">
        <v>2.5</v>
      </c>
      <c r="C192" s="29">
        <v>2.13</v>
      </c>
      <c r="D192" s="29">
        <v>1.96</v>
      </c>
      <c r="E192" s="29">
        <v>3.33</v>
      </c>
      <c r="F192" s="29">
        <v>12.62</v>
      </c>
      <c r="G192" s="29">
        <v>2.2000000000000002</v>
      </c>
      <c r="H192" s="29">
        <v>3.2</v>
      </c>
    </row>
    <row r="193" spans="1:8" s="29" customFormat="1">
      <c r="A193" s="31">
        <v>44043</v>
      </c>
      <c r="B193" s="29">
        <v>2.7</v>
      </c>
      <c r="C193" s="29">
        <v>2.31</v>
      </c>
      <c r="D193" s="29">
        <v>1.54</v>
      </c>
      <c r="E193" s="29">
        <v>3.62</v>
      </c>
      <c r="F193" s="29">
        <v>11.76</v>
      </c>
      <c r="G193" s="29">
        <v>3.2</v>
      </c>
      <c r="H193" s="29">
        <v>3.4</v>
      </c>
    </row>
    <row r="194" spans="1:8" s="29" customFormat="1">
      <c r="A194" s="31">
        <v>44074</v>
      </c>
      <c r="B194" s="29">
        <v>2.4</v>
      </c>
      <c r="C194" s="29">
        <v>2.44</v>
      </c>
      <c r="D194" s="29">
        <v>1.32</v>
      </c>
      <c r="E194" s="29">
        <v>4.05</v>
      </c>
      <c r="F194" s="29">
        <v>11.77</v>
      </c>
      <c r="G194" s="29">
        <v>3.1</v>
      </c>
      <c r="H194" s="29">
        <v>3.6</v>
      </c>
    </row>
    <row r="195" spans="1:8" s="29" customFormat="1">
      <c r="A195" s="31">
        <v>44104</v>
      </c>
      <c r="B195" s="29">
        <v>1.7</v>
      </c>
      <c r="C195" s="29">
        <v>3.14</v>
      </c>
      <c r="D195" s="29">
        <v>1.42</v>
      </c>
      <c r="E195" s="29">
        <v>4.01</v>
      </c>
      <c r="F195" s="29">
        <v>11.75</v>
      </c>
      <c r="G195" s="29">
        <v>3</v>
      </c>
      <c r="H195" s="29">
        <v>3.7</v>
      </c>
    </row>
    <row r="196" spans="1:8" s="29" customFormat="1">
      <c r="A196" s="31">
        <v>44135</v>
      </c>
      <c r="B196" s="29">
        <v>0.5</v>
      </c>
      <c r="C196" s="29">
        <v>3.92</v>
      </c>
      <c r="D196" s="29">
        <v>1.44</v>
      </c>
      <c r="E196" s="29">
        <v>4.09</v>
      </c>
      <c r="F196" s="29">
        <v>11.89</v>
      </c>
      <c r="G196" s="29">
        <v>3.3</v>
      </c>
      <c r="H196" s="29">
        <v>4</v>
      </c>
    </row>
    <row r="197" spans="1:8" s="29" customFormat="1">
      <c r="A197" s="31">
        <v>44165</v>
      </c>
      <c r="B197" s="29">
        <v>-0.5</v>
      </c>
      <c r="C197" s="29">
        <v>4.3099999999999996</v>
      </c>
      <c r="D197" s="29">
        <v>1.5899999999999999</v>
      </c>
      <c r="E197" s="29">
        <v>3.33</v>
      </c>
      <c r="F197" s="29">
        <v>14.03</v>
      </c>
      <c r="G197" s="29">
        <v>3.2</v>
      </c>
      <c r="H197" s="29">
        <v>4.4000000000000004</v>
      </c>
    </row>
    <row r="198" spans="1:8" s="29" customFormat="1">
      <c r="A198" s="31">
        <v>44196</v>
      </c>
      <c r="B198" s="29">
        <v>0.2</v>
      </c>
      <c r="C198" s="29">
        <v>4.5199999999999996</v>
      </c>
      <c r="D198" s="29">
        <v>1.6800000000000002</v>
      </c>
      <c r="E198" s="29">
        <v>3.15</v>
      </c>
      <c r="F198" s="29">
        <v>14.6</v>
      </c>
      <c r="G198" s="29">
        <v>3.1</v>
      </c>
      <c r="H198" s="29">
        <v>4.9000000000000004</v>
      </c>
    </row>
    <row r="199" spans="1:8" s="29" customFormat="1">
      <c r="A199" s="31">
        <v>44227</v>
      </c>
      <c r="B199" s="29">
        <v>-0.3</v>
      </c>
      <c r="C199" s="29">
        <v>4.5600000000000005</v>
      </c>
      <c r="D199" s="29">
        <v>1.55</v>
      </c>
      <c r="E199" s="29">
        <v>3.54</v>
      </c>
      <c r="F199" s="29">
        <v>14.97</v>
      </c>
      <c r="G199" s="29">
        <v>3.2</v>
      </c>
      <c r="H199" s="29">
        <v>5.2</v>
      </c>
    </row>
    <row r="200" spans="1:8" s="29" customFormat="1">
      <c r="A200" s="31">
        <v>44255</v>
      </c>
      <c r="B200" s="29">
        <v>-0.2</v>
      </c>
      <c r="C200" s="29">
        <v>5.2</v>
      </c>
      <c r="D200" s="29">
        <v>1.38</v>
      </c>
      <c r="E200" s="29">
        <v>3.76</v>
      </c>
      <c r="F200" s="29">
        <v>15.61</v>
      </c>
      <c r="G200" s="29">
        <v>2.9</v>
      </c>
      <c r="H200" s="29">
        <v>5.7</v>
      </c>
    </row>
    <row r="201" spans="1:8" s="29" customFormat="1">
      <c r="A201" s="31">
        <v>44286</v>
      </c>
      <c r="B201" s="29">
        <v>0.4</v>
      </c>
      <c r="C201" s="29">
        <v>6.1</v>
      </c>
      <c r="D201" s="29">
        <v>1.37</v>
      </c>
      <c r="E201" s="29">
        <v>4.67</v>
      </c>
      <c r="F201" s="29">
        <v>16.190000000000001</v>
      </c>
      <c r="G201" s="29">
        <v>3.2</v>
      </c>
      <c r="H201" s="29">
        <v>5.8</v>
      </c>
    </row>
    <row r="202" spans="1:8" s="29" customFormat="1">
      <c r="A202" s="31">
        <v>44316</v>
      </c>
      <c r="B202" s="29">
        <v>0.9</v>
      </c>
      <c r="C202" s="29">
        <v>6.76</v>
      </c>
      <c r="D202" s="29">
        <v>1.42</v>
      </c>
      <c r="E202" s="29">
        <v>6.08</v>
      </c>
      <c r="F202" s="29">
        <v>17.14</v>
      </c>
      <c r="G202" s="29">
        <v>4.4000000000000004</v>
      </c>
      <c r="H202" s="29">
        <v>5.5</v>
      </c>
    </row>
    <row r="203" spans="1:8" s="29" customFormat="1">
      <c r="A203" s="31">
        <v>44347</v>
      </c>
      <c r="B203" s="29">
        <v>1.3</v>
      </c>
      <c r="C203" s="29">
        <v>8.06</v>
      </c>
      <c r="D203" s="29">
        <v>1.6800000000000002</v>
      </c>
      <c r="E203" s="29">
        <v>5.89</v>
      </c>
      <c r="F203" s="29">
        <v>16.59</v>
      </c>
      <c r="G203" s="29">
        <v>5.2</v>
      </c>
      <c r="H203" s="29">
        <v>6</v>
      </c>
    </row>
    <row r="204" spans="1:8" s="29" customFormat="1">
      <c r="A204" s="31">
        <v>44377</v>
      </c>
      <c r="B204" s="29">
        <v>1.1000000000000001</v>
      </c>
      <c r="C204" s="29">
        <v>8.35</v>
      </c>
      <c r="D204" s="29">
        <v>1.33</v>
      </c>
      <c r="E204" s="29">
        <v>5.88</v>
      </c>
      <c r="F204" s="29">
        <v>17.53</v>
      </c>
      <c r="G204" s="29">
        <v>5.2</v>
      </c>
      <c r="H204" s="29">
        <v>6.5</v>
      </c>
    </row>
    <row r="205" spans="1:8" s="29" customFormat="1">
      <c r="A205" s="31">
        <v>44408</v>
      </c>
      <c r="B205" s="29">
        <v>1</v>
      </c>
      <c r="C205" s="29">
        <v>8.99</v>
      </c>
      <c r="D205" s="29">
        <v>1.52</v>
      </c>
      <c r="E205" s="29">
        <v>5.8100000000000005</v>
      </c>
      <c r="F205" s="29">
        <v>18.95</v>
      </c>
      <c r="G205" s="29">
        <v>4.5999999999999996</v>
      </c>
      <c r="H205" s="29">
        <v>6.5</v>
      </c>
    </row>
    <row r="206" spans="1:8" s="29" customFormat="1">
      <c r="A206" s="31">
        <v>44439</v>
      </c>
      <c r="B206" s="29">
        <v>0.8</v>
      </c>
      <c r="C206" s="29">
        <v>9.68</v>
      </c>
      <c r="D206" s="29">
        <v>1.5899999999999999</v>
      </c>
      <c r="E206" s="29">
        <v>5.59</v>
      </c>
      <c r="F206" s="29">
        <v>19.25</v>
      </c>
      <c r="G206" s="29">
        <v>4.9000000000000004</v>
      </c>
      <c r="H206" s="29">
        <v>6.7</v>
      </c>
    </row>
    <row r="207" spans="1:8" s="29" customFormat="1">
      <c r="A207" s="31">
        <v>44469</v>
      </c>
      <c r="B207" s="29">
        <v>0.7</v>
      </c>
      <c r="C207" s="29">
        <v>10.25</v>
      </c>
      <c r="D207" s="29">
        <v>1.6</v>
      </c>
      <c r="E207" s="29">
        <v>6</v>
      </c>
      <c r="F207" s="29">
        <v>19.579999999999998</v>
      </c>
      <c r="G207" s="29">
        <v>5</v>
      </c>
      <c r="H207" s="29">
        <v>7.42</v>
      </c>
    </row>
    <row r="208" spans="1:8" s="29" customFormat="1">
      <c r="A208" s="31">
        <v>44500</v>
      </c>
      <c r="B208" s="29">
        <v>1.5</v>
      </c>
      <c r="C208" s="29">
        <v>10.67</v>
      </c>
      <c r="D208" s="29">
        <v>1.66</v>
      </c>
      <c r="E208" s="29">
        <v>6.24</v>
      </c>
      <c r="F208" s="29">
        <v>19.89</v>
      </c>
      <c r="G208" s="29">
        <v>5</v>
      </c>
      <c r="H208" s="29">
        <v>8.1300000000000008</v>
      </c>
    </row>
    <row r="209" spans="1:8">
      <c r="A209" s="31">
        <v>44530</v>
      </c>
      <c r="B209" s="29">
        <v>2.2999999999999998</v>
      </c>
      <c r="C209" s="29">
        <v>10.74</v>
      </c>
      <c r="D209" s="29">
        <v>1.75</v>
      </c>
      <c r="E209" s="29">
        <v>7.37</v>
      </c>
      <c r="F209" s="29">
        <v>21.31</v>
      </c>
      <c r="G209" s="29">
        <v>5.5</v>
      </c>
      <c r="H209" s="29">
        <v>8.39</v>
      </c>
    </row>
    <row r="210" spans="1:8">
      <c r="A210" s="31">
        <v>44561</v>
      </c>
      <c r="B210" s="29">
        <v>1.5</v>
      </c>
      <c r="C210" s="29">
        <v>10.06</v>
      </c>
      <c r="D210" s="29">
        <v>1.87</v>
      </c>
      <c r="E210" s="29">
        <v>7.36</v>
      </c>
      <c r="F210" s="29">
        <v>36.08</v>
      </c>
      <c r="G210" s="29">
        <v>5.9</v>
      </c>
      <c r="H210" s="29">
        <v>8.42</v>
      </c>
    </row>
    <row r="211" spans="1:8">
      <c r="A211" s="31">
        <v>44592</v>
      </c>
      <c r="D211" s="29">
        <v>2.1800000000000002</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zoomScale="80" zoomScaleNormal="80" workbookViewId="0">
      <selection activeCell="O38" sqref="O38"/>
    </sheetView>
  </sheetViews>
  <sheetFormatPr defaultColWidth="9" defaultRowHeight="14.25"/>
  <cols>
    <col min="1" max="1" width="11.25" style="96" customWidth="1"/>
    <col min="2" max="8" width="9" style="96"/>
    <col min="9" max="9" width="11.75" style="96" customWidth="1"/>
    <col min="10" max="89" width="9" style="96"/>
    <col min="90" max="263" width="9.875" style="96" bestFit="1" customWidth="1"/>
    <col min="264" max="16384" width="9" style="96"/>
  </cols>
  <sheetData>
    <row r="1" spans="1:8">
      <c r="A1" s="85" t="s">
        <v>0</v>
      </c>
      <c r="B1" s="87" t="s">
        <v>1</v>
      </c>
      <c r="C1" s="95"/>
      <c r="D1" s="95"/>
      <c r="E1" s="95"/>
      <c r="F1" s="95"/>
      <c r="G1" s="85"/>
      <c r="H1" s="87"/>
    </row>
    <row r="2" spans="1:8">
      <c r="A2" s="93" t="s">
        <v>45</v>
      </c>
      <c r="B2" s="93" t="s">
        <v>46</v>
      </c>
      <c r="C2" s="95"/>
      <c r="D2" s="95"/>
      <c r="E2" s="95"/>
      <c r="F2" s="95"/>
      <c r="G2" s="1"/>
      <c r="H2" s="1"/>
    </row>
    <row r="3" spans="1:8">
      <c r="A3" s="97" t="s">
        <v>47</v>
      </c>
      <c r="B3" s="95"/>
      <c r="C3" s="95"/>
      <c r="D3" s="95"/>
      <c r="E3" s="95"/>
      <c r="F3" s="95"/>
      <c r="G3" s="1"/>
      <c r="H3" s="1"/>
    </row>
    <row r="4" spans="1:8">
      <c r="B4" s="95"/>
      <c r="C4" s="95"/>
      <c r="D4" s="95"/>
      <c r="E4" s="95"/>
      <c r="F4" s="95"/>
      <c r="G4" s="86"/>
      <c r="H4" s="86"/>
    </row>
    <row r="5" spans="1:8">
      <c r="B5" s="98" t="s">
        <v>48</v>
      </c>
      <c r="C5" s="98" t="s">
        <v>49</v>
      </c>
      <c r="D5" s="98" t="s">
        <v>32</v>
      </c>
      <c r="E5" s="98" t="s">
        <v>24</v>
      </c>
      <c r="F5" s="98" t="s">
        <v>34</v>
      </c>
    </row>
    <row r="6" spans="1:8">
      <c r="A6" s="99">
        <v>43466</v>
      </c>
      <c r="B6" s="100">
        <v>46.185381242078002</v>
      </c>
      <c r="C6" s="100">
        <v>49.542340668777499</v>
      </c>
      <c r="D6" s="100">
        <v>47.646118729918797</v>
      </c>
      <c r="E6" s="101">
        <v>47.202786249656498</v>
      </c>
      <c r="F6" s="101">
        <v>45.530702486881701</v>
      </c>
    </row>
    <row r="7" spans="1:8">
      <c r="A7" s="99">
        <v>43497</v>
      </c>
      <c r="B7" s="100">
        <v>47.868282669951803</v>
      </c>
      <c r="C7" s="100">
        <v>48.746010569148297</v>
      </c>
      <c r="D7" s="100">
        <v>49.003277761779501</v>
      </c>
      <c r="E7" s="101">
        <v>49.385933890866397</v>
      </c>
      <c r="F7" s="101">
        <v>45.374545757265302</v>
      </c>
    </row>
    <row r="8" spans="1:8">
      <c r="A8" s="99">
        <v>43525</v>
      </c>
      <c r="B8" s="100">
        <v>48.468570198243299</v>
      </c>
      <c r="C8" s="100">
        <v>49.487633728177698</v>
      </c>
      <c r="D8" s="100">
        <v>48.056635136551101</v>
      </c>
      <c r="E8" s="101">
        <v>50.836396474733803</v>
      </c>
      <c r="F8" s="101">
        <v>46.781803240204198</v>
      </c>
    </row>
    <row r="9" spans="1:8">
      <c r="A9" s="99">
        <v>43556</v>
      </c>
      <c r="B9" s="100">
        <v>48.784130073565002</v>
      </c>
      <c r="C9" s="100">
        <v>49.785585359953203</v>
      </c>
      <c r="D9" s="100">
        <v>48.537569767440701</v>
      </c>
      <c r="E9" s="101">
        <v>52.234525350082997</v>
      </c>
      <c r="F9" s="101">
        <v>47.258767226107203</v>
      </c>
    </row>
    <row r="10" spans="1:8">
      <c r="A10" s="99">
        <v>43586</v>
      </c>
      <c r="B10" s="100">
        <v>50.386525657989097</v>
      </c>
      <c r="C10" s="100">
        <v>49.373775866674997</v>
      </c>
      <c r="D10" s="100">
        <v>47.057045454545403</v>
      </c>
      <c r="E10" s="101">
        <v>53.8756878847732</v>
      </c>
      <c r="F10" s="101">
        <v>49.204001329878203</v>
      </c>
    </row>
    <row r="11" spans="1:8">
      <c r="A11" s="99">
        <v>43617</v>
      </c>
      <c r="B11" s="100">
        <v>50.712433873170802</v>
      </c>
      <c r="C11" s="100">
        <v>49.537901211920399</v>
      </c>
      <c r="D11" s="100">
        <v>48.317722222222201</v>
      </c>
      <c r="E11" s="101">
        <v>54.479979294796898</v>
      </c>
      <c r="F11" s="101">
        <v>49.389801500790099</v>
      </c>
    </row>
    <row r="12" spans="1:8">
      <c r="A12" s="99">
        <v>43647</v>
      </c>
      <c r="B12" s="100">
        <v>50.610700513982302</v>
      </c>
      <c r="C12" s="100">
        <v>49.764450863818197</v>
      </c>
      <c r="D12" s="100">
        <v>48.910571428571401</v>
      </c>
      <c r="E12" s="101">
        <v>54.056582118372603</v>
      </c>
      <c r="F12" s="101">
        <v>49.698227279858003</v>
      </c>
    </row>
    <row r="13" spans="1:8">
      <c r="A13" s="99">
        <v>43678</v>
      </c>
      <c r="B13" s="100">
        <v>50.464084819581899</v>
      </c>
      <c r="C13" s="100">
        <v>49.424822427157899</v>
      </c>
      <c r="D13" s="100">
        <v>48.261795454545499</v>
      </c>
      <c r="E13" s="101">
        <v>52.952862836768801</v>
      </c>
      <c r="F13" s="101">
        <v>49.669819029952102</v>
      </c>
    </row>
    <row r="14" spans="1:8">
      <c r="A14" s="99">
        <v>43709</v>
      </c>
      <c r="B14" s="100">
        <v>50.408437866583199</v>
      </c>
      <c r="C14" s="100">
        <v>49.419482685437202</v>
      </c>
      <c r="D14" s="100">
        <v>48.996250000000003</v>
      </c>
      <c r="E14" s="101">
        <v>52.961035905290103</v>
      </c>
      <c r="F14" s="101">
        <v>49.3056908166445</v>
      </c>
    </row>
    <row r="15" spans="1:8">
      <c r="A15" s="99">
        <v>43739</v>
      </c>
      <c r="B15" s="100">
        <v>50.780329143136697</v>
      </c>
      <c r="C15" s="100">
        <v>48.918168243435701</v>
      </c>
      <c r="D15" s="100">
        <v>49.6970089285714</v>
      </c>
      <c r="E15" s="101">
        <v>54.349802778476999</v>
      </c>
      <c r="F15" s="101">
        <v>50.418492127342702</v>
      </c>
    </row>
    <row r="16" spans="1:8">
      <c r="A16" s="99">
        <v>43770</v>
      </c>
      <c r="B16" s="100">
        <v>50.391221162823101</v>
      </c>
      <c r="C16" s="100">
        <v>49.385967039040501</v>
      </c>
      <c r="D16" s="100">
        <v>50.718274801587299</v>
      </c>
      <c r="E16" s="101">
        <v>53.579627133709799</v>
      </c>
      <c r="F16" s="101">
        <v>49.637651013020601</v>
      </c>
    </row>
    <row r="17" spans="1:19">
      <c r="A17" s="99">
        <v>43800</v>
      </c>
      <c r="B17" s="100">
        <v>49.720232314385001</v>
      </c>
      <c r="C17" s="100">
        <v>49.601524848891401</v>
      </c>
      <c r="D17" s="100">
        <v>49.510095435268298</v>
      </c>
      <c r="E17" s="101">
        <v>53.608967615720701</v>
      </c>
      <c r="F17" s="101">
        <v>47.266973554448001</v>
      </c>
    </row>
    <row r="18" spans="1:19">
      <c r="A18" s="99">
        <v>43831</v>
      </c>
      <c r="B18" s="100">
        <v>49.2599172775056</v>
      </c>
      <c r="C18" s="100">
        <v>49.4056547356357</v>
      </c>
      <c r="D18" s="100">
        <v>49.624011047979799</v>
      </c>
      <c r="E18" s="101">
        <v>51.030777062557704</v>
      </c>
      <c r="F18" s="101">
        <v>47.738339040452999</v>
      </c>
    </row>
    <row r="19" spans="1:19">
      <c r="A19" s="99">
        <v>43862</v>
      </c>
      <c r="B19" s="100">
        <v>46.026675754356901</v>
      </c>
      <c r="C19" s="100">
        <v>38.638962441611604</v>
      </c>
      <c r="D19" s="100">
        <v>47.607752138734298</v>
      </c>
      <c r="E19" s="101">
        <v>46.237748818009301</v>
      </c>
      <c r="F19" s="101">
        <v>47.8117065295055</v>
      </c>
    </row>
    <row r="20" spans="1:19">
      <c r="A20" s="99">
        <v>43891</v>
      </c>
      <c r="B20" s="100">
        <v>38.2785350612616</v>
      </c>
      <c r="C20" s="100">
        <v>43.013183392311497</v>
      </c>
      <c r="D20" s="100">
        <v>46.325189407814399</v>
      </c>
      <c r="E20" s="101">
        <v>34.189107421939298</v>
      </c>
      <c r="F20" s="101">
        <v>40.098391646181398</v>
      </c>
    </row>
    <row r="21" spans="1:19">
      <c r="A21" s="99">
        <v>43922</v>
      </c>
      <c r="B21" s="100">
        <v>32.226218041139099</v>
      </c>
      <c r="C21" s="100">
        <v>42.768887415399398</v>
      </c>
      <c r="D21" s="100">
        <v>32.372393405437499</v>
      </c>
      <c r="E21" s="101">
        <v>25.071384269731499</v>
      </c>
      <c r="F21" s="101">
        <v>35.613951959707002</v>
      </c>
    </row>
    <row r="22" spans="1:19">
      <c r="A22" s="99">
        <v>43952</v>
      </c>
      <c r="B22" s="100">
        <v>37.689509851740503</v>
      </c>
      <c r="C22" s="100">
        <v>46.373836261245003</v>
      </c>
      <c r="D22" s="100">
        <v>43.469428937607098</v>
      </c>
      <c r="E22" s="101">
        <v>37.321409860756297</v>
      </c>
      <c r="F22" s="101">
        <v>36.895861207980097</v>
      </c>
    </row>
    <row r="23" spans="1:19">
      <c r="A23" s="99">
        <v>43983</v>
      </c>
      <c r="B23" s="100">
        <v>43.911979372240999</v>
      </c>
      <c r="C23" s="100">
        <v>47.869726045201602</v>
      </c>
      <c r="D23" s="100">
        <v>49.193359523809498</v>
      </c>
      <c r="E23" s="101">
        <v>45.429254537954698</v>
      </c>
      <c r="F23" s="101">
        <v>42.820766932186402</v>
      </c>
    </row>
    <row r="24" spans="1:19">
      <c r="A24" s="99">
        <v>44013</v>
      </c>
      <c r="B24" s="100">
        <v>46.498021627073499</v>
      </c>
      <c r="C24" s="100">
        <v>47.328588383838699</v>
      </c>
      <c r="D24" s="100">
        <v>48.303816802036998</v>
      </c>
      <c r="E24" s="101">
        <v>46.994299856161199</v>
      </c>
      <c r="F24" s="101">
        <v>47.181215632586103</v>
      </c>
    </row>
    <row r="25" spans="1:19">
      <c r="A25" s="99">
        <v>44044</v>
      </c>
      <c r="B25" s="100">
        <v>46.024274170595604</v>
      </c>
      <c r="C25" s="100">
        <v>47.5225281073388</v>
      </c>
      <c r="D25" s="100">
        <v>47.3195411255411</v>
      </c>
      <c r="E25" s="101">
        <v>47.695903017588897</v>
      </c>
      <c r="F25" s="101">
        <v>45.802457765086103</v>
      </c>
    </row>
    <row r="26" spans="1:19">
      <c r="A26" s="99">
        <v>44075</v>
      </c>
      <c r="B26" s="100">
        <v>44.271892567240698</v>
      </c>
      <c r="C26" s="100">
        <v>47.260541301629999</v>
      </c>
      <c r="D26" s="100">
        <v>47.382457847707798</v>
      </c>
      <c r="E26" s="101">
        <v>43.935378783296002</v>
      </c>
      <c r="F26" s="101">
        <v>43.716902995273202</v>
      </c>
    </row>
    <row r="27" spans="1:19">
      <c r="A27" s="99">
        <v>44105</v>
      </c>
      <c r="B27" s="100">
        <v>43.759939127468598</v>
      </c>
      <c r="C27" s="100">
        <v>47.031409567855398</v>
      </c>
      <c r="D27" s="100">
        <v>46.994670985772402</v>
      </c>
      <c r="E27" s="101">
        <v>42.9201656541007</v>
      </c>
      <c r="F27" s="101">
        <v>42.709388419718898</v>
      </c>
    </row>
    <row r="28" spans="1:19">
      <c r="A28" s="99">
        <v>44136</v>
      </c>
      <c r="B28" s="100">
        <v>39.650528309064498</v>
      </c>
      <c r="C28" s="100">
        <v>46.544592970513399</v>
      </c>
      <c r="D28" s="100">
        <v>47.1262605827717</v>
      </c>
      <c r="E28" s="101">
        <v>36.997946278107896</v>
      </c>
      <c r="F28" s="101">
        <v>36.990426632119402</v>
      </c>
    </row>
    <row r="29" spans="1:19">
      <c r="A29" s="99">
        <v>44166</v>
      </c>
      <c r="B29" s="100">
        <v>36.891745371885499</v>
      </c>
      <c r="C29" s="100">
        <v>45.956921944419697</v>
      </c>
      <c r="D29" s="100">
        <v>46.498091079059797</v>
      </c>
      <c r="E29" s="101">
        <v>34.4061236088789</v>
      </c>
      <c r="F29" s="101">
        <v>32.536349598892897</v>
      </c>
    </row>
    <row r="30" spans="1:19">
      <c r="A30" s="99">
        <v>44197</v>
      </c>
      <c r="B30" s="100">
        <v>35.721720551071201</v>
      </c>
      <c r="C30" s="100">
        <v>45.379380980416201</v>
      </c>
      <c r="D30" s="100">
        <v>46.353329365079396</v>
      </c>
      <c r="E30" s="101">
        <v>31.599924009035099</v>
      </c>
      <c r="F30" s="101">
        <v>33.387634725521799</v>
      </c>
    </row>
    <row r="31" spans="1:19">
      <c r="A31" s="99">
        <v>44228</v>
      </c>
      <c r="B31" s="100">
        <v>32</v>
      </c>
      <c r="C31" s="100">
        <v>45.034809936017098</v>
      </c>
      <c r="D31" s="100">
        <v>46.344761688311699</v>
      </c>
      <c r="E31" s="101">
        <v>25.636425807990701</v>
      </c>
      <c r="F31" s="101">
        <v>27.1320711985313</v>
      </c>
      <c r="I31" s="8"/>
      <c r="J31" s="8"/>
      <c r="K31" s="4"/>
      <c r="L31" s="4"/>
      <c r="M31" s="4"/>
      <c r="N31" s="4"/>
      <c r="O31" s="4"/>
      <c r="P31" s="4"/>
      <c r="Q31" s="4"/>
      <c r="R31" s="4"/>
      <c r="S31" s="4"/>
    </row>
    <row r="32" spans="1:19">
      <c r="A32" s="99">
        <v>44256</v>
      </c>
      <c r="B32" s="100">
        <v>29.5</v>
      </c>
      <c r="C32" s="100">
        <v>46.906767522122202</v>
      </c>
      <c r="D32" s="100">
        <v>45.2754038461538</v>
      </c>
      <c r="E32" s="100">
        <v>22.047675855124499</v>
      </c>
      <c r="F32" s="100">
        <v>25.9877940258</v>
      </c>
      <c r="I32" s="8"/>
      <c r="J32" s="8"/>
      <c r="K32" s="4"/>
      <c r="L32" s="4"/>
      <c r="M32" s="4"/>
      <c r="N32" s="4"/>
      <c r="O32" s="4"/>
    </row>
    <row r="33" spans="1:15" ht="15">
      <c r="A33" s="99">
        <v>44287</v>
      </c>
      <c r="B33" s="100">
        <v>28.5</v>
      </c>
      <c r="C33" s="100">
        <v>46.1</v>
      </c>
      <c r="D33" s="100">
        <v>45.3</v>
      </c>
      <c r="E33" s="100">
        <v>20</v>
      </c>
      <c r="F33" s="100">
        <v>24.3</v>
      </c>
      <c r="I33" s="8"/>
      <c r="J33" s="45"/>
      <c r="K33" s="4"/>
      <c r="L33" s="4"/>
      <c r="M33" s="4"/>
      <c r="N33" s="4"/>
      <c r="O33" s="4"/>
    </row>
    <row r="34" spans="1:15" ht="15">
      <c r="A34" s="99">
        <v>44317</v>
      </c>
      <c r="B34" s="100">
        <v>28.4</v>
      </c>
      <c r="C34" s="100">
        <v>45.6</v>
      </c>
      <c r="D34" s="100">
        <v>44.2</v>
      </c>
      <c r="E34" s="100">
        <v>18.5</v>
      </c>
      <c r="F34" s="100">
        <v>25.5</v>
      </c>
      <c r="I34" s="8"/>
      <c r="J34" s="45"/>
      <c r="K34" s="4"/>
      <c r="L34" s="4"/>
      <c r="M34" s="4"/>
      <c r="N34" s="4"/>
      <c r="O34" s="4"/>
    </row>
    <row r="35" spans="1:15" ht="15">
      <c r="A35" s="99">
        <v>44348</v>
      </c>
      <c r="B35" s="100">
        <v>25.4</v>
      </c>
      <c r="C35" s="100">
        <v>45.9</v>
      </c>
      <c r="D35" s="100">
        <v>44.8</v>
      </c>
      <c r="E35" s="100">
        <v>19.100000000000001</v>
      </c>
      <c r="F35" s="100">
        <v>17.2</v>
      </c>
      <c r="I35" s="8"/>
      <c r="J35" s="45"/>
      <c r="K35" s="4"/>
      <c r="L35" s="4"/>
      <c r="M35" s="4"/>
      <c r="N35" s="4"/>
      <c r="O35" s="4"/>
    </row>
    <row r="36" spans="1:15" ht="15">
      <c r="A36" s="99">
        <v>44378</v>
      </c>
      <c r="B36" s="100">
        <v>25.6</v>
      </c>
      <c r="C36" s="100">
        <v>45.8</v>
      </c>
      <c r="D36" s="100">
        <v>46.1</v>
      </c>
      <c r="E36" s="100">
        <v>20</v>
      </c>
      <c r="F36" s="100">
        <v>16.5</v>
      </c>
      <c r="I36" s="8"/>
      <c r="J36" s="45"/>
      <c r="K36" s="4"/>
      <c r="L36" s="4"/>
      <c r="M36" s="4"/>
      <c r="N36" s="4"/>
      <c r="O36" s="4"/>
    </row>
    <row r="37" spans="1:15">
      <c r="A37" s="99">
        <v>44409</v>
      </c>
      <c r="B37" s="100">
        <v>26</v>
      </c>
      <c r="C37" s="100">
        <v>45.6</v>
      </c>
      <c r="D37" s="100">
        <v>46.8</v>
      </c>
      <c r="E37" s="100">
        <v>22.8</v>
      </c>
      <c r="F37" s="100">
        <v>16.8</v>
      </c>
      <c r="I37" s="44"/>
      <c r="J37" s="8"/>
      <c r="K37" s="46"/>
      <c r="L37" s="46"/>
      <c r="M37" s="46"/>
      <c r="N37" s="46"/>
      <c r="O37" s="46"/>
    </row>
    <row r="38" spans="1:15">
      <c r="A38" s="44">
        <v>44440</v>
      </c>
      <c r="B38" s="46">
        <v>25.5447268784317</v>
      </c>
      <c r="C38" s="46">
        <v>46.848661782578098</v>
      </c>
      <c r="D38" s="46">
        <v>46.90625</v>
      </c>
      <c r="E38" s="46">
        <v>22.445553497080098</v>
      </c>
      <c r="F38" s="46">
        <v>16.610738255033599</v>
      </c>
      <c r="I38" s="44"/>
      <c r="J38" s="8"/>
      <c r="K38" s="46"/>
      <c r="L38" s="46"/>
      <c r="M38" s="46"/>
      <c r="N38" s="46"/>
      <c r="O38" s="46"/>
    </row>
    <row r="39" spans="1:15">
      <c r="A39" s="44">
        <v>44470</v>
      </c>
      <c r="B39" s="46">
        <v>24.349229043478999</v>
      </c>
      <c r="C39" s="46">
        <v>44.604139092646001</v>
      </c>
      <c r="D39" s="46">
        <v>43.316289470000001</v>
      </c>
      <c r="E39" s="46">
        <v>19.374943333229801</v>
      </c>
      <c r="F39" s="46">
        <v>16.8177240684794</v>
      </c>
      <c r="I39" s="44"/>
      <c r="J39" s="8"/>
      <c r="K39" s="46"/>
      <c r="L39" s="46"/>
      <c r="M39" s="46"/>
      <c r="N39" s="46"/>
      <c r="O39" s="46"/>
    </row>
    <row r="40" spans="1:15">
      <c r="A40" s="44">
        <v>44501</v>
      </c>
      <c r="B40" s="46">
        <v>25.798751750625499</v>
      </c>
      <c r="C40" s="46">
        <v>46.647083059592497</v>
      </c>
      <c r="D40" s="46">
        <v>45.336531139999998</v>
      </c>
      <c r="E40" s="46">
        <v>21.7087812229611</v>
      </c>
      <c r="F40" s="46">
        <v>18.853868194842399</v>
      </c>
      <c r="I40" s="44"/>
      <c r="J40" s="8"/>
      <c r="K40" s="46"/>
      <c r="L40" s="46"/>
      <c r="M40" s="46"/>
      <c r="N40" s="46"/>
      <c r="O40" s="46"/>
    </row>
    <row r="41" spans="1:15">
      <c r="A41" s="44">
        <v>44531</v>
      </c>
      <c r="B41" s="46">
        <v>28.651313441857798</v>
      </c>
      <c r="C41" s="46">
        <v>46.656510875782999</v>
      </c>
      <c r="D41" s="46">
        <v>44.128951979999997</v>
      </c>
      <c r="E41" s="46">
        <v>25.3254399552095</v>
      </c>
      <c r="F41" s="46">
        <v>24.432687341068</v>
      </c>
      <c r="I41" s="44"/>
      <c r="J41" s="8"/>
      <c r="K41" s="46"/>
      <c r="L41" s="46"/>
      <c r="M41" s="46"/>
      <c r="N41" s="72"/>
      <c r="O41" s="46"/>
    </row>
    <row r="42" spans="1:15">
      <c r="A42" s="44">
        <v>44562</v>
      </c>
      <c r="B42" s="46">
        <v>28.584700943093601</v>
      </c>
      <c r="C42" s="46">
        <v>46.495004212057303</v>
      </c>
      <c r="D42" s="46">
        <v>45.315952379999999</v>
      </c>
      <c r="E42" s="72">
        <v>26.637032454195602</v>
      </c>
      <c r="F42" s="46">
        <v>23.1875271610947</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7"/>
  <sheetViews>
    <sheetView zoomScale="80" zoomScaleNormal="80" workbookViewId="0">
      <selection activeCell="Q35" sqref="Q35"/>
    </sheetView>
  </sheetViews>
  <sheetFormatPr defaultColWidth="8.75" defaultRowHeight="14.25"/>
  <cols>
    <col min="1" max="1" width="12.25" style="4" customWidth="1"/>
    <col min="2" max="2" width="10.875" style="4" bestFit="1" customWidth="1"/>
    <col min="3" max="16384" width="8.75" style="4"/>
  </cols>
  <sheetData>
    <row r="1" spans="1:4">
      <c r="A1" s="85" t="s">
        <v>0</v>
      </c>
      <c r="B1" s="87" t="s">
        <v>1</v>
      </c>
      <c r="C1" s="95"/>
      <c r="D1" s="95"/>
    </row>
    <row r="2" spans="1:4">
      <c r="A2" s="93" t="s">
        <v>50</v>
      </c>
      <c r="B2" s="93" t="s">
        <v>51</v>
      </c>
      <c r="C2" s="95"/>
      <c r="D2" s="95"/>
    </row>
    <row r="3" spans="1:4">
      <c r="A3" s="97" t="s">
        <v>47</v>
      </c>
      <c r="B3" s="95"/>
      <c r="C3" s="95"/>
      <c r="D3" s="95"/>
    </row>
    <row r="5" spans="1:4">
      <c r="B5" s="211" t="s">
        <v>51</v>
      </c>
    </row>
    <row r="6" spans="1:4">
      <c r="A6" s="6">
        <v>35674</v>
      </c>
      <c r="B6" s="24">
        <v>-0.49137881454454718</v>
      </c>
    </row>
    <row r="7" spans="1:4">
      <c r="A7" s="6">
        <v>35704</v>
      </c>
      <c r="B7" s="24">
        <v>-0.17629146089573952</v>
      </c>
    </row>
    <row r="8" spans="1:4">
      <c r="A8" s="6">
        <v>35735</v>
      </c>
      <c r="B8" s="24">
        <v>-0.45930028950744262</v>
      </c>
    </row>
    <row r="9" spans="1:4">
      <c r="A9" s="6">
        <v>35765</v>
      </c>
      <c r="B9" s="24">
        <v>-0.83195228794581599</v>
      </c>
    </row>
    <row r="10" spans="1:4">
      <c r="A10" s="6">
        <v>35796</v>
      </c>
      <c r="B10" s="24">
        <v>-0.93999502428534865</v>
      </c>
    </row>
    <row r="11" spans="1:4">
      <c r="A11" s="6">
        <v>35827</v>
      </c>
      <c r="B11" s="24">
        <v>-0.54697936431338301</v>
      </c>
    </row>
    <row r="12" spans="1:4">
      <c r="A12" s="6">
        <v>35855</v>
      </c>
      <c r="B12" s="24">
        <v>-0.30576672374620911</v>
      </c>
    </row>
    <row r="13" spans="1:4">
      <c r="A13" s="6">
        <v>35886</v>
      </c>
      <c r="B13" s="24">
        <v>-0.24713626630768512</v>
      </c>
    </row>
    <row r="14" spans="1:4">
      <c r="A14" s="6">
        <v>35916</v>
      </c>
      <c r="B14" s="24">
        <v>-0.53483876117032325</v>
      </c>
    </row>
    <row r="15" spans="1:4">
      <c r="A15" s="6">
        <v>35947</v>
      </c>
      <c r="B15" s="24">
        <v>-0.75257709733261635</v>
      </c>
    </row>
    <row r="16" spans="1:4">
      <c r="A16" s="6">
        <v>35977</v>
      </c>
      <c r="B16" s="24">
        <v>-0.8246649140712079</v>
      </c>
    </row>
    <row r="17" spans="1:2">
      <c r="A17" s="6">
        <v>36008</v>
      </c>
      <c r="B17" s="24">
        <v>-0.87692217065480094</v>
      </c>
    </row>
    <row r="18" spans="1:2">
      <c r="A18" s="6">
        <v>36039</v>
      </c>
      <c r="B18" s="24">
        <v>-0.93169299805888828</v>
      </c>
    </row>
    <row r="19" spans="1:2">
      <c r="A19" s="6">
        <v>36069</v>
      </c>
      <c r="B19" s="24">
        <v>-0.7246770670735514</v>
      </c>
    </row>
    <row r="20" spans="1:2">
      <c r="A20" s="6">
        <v>36100</v>
      </c>
      <c r="B20" s="24">
        <v>-0.96901805095848603</v>
      </c>
    </row>
    <row r="21" spans="1:2">
      <c r="A21" s="6">
        <v>36130</v>
      </c>
      <c r="B21" s="24">
        <v>-0.95645873892557454</v>
      </c>
    </row>
    <row r="22" spans="1:2">
      <c r="A22" s="6">
        <v>36161</v>
      </c>
      <c r="B22" s="24">
        <v>-0.48531417850545988</v>
      </c>
    </row>
    <row r="23" spans="1:2">
      <c r="A23" s="6">
        <v>36192</v>
      </c>
      <c r="B23" s="24">
        <v>-0.23532229070414368</v>
      </c>
    </row>
    <row r="24" spans="1:2">
      <c r="A24" s="6">
        <v>36220</v>
      </c>
      <c r="B24" s="24">
        <v>-0.39184686943754626</v>
      </c>
    </row>
    <row r="25" spans="1:2">
      <c r="A25" s="6">
        <v>36251</v>
      </c>
      <c r="B25" s="24">
        <v>-0.48281039032216555</v>
      </c>
    </row>
    <row r="26" spans="1:2">
      <c r="A26" s="6">
        <v>36281</v>
      </c>
      <c r="B26" s="24">
        <v>-0.64081817692983123</v>
      </c>
    </row>
    <row r="27" spans="1:2">
      <c r="A27" s="6">
        <v>36312</v>
      </c>
      <c r="B27" s="24">
        <v>-0.61078653353928036</v>
      </c>
    </row>
    <row r="28" spans="1:2">
      <c r="A28" s="6">
        <v>36342</v>
      </c>
      <c r="B28" s="24">
        <v>-0.90982194404892902</v>
      </c>
    </row>
    <row r="29" spans="1:2">
      <c r="A29" s="6">
        <v>36373</v>
      </c>
      <c r="B29" s="24">
        <v>-0.66767304009085149</v>
      </c>
    </row>
    <row r="30" spans="1:2">
      <c r="A30" s="6">
        <v>36404</v>
      </c>
      <c r="B30" s="24">
        <v>-0.57804523025742927</v>
      </c>
    </row>
    <row r="31" spans="1:2">
      <c r="A31" s="6">
        <v>36434</v>
      </c>
      <c r="B31" s="24">
        <v>-0.32762644275697217</v>
      </c>
    </row>
    <row r="32" spans="1:2">
      <c r="A32" s="6">
        <v>36465</v>
      </c>
      <c r="B32" s="24">
        <v>-0.25909858311673573</v>
      </c>
    </row>
    <row r="33" spans="1:2">
      <c r="A33" s="6">
        <v>36495</v>
      </c>
      <c r="B33" s="24">
        <v>-0.12650209980855495</v>
      </c>
    </row>
    <row r="34" spans="1:2">
      <c r="A34" s="6">
        <v>36526</v>
      </c>
      <c r="B34" s="24">
        <v>-0.58762626879568602</v>
      </c>
    </row>
    <row r="35" spans="1:2">
      <c r="A35" s="6">
        <v>36557</v>
      </c>
      <c r="B35" s="24">
        <v>-0.43397231119196866</v>
      </c>
    </row>
    <row r="36" spans="1:2">
      <c r="A36" s="6">
        <v>36586</v>
      </c>
      <c r="B36" s="24">
        <v>-0.33293308006085204</v>
      </c>
    </row>
    <row r="37" spans="1:2">
      <c r="A37" s="6">
        <v>36617</v>
      </c>
      <c r="B37" s="24">
        <v>1.7712162345702824E-2</v>
      </c>
    </row>
    <row r="38" spans="1:2">
      <c r="A38" s="6">
        <v>36647</v>
      </c>
      <c r="B38" s="24">
        <v>0.17409847263276895</v>
      </c>
    </row>
    <row r="39" spans="1:2">
      <c r="A39" s="6">
        <v>36678</v>
      </c>
      <c r="B39" s="24">
        <v>-6.0461789701314883E-2</v>
      </c>
    </row>
    <row r="40" spans="1:2">
      <c r="A40" s="6">
        <v>36708</v>
      </c>
      <c r="B40" s="24">
        <v>-4.2135747214083884E-2</v>
      </c>
    </row>
    <row r="41" spans="1:2">
      <c r="A41" s="6">
        <v>36739</v>
      </c>
      <c r="B41" s="24">
        <v>-4.5365956520745425E-2</v>
      </c>
    </row>
    <row r="42" spans="1:2">
      <c r="A42" s="6">
        <v>36770</v>
      </c>
      <c r="B42" s="24">
        <v>-1.6248997417860522E-3</v>
      </c>
    </row>
    <row r="43" spans="1:2">
      <c r="A43" s="6">
        <v>36800</v>
      </c>
      <c r="B43" s="24">
        <v>-0.57641792902935496</v>
      </c>
    </row>
    <row r="44" spans="1:2">
      <c r="A44" s="6">
        <v>36831</v>
      </c>
      <c r="B44" s="24">
        <v>-0.74695564719987217</v>
      </c>
    </row>
    <row r="45" spans="1:2">
      <c r="A45" s="6">
        <v>36861</v>
      </c>
      <c r="B45" s="24">
        <v>-0.8838832542533045</v>
      </c>
    </row>
    <row r="46" spans="1:2">
      <c r="A46" s="6">
        <v>36892</v>
      </c>
      <c r="B46" s="24">
        <v>-0.95693400588009037</v>
      </c>
    </row>
    <row r="47" spans="1:2">
      <c r="A47" s="6">
        <v>36923</v>
      </c>
      <c r="B47" s="24">
        <v>-0.7446178855360972</v>
      </c>
    </row>
    <row r="48" spans="1:2">
      <c r="A48" s="6">
        <v>36951</v>
      </c>
      <c r="B48" s="24">
        <v>-0.71788388616331611</v>
      </c>
    </row>
    <row r="49" spans="1:2">
      <c r="A49" s="6">
        <v>36982</v>
      </c>
      <c r="B49" s="24">
        <v>-1.0808347368372582</v>
      </c>
    </row>
    <row r="50" spans="1:2">
      <c r="A50" s="6">
        <v>37012</v>
      </c>
      <c r="B50" s="24">
        <v>-1.1679735619294715</v>
      </c>
    </row>
    <row r="51" spans="1:2">
      <c r="A51" s="6">
        <v>37043</v>
      </c>
      <c r="B51" s="24">
        <v>-0.76363136097531714</v>
      </c>
    </row>
    <row r="52" spans="1:2">
      <c r="A52" s="6">
        <v>37073</v>
      </c>
      <c r="B52" s="24">
        <v>-0.85582929163422639</v>
      </c>
    </row>
    <row r="53" spans="1:2">
      <c r="A53" s="6">
        <v>37104</v>
      </c>
      <c r="B53" s="24">
        <v>-0.71114599113254784</v>
      </c>
    </row>
    <row r="54" spans="1:2">
      <c r="A54" s="6">
        <v>37135</v>
      </c>
      <c r="B54" s="24">
        <v>-0.6565703484703449</v>
      </c>
    </row>
    <row r="55" spans="1:2">
      <c r="A55" s="6">
        <v>37165</v>
      </c>
      <c r="B55" s="24">
        <v>-1.0223254594192905</v>
      </c>
    </row>
    <row r="56" spans="1:2">
      <c r="A56" s="6">
        <v>37196</v>
      </c>
      <c r="B56" s="24">
        <v>-1.0402752642940487</v>
      </c>
    </row>
    <row r="57" spans="1:2">
      <c r="A57" s="6">
        <v>37226</v>
      </c>
      <c r="B57" s="24">
        <v>-0.94555676994142046</v>
      </c>
    </row>
    <row r="58" spans="1:2">
      <c r="A58" s="6">
        <v>37257</v>
      </c>
      <c r="B58" s="24">
        <v>-0.82765585690320376</v>
      </c>
    </row>
    <row r="59" spans="1:2">
      <c r="A59" s="6">
        <v>37288</v>
      </c>
      <c r="B59" s="24">
        <v>-0.40497898711043617</v>
      </c>
    </row>
    <row r="60" spans="1:2">
      <c r="A60" s="6">
        <v>37316</v>
      </c>
      <c r="B60" s="24">
        <v>-0.4800703484887508</v>
      </c>
    </row>
    <row r="61" spans="1:2">
      <c r="A61" s="6">
        <v>37347</v>
      </c>
      <c r="B61" s="24">
        <v>-0.56756751580004727</v>
      </c>
    </row>
    <row r="62" spans="1:2">
      <c r="A62" s="6">
        <v>37377</v>
      </c>
      <c r="B62" s="24">
        <v>-0.42395056838209971</v>
      </c>
    </row>
    <row r="63" spans="1:2">
      <c r="A63" s="6">
        <v>37408</v>
      </c>
      <c r="B63" s="24">
        <v>-0.63974355438551134</v>
      </c>
    </row>
    <row r="64" spans="1:2">
      <c r="A64" s="6">
        <v>37438</v>
      </c>
      <c r="B64" s="24">
        <v>-1.0010201856650001</v>
      </c>
    </row>
    <row r="65" spans="1:2">
      <c r="A65" s="6">
        <v>37469</v>
      </c>
      <c r="B65" s="24">
        <v>-0.91376249626541606</v>
      </c>
    </row>
    <row r="66" spans="1:2">
      <c r="A66" s="6">
        <v>37500</v>
      </c>
      <c r="B66" s="24">
        <v>-0.8956281238061603</v>
      </c>
    </row>
    <row r="67" spans="1:2">
      <c r="A67" s="6">
        <v>37530</v>
      </c>
      <c r="B67" s="24">
        <v>-1.0638150169019147</v>
      </c>
    </row>
    <row r="68" spans="1:2">
      <c r="A68" s="6">
        <v>37561</v>
      </c>
      <c r="B68" s="24">
        <v>-0.81751717226284037</v>
      </c>
    </row>
    <row r="69" spans="1:2">
      <c r="A69" s="6">
        <v>37591</v>
      </c>
      <c r="B69" s="24">
        <v>-0.5576475419018414</v>
      </c>
    </row>
    <row r="70" spans="1:2">
      <c r="A70" s="6">
        <v>37622</v>
      </c>
      <c r="B70" s="24">
        <v>-0.50009994274885705</v>
      </c>
    </row>
    <row r="71" spans="1:2">
      <c r="A71" s="6">
        <v>37653</v>
      </c>
      <c r="B71" s="24">
        <v>-0.3120694825636971</v>
      </c>
    </row>
    <row r="72" spans="1:2">
      <c r="A72" s="6">
        <v>37681</v>
      </c>
      <c r="B72" s="24">
        <v>-8.1459741746679845E-2</v>
      </c>
    </row>
    <row r="73" spans="1:2">
      <c r="A73" s="6">
        <v>37712</v>
      </c>
      <c r="B73" s="24">
        <v>-0.44317768493762633</v>
      </c>
    </row>
    <row r="74" spans="1:2">
      <c r="A74" s="6">
        <v>37742</v>
      </c>
      <c r="B74" s="24">
        <v>-0.14829062852517264</v>
      </c>
    </row>
    <row r="75" spans="1:2">
      <c r="A75" s="6">
        <v>37773</v>
      </c>
      <c r="B75" s="24">
        <v>-0.17266236066176641</v>
      </c>
    </row>
    <row r="76" spans="1:2">
      <c r="A76" s="6">
        <v>37803</v>
      </c>
      <c r="B76" s="24">
        <v>-0.13661943178253183</v>
      </c>
    </row>
    <row r="77" spans="1:2">
      <c r="A77" s="6">
        <v>37834</v>
      </c>
      <c r="B77" s="24">
        <v>-0.21903226452165286</v>
      </c>
    </row>
    <row r="78" spans="1:2">
      <c r="A78" s="6">
        <v>37865</v>
      </c>
      <c r="B78" s="24">
        <v>-0.1540774349303079</v>
      </c>
    </row>
    <row r="79" spans="1:2">
      <c r="A79" s="6">
        <v>37895</v>
      </c>
      <c r="B79" s="24">
        <v>-0.4829740118050212</v>
      </c>
    </row>
    <row r="80" spans="1:2">
      <c r="A80" s="6">
        <v>37926</v>
      </c>
      <c r="B80" s="24">
        <v>-0.49085722752699423</v>
      </c>
    </row>
    <row r="81" spans="1:2">
      <c r="A81" s="6">
        <v>37956</v>
      </c>
      <c r="B81" s="24">
        <v>-0.33497792378670871</v>
      </c>
    </row>
    <row r="82" spans="1:2">
      <c r="A82" s="6">
        <v>37987</v>
      </c>
      <c r="B82" s="24">
        <v>-0.50444918715067288</v>
      </c>
    </row>
    <row r="83" spans="1:2">
      <c r="A83" s="6">
        <v>38018</v>
      </c>
      <c r="B83" s="24">
        <v>-0.23272962401323949</v>
      </c>
    </row>
    <row r="84" spans="1:2">
      <c r="A84" s="6">
        <v>38047</v>
      </c>
      <c r="B84" s="24">
        <v>0.31260760694844841</v>
      </c>
    </row>
    <row r="85" spans="1:2">
      <c r="A85" s="6">
        <v>38078</v>
      </c>
      <c r="B85" s="24">
        <v>0.66184819321211319</v>
      </c>
    </row>
    <row r="86" spans="1:2">
      <c r="A86" s="6">
        <v>38108</v>
      </c>
      <c r="B86" s="24">
        <v>0.69796781251315032</v>
      </c>
    </row>
    <row r="87" spans="1:2">
      <c r="A87" s="6">
        <v>38139</v>
      </c>
      <c r="B87" s="24">
        <v>0.54088030721861879</v>
      </c>
    </row>
    <row r="88" spans="1:2">
      <c r="A88" s="6">
        <v>38169</v>
      </c>
      <c r="B88" s="24">
        <v>-0.43466476417570232</v>
      </c>
    </row>
    <row r="89" spans="1:2">
      <c r="A89" s="6">
        <v>38200</v>
      </c>
      <c r="B89" s="24">
        <v>0.29658637085654888</v>
      </c>
    </row>
    <row r="90" spans="1:2">
      <c r="A90" s="6">
        <v>38231</v>
      </c>
      <c r="B90" s="24">
        <v>9.5692943919711143E-2</v>
      </c>
    </row>
    <row r="91" spans="1:2">
      <c r="A91" s="6">
        <v>38261</v>
      </c>
      <c r="B91" s="24">
        <v>-0.57401519676831902</v>
      </c>
    </row>
    <row r="92" spans="1:2">
      <c r="A92" s="6">
        <v>38292</v>
      </c>
      <c r="B92" s="24">
        <v>-8.3690086542981587E-2</v>
      </c>
    </row>
    <row r="93" spans="1:2">
      <c r="A93" s="6">
        <v>38322</v>
      </c>
      <c r="B93" s="24">
        <v>5.9945446549490126E-3</v>
      </c>
    </row>
    <row r="94" spans="1:2">
      <c r="A94" s="6">
        <v>38353</v>
      </c>
      <c r="B94" s="24">
        <v>-0.1765712120330202</v>
      </c>
    </row>
    <row r="95" spans="1:2">
      <c r="A95" s="6">
        <v>38384</v>
      </c>
      <c r="B95" s="24">
        <v>-0.28232952790330734</v>
      </c>
    </row>
    <row r="96" spans="1:2">
      <c r="A96" s="6">
        <v>38412</v>
      </c>
      <c r="B96" s="24">
        <v>-0.30637109087557635</v>
      </c>
    </row>
    <row r="97" spans="1:2">
      <c r="A97" s="6">
        <v>38443</v>
      </c>
      <c r="B97" s="24">
        <v>-1.4898781348284158</v>
      </c>
    </row>
    <row r="98" spans="1:2">
      <c r="A98" s="6">
        <v>38473</v>
      </c>
      <c r="B98" s="24">
        <v>-1.1528421733322927</v>
      </c>
    </row>
    <row r="99" spans="1:2">
      <c r="A99" s="6">
        <v>38504</v>
      </c>
      <c r="B99" s="24">
        <v>-0.91363783668027898</v>
      </c>
    </row>
    <row r="100" spans="1:2">
      <c r="A100" s="6">
        <v>38534</v>
      </c>
      <c r="B100" s="24">
        <v>-0.88598079734092283</v>
      </c>
    </row>
    <row r="101" spans="1:2">
      <c r="A101" s="6">
        <v>38565</v>
      </c>
      <c r="B101" s="24">
        <v>-0.76528520569463654</v>
      </c>
    </row>
    <row r="102" spans="1:2">
      <c r="A102" s="6">
        <v>38596</v>
      </c>
      <c r="B102" s="24">
        <v>3.7280288977426225E-2</v>
      </c>
    </row>
    <row r="103" spans="1:2">
      <c r="A103" s="6">
        <v>38626</v>
      </c>
      <c r="B103" s="24">
        <v>0.16476828686304637</v>
      </c>
    </row>
    <row r="104" spans="1:2">
      <c r="A104" s="6">
        <v>38657</v>
      </c>
      <c r="B104" s="24">
        <v>-0.46102883005362683</v>
      </c>
    </row>
    <row r="105" spans="1:2">
      <c r="A105" s="6">
        <v>38687</v>
      </c>
      <c r="B105" s="24">
        <v>-0.53863046294507855</v>
      </c>
    </row>
    <row r="106" spans="1:2">
      <c r="A106" s="6">
        <v>38718</v>
      </c>
      <c r="B106" s="24">
        <v>-0.36481741179259486</v>
      </c>
    </row>
    <row r="107" spans="1:2">
      <c r="A107" s="6">
        <v>38749</v>
      </c>
      <c r="B107" s="24">
        <v>-0.59174036642080297</v>
      </c>
    </row>
    <row r="108" spans="1:2">
      <c r="A108" s="6">
        <v>38777</v>
      </c>
      <c r="B108" s="24">
        <v>-0.30781379609074244</v>
      </c>
    </row>
    <row r="109" spans="1:2">
      <c r="A109" s="6">
        <v>38808</v>
      </c>
      <c r="B109" s="24">
        <v>0.15638980958038823</v>
      </c>
    </row>
    <row r="110" spans="1:2">
      <c r="A110" s="6">
        <v>38838</v>
      </c>
      <c r="B110" s="24">
        <v>4.2434119015698761E-2</v>
      </c>
    </row>
    <row r="111" spans="1:2">
      <c r="A111" s="6">
        <v>38869</v>
      </c>
      <c r="B111" s="24">
        <v>0.33871717487737946</v>
      </c>
    </row>
    <row r="112" spans="1:2">
      <c r="A112" s="6">
        <v>38899</v>
      </c>
      <c r="B112" s="24">
        <v>-4.4317824417069877E-2</v>
      </c>
    </row>
    <row r="113" spans="1:2">
      <c r="A113" s="6">
        <v>38930</v>
      </c>
      <c r="B113" s="24">
        <v>0.25342649947067331</v>
      </c>
    </row>
    <row r="114" spans="1:2">
      <c r="A114" s="6">
        <v>38961</v>
      </c>
      <c r="B114" s="24">
        <v>-0.56407399727376395</v>
      </c>
    </row>
    <row r="115" spans="1:2">
      <c r="A115" s="6">
        <v>38991</v>
      </c>
      <c r="B115" s="24">
        <v>-0.37793826823546706</v>
      </c>
    </row>
    <row r="116" spans="1:2">
      <c r="A116" s="6">
        <v>39022</v>
      </c>
      <c r="B116" s="24">
        <v>-0.2184356733497701</v>
      </c>
    </row>
    <row r="117" spans="1:2">
      <c r="A117" s="6">
        <v>39052</v>
      </c>
      <c r="B117" s="24">
        <v>-0.42912254641319175</v>
      </c>
    </row>
    <row r="118" spans="1:2">
      <c r="A118" s="6">
        <v>39083</v>
      </c>
      <c r="B118" s="24">
        <v>-0.77279866205835812</v>
      </c>
    </row>
    <row r="119" spans="1:2">
      <c r="A119" s="6">
        <v>39114</v>
      </c>
      <c r="B119" s="24">
        <v>-0.71511201311309502</v>
      </c>
    </row>
    <row r="120" spans="1:2">
      <c r="A120" s="6">
        <v>39142</v>
      </c>
      <c r="B120" s="24">
        <v>-0.53931071425000421</v>
      </c>
    </row>
    <row r="121" spans="1:2">
      <c r="A121" s="6">
        <v>39173</v>
      </c>
      <c r="B121" s="24">
        <v>-0.7635069629644371</v>
      </c>
    </row>
    <row r="122" spans="1:2">
      <c r="A122" s="6">
        <v>39203</v>
      </c>
      <c r="B122" s="24">
        <v>-0.22847897993526689</v>
      </c>
    </row>
    <row r="123" spans="1:2">
      <c r="A123" s="6">
        <v>39234</v>
      </c>
      <c r="B123" s="24">
        <v>-0.27833525848475688</v>
      </c>
    </row>
    <row r="124" spans="1:2">
      <c r="A124" s="6">
        <v>39264</v>
      </c>
      <c r="B124" s="24">
        <v>-0.35448916580517797</v>
      </c>
    </row>
    <row r="125" spans="1:2">
      <c r="A125" s="6">
        <v>39295</v>
      </c>
      <c r="B125" s="24">
        <v>-9.591013470895049E-2</v>
      </c>
    </row>
    <row r="126" spans="1:2">
      <c r="A126" s="6">
        <v>39326</v>
      </c>
      <c r="B126" s="24">
        <v>-0.21018854041484367</v>
      </c>
    </row>
    <row r="127" spans="1:2">
      <c r="A127" s="6">
        <v>39356</v>
      </c>
      <c r="B127" s="24">
        <v>-0.75391694901981476</v>
      </c>
    </row>
    <row r="128" spans="1:2">
      <c r="A128" s="6">
        <v>39387</v>
      </c>
      <c r="B128" s="24">
        <v>-0.65213165247815241</v>
      </c>
    </row>
    <row r="129" spans="1:2">
      <c r="A129" s="6">
        <v>39417</v>
      </c>
      <c r="B129" s="24">
        <v>-0.1305091553229715</v>
      </c>
    </row>
    <row r="130" spans="1:2">
      <c r="A130" s="6">
        <v>39448</v>
      </c>
      <c r="B130" s="24">
        <v>-0.4679629699209687</v>
      </c>
    </row>
    <row r="131" spans="1:2">
      <c r="A131" s="6">
        <v>39479</v>
      </c>
      <c r="B131" s="24">
        <v>0.43328291293325594</v>
      </c>
    </row>
    <row r="132" spans="1:2">
      <c r="A132" s="6">
        <v>39508</v>
      </c>
      <c r="B132" s="24">
        <v>0.19075010078892224</v>
      </c>
    </row>
    <row r="133" spans="1:2">
      <c r="A133" s="6">
        <v>39539</v>
      </c>
      <c r="B133" s="24">
        <v>0.16983246177348435</v>
      </c>
    </row>
    <row r="134" spans="1:2">
      <c r="A134" s="6">
        <v>39569</v>
      </c>
      <c r="B134" s="24">
        <v>1.0425058579683882E-2</v>
      </c>
    </row>
    <row r="135" spans="1:2">
      <c r="A135" s="6">
        <v>39600</v>
      </c>
      <c r="B135" s="24">
        <v>0.26176109145924414</v>
      </c>
    </row>
    <row r="136" spans="1:2">
      <c r="A136" s="6">
        <v>39630</v>
      </c>
      <c r="B136" s="24">
        <v>0.88622442409729141</v>
      </c>
    </row>
    <row r="137" spans="1:2">
      <c r="A137" s="6">
        <v>39661</v>
      </c>
      <c r="B137" s="24">
        <v>0.27669184052366036</v>
      </c>
    </row>
    <row r="138" spans="1:2">
      <c r="A138" s="6">
        <v>39692</v>
      </c>
      <c r="B138" s="24">
        <v>-0.41297295908772186</v>
      </c>
    </row>
    <row r="139" spans="1:2">
      <c r="A139" s="6">
        <v>39722</v>
      </c>
      <c r="B139" s="24">
        <v>-0.61302553634636081</v>
      </c>
    </row>
    <row r="140" spans="1:2">
      <c r="A140" s="6">
        <v>39753</v>
      </c>
      <c r="B140" s="24">
        <v>-1.5710295455338914</v>
      </c>
    </row>
    <row r="141" spans="1:2">
      <c r="A141" s="6">
        <v>39783</v>
      </c>
      <c r="B141" s="24">
        <v>-0.95793259187746127</v>
      </c>
    </row>
    <row r="142" spans="1:2">
      <c r="A142" s="6">
        <v>39814</v>
      </c>
      <c r="B142" s="24">
        <v>-0.47096732156405646</v>
      </c>
    </row>
    <row r="143" spans="1:2">
      <c r="A143" s="6">
        <v>39845</v>
      </c>
      <c r="B143" s="24">
        <v>-0.30200861079343438</v>
      </c>
    </row>
    <row r="144" spans="1:2">
      <c r="A144" s="6">
        <v>39873</v>
      </c>
      <c r="B144" s="24">
        <v>0.16778266418767657</v>
      </c>
    </row>
    <row r="145" spans="1:2">
      <c r="A145" s="6">
        <v>39904</v>
      </c>
      <c r="B145" s="24">
        <v>0.44959928654811582</v>
      </c>
    </row>
    <row r="146" spans="1:2">
      <c r="A146" s="6">
        <v>39934</v>
      </c>
      <c r="B146" s="24">
        <v>-2.5455419142836493E-2</v>
      </c>
    </row>
    <row r="147" spans="1:2">
      <c r="A147" s="6">
        <v>39965</v>
      </c>
      <c r="B147" s="24">
        <v>-0.68299521227842319</v>
      </c>
    </row>
    <row r="148" spans="1:2">
      <c r="A148" s="6">
        <v>39995</v>
      </c>
      <c r="B148" s="24">
        <v>-0.81497948949629029</v>
      </c>
    </row>
    <row r="149" spans="1:2">
      <c r="A149" s="6">
        <v>40026</v>
      </c>
      <c r="B149" s="24">
        <v>-1.2049729664863233</v>
      </c>
    </row>
    <row r="150" spans="1:2">
      <c r="A150" s="6">
        <v>40057</v>
      </c>
      <c r="B150" s="24">
        <v>-0.59124294855255843</v>
      </c>
    </row>
    <row r="151" spans="1:2">
      <c r="A151" s="6">
        <v>40087</v>
      </c>
      <c r="B151" s="24">
        <v>-0.61096449906255423</v>
      </c>
    </row>
    <row r="152" spans="1:2">
      <c r="A152" s="6">
        <v>40118</v>
      </c>
      <c r="B152" s="24">
        <v>-0.84771363189207427</v>
      </c>
    </row>
    <row r="153" spans="1:2">
      <c r="A153" s="6">
        <v>40148</v>
      </c>
      <c r="B153" s="24">
        <v>-0.54993295439616385</v>
      </c>
    </row>
    <row r="154" spans="1:2">
      <c r="A154" s="6">
        <v>40179</v>
      </c>
      <c r="B154" s="24">
        <v>-0.21747463541644946</v>
      </c>
    </row>
    <row r="155" spans="1:2">
      <c r="A155" s="6">
        <v>40210</v>
      </c>
      <c r="B155" s="24">
        <v>1.759999860495309E-2</v>
      </c>
    </row>
    <row r="156" spans="1:2">
      <c r="A156" s="6">
        <v>40238</v>
      </c>
      <c r="B156" s="24">
        <v>0.47697202324297633</v>
      </c>
    </row>
    <row r="157" spans="1:2">
      <c r="A157" s="6">
        <v>40269</v>
      </c>
      <c r="B157" s="24">
        <v>0.50658311607779094</v>
      </c>
    </row>
    <row r="158" spans="1:2">
      <c r="A158" s="6">
        <v>40299</v>
      </c>
      <c r="B158" s="24">
        <v>0.79067489815414149</v>
      </c>
    </row>
    <row r="159" spans="1:2">
      <c r="A159" s="6">
        <v>40330</v>
      </c>
      <c r="B159" s="24">
        <v>0.26239059001962906</v>
      </c>
    </row>
    <row r="160" spans="1:2">
      <c r="A160" s="6">
        <v>40360</v>
      </c>
      <c r="B160" s="24">
        <v>0.20305511685087158</v>
      </c>
    </row>
    <row r="161" spans="1:2">
      <c r="A161" s="6">
        <v>40391</v>
      </c>
      <c r="B161" s="24">
        <v>0.43533697200945226</v>
      </c>
    </row>
    <row r="162" spans="1:2">
      <c r="A162" s="6">
        <v>40422</v>
      </c>
      <c r="B162" s="24">
        <v>0.43689260214138864</v>
      </c>
    </row>
    <row r="163" spans="1:2">
      <c r="A163" s="6">
        <v>40452</v>
      </c>
      <c r="B163" s="24">
        <v>0.59981795886270528</v>
      </c>
    </row>
    <row r="164" spans="1:2">
      <c r="A164" s="6">
        <v>40483</v>
      </c>
      <c r="B164" s="24">
        <v>0.54088159787085821</v>
      </c>
    </row>
    <row r="165" spans="1:2">
      <c r="A165" s="6">
        <v>40513</v>
      </c>
      <c r="B165" s="24">
        <v>0.88752633897989208</v>
      </c>
    </row>
    <row r="166" spans="1:2">
      <c r="A166" s="6">
        <v>40544</v>
      </c>
      <c r="B166" s="24">
        <v>0.86614723053116838</v>
      </c>
    </row>
    <row r="167" spans="1:2">
      <c r="A167" s="6">
        <v>40575</v>
      </c>
      <c r="B167" s="24">
        <v>0.39694677810222478</v>
      </c>
    </row>
    <row r="168" spans="1:2">
      <c r="A168" s="6">
        <v>40603</v>
      </c>
      <c r="B168" s="24">
        <v>0.890595007195918</v>
      </c>
    </row>
    <row r="169" spans="1:2">
      <c r="A169" s="6">
        <v>40634</v>
      </c>
      <c r="B169" s="24">
        <v>1.7308695670969172</v>
      </c>
    </row>
    <row r="170" spans="1:2">
      <c r="A170" s="6">
        <v>40664</v>
      </c>
      <c r="B170" s="24">
        <v>0.99433495350602485</v>
      </c>
    </row>
    <row r="171" spans="1:2">
      <c r="A171" s="6">
        <v>40695</v>
      </c>
      <c r="B171" s="24">
        <v>0.1321807378173197</v>
      </c>
    </row>
    <row r="172" spans="1:2">
      <c r="A172" s="6">
        <v>40725</v>
      </c>
      <c r="B172" s="24">
        <v>0.15224117830349645</v>
      </c>
    </row>
    <row r="173" spans="1:2">
      <c r="A173" s="6">
        <v>40756</v>
      </c>
      <c r="B173" s="24">
        <v>-8.9021930657980128E-2</v>
      </c>
    </row>
    <row r="174" spans="1:2">
      <c r="A174" s="6">
        <v>40787</v>
      </c>
      <c r="B174" s="24">
        <v>-0.43579040076294873</v>
      </c>
    </row>
    <row r="175" spans="1:2">
      <c r="A175" s="6">
        <v>40817</v>
      </c>
      <c r="B175" s="24">
        <v>-0.26061425835474411</v>
      </c>
    </row>
    <row r="176" spans="1:2">
      <c r="A176" s="6">
        <v>40848</v>
      </c>
      <c r="B176" s="24">
        <v>0.23566190569070197</v>
      </c>
    </row>
    <row r="177" spans="1:2">
      <c r="A177" s="6">
        <v>40878</v>
      </c>
      <c r="B177" s="24">
        <v>0.11008747249217557</v>
      </c>
    </row>
    <row r="178" spans="1:2">
      <c r="A178" s="6">
        <v>40909</v>
      </c>
      <c r="B178" s="24">
        <v>0.51862787504421937</v>
      </c>
    </row>
    <row r="179" spans="1:2">
      <c r="A179" s="6">
        <v>40940</v>
      </c>
      <c r="B179" s="24">
        <v>6.1563763433861336E-2</v>
      </c>
    </row>
    <row r="180" spans="1:2">
      <c r="A180" s="6">
        <v>40969</v>
      </c>
      <c r="B180" s="24">
        <v>-0.27761034647594801</v>
      </c>
    </row>
    <row r="181" spans="1:2">
      <c r="A181" s="6">
        <v>41000</v>
      </c>
      <c r="B181" s="24">
        <v>-0.24909170982491288</v>
      </c>
    </row>
    <row r="182" spans="1:2">
      <c r="A182" s="6">
        <v>41030</v>
      </c>
      <c r="B182" s="24">
        <v>-0.59616258997556848</v>
      </c>
    </row>
    <row r="183" spans="1:2">
      <c r="A183" s="6">
        <v>41061</v>
      </c>
      <c r="B183" s="24">
        <v>-0.63259834813191074</v>
      </c>
    </row>
    <row r="184" spans="1:2">
      <c r="A184" s="6">
        <v>41091</v>
      </c>
      <c r="B184" s="24">
        <v>-0.68993075997553144</v>
      </c>
    </row>
    <row r="185" spans="1:2">
      <c r="A185" s="6">
        <v>41122</v>
      </c>
      <c r="B185" s="24">
        <v>-0.1099062299360294</v>
      </c>
    </row>
    <row r="186" spans="1:2">
      <c r="A186" s="6">
        <v>41153</v>
      </c>
      <c r="B186" s="24">
        <v>-0.2061337619917086</v>
      </c>
    </row>
    <row r="187" spans="1:2">
      <c r="A187" s="6">
        <v>41183</v>
      </c>
      <c r="B187" s="24">
        <v>6.902228262526923E-2</v>
      </c>
    </row>
    <row r="188" spans="1:2">
      <c r="A188" s="6">
        <v>41214</v>
      </c>
      <c r="B188" s="24">
        <v>-0.29839753967874083</v>
      </c>
    </row>
    <row r="189" spans="1:2">
      <c r="A189" s="6">
        <v>41244</v>
      </c>
      <c r="B189" s="24">
        <v>-3.3004657467757402E-2</v>
      </c>
    </row>
    <row r="190" spans="1:2">
      <c r="A190" s="6">
        <v>41275</v>
      </c>
      <c r="B190" s="24">
        <v>7.5647603553174222E-2</v>
      </c>
    </row>
    <row r="191" spans="1:2">
      <c r="A191" s="6">
        <v>41306</v>
      </c>
      <c r="B191" s="24">
        <v>-0.15812988152208537</v>
      </c>
    </row>
    <row r="192" spans="1:2">
      <c r="A192" s="6">
        <v>41334</v>
      </c>
      <c r="B192" s="24">
        <v>-0.43932285793969172</v>
      </c>
    </row>
    <row r="193" spans="1:2">
      <c r="A193" s="6">
        <v>41365</v>
      </c>
      <c r="B193" s="24">
        <v>-0.59598328984204485</v>
      </c>
    </row>
    <row r="194" spans="1:2">
      <c r="A194" s="6">
        <v>41395</v>
      </c>
      <c r="B194" s="24">
        <v>-0.82413242409562892</v>
      </c>
    </row>
    <row r="195" spans="1:2">
      <c r="A195" s="6">
        <v>41426</v>
      </c>
      <c r="B195" s="24">
        <v>-0.55622361530960485</v>
      </c>
    </row>
    <row r="196" spans="1:2">
      <c r="A196" s="6">
        <v>41456</v>
      </c>
      <c r="B196" s="24">
        <v>-0.62195423154277807</v>
      </c>
    </row>
    <row r="197" spans="1:2">
      <c r="A197" s="6">
        <v>41487</v>
      </c>
      <c r="B197" s="24">
        <v>-0.53880133376075601</v>
      </c>
    </row>
    <row r="198" spans="1:2">
      <c r="A198" s="6">
        <v>41518</v>
      </c>
      <c r="B198" s="24">
        <v>-0.26268962730632928</v>
      </c>
    </row>
    <row r="199" spans="1:2">
      <c r="A199" s="6">
        <v>41548</v>
      </c>
      <c r="B199" s="24">
        <v>-0.10943710556260682</v>
      </c>
    </row>
    <row r="200" spans="1:2">
      <c r="A200" s="6">
        <v>41579</v>
      </c>
      <c r="B200" s="24">
        <v>-0.64787663701384524</v>
      </c>
    </row>
    <row r="201" spans="1:2">
      <c r="A201" s="6">
        <v>41609</v>
      </c>
      <c r="B201" s="24">
        <v>-0.46133440413612209</v>
      </c>
    </row>
    <row r="202" spans="1:2">
      <c r="A202" s="6">
        <v>41640</v>
      </c>
      <c r="B202" s="24">
        <v>-0.54882919175827916</v>
      </c>
    </row>
    <row r="203" spans="1:2">
      <c r="A203" s="6">
        <v>41671</v>
      </c>
      <c r="B203" s="24">
        <v>-0.26733242379124716</v>
      </c>
    </row>
    <row r="204" spans="1:2">
      <c r="A204" s="6">
        <v>41699</v>
      </c>
      <c r="B204" s="24">
        <v>-0.60801425818976906</v>
      </c>
    </row>
    <row r="205" spans="1:2">
      <c r="A205" s="6">
        <v>41730</v>
      </c>
      <c r="B205" s="24">
        <v>-0.89617516243436379</v>
      </c>
    </row>
    <row r="206" spans="1:2">
      <c r="A206" s="6">
        <v>41760</v>
      </c>
      <c r="B206" s="24">
        <v>-0.89274358984026758</v>
      </c>
    </row>
    <row r="207" spans="1:2">
      <c r="A207" s="6">
        <v>41791</v>
      </c>
      <c r="B207" s="24">
        <v>-0.68465595417619396</v>
      </c>
    </row>
    <row r="208" spans="1:2">
      <c r="A208" s="6">
        <v>41821</v>
      </c>
      <c r="B208" s="24">
        <v>-0.79108187349975767</v>
      </c>
    </row>
    <row r="209" spans="1:2">
      <c r="A209" s="6">
        <v>41852</v>
      </c>
      <c r="B209" s="24">
        <v>-0.54736081174525963</v>
      </c>
    </row>
    <row r="210" spans="1:2">
      <c r="A210" s="6">
        <v>41883</v>
      </c>
      <c r="B210" s="24">
        <v>-0.64591884947688205</v>
      </c>
    </row>
    <row r="211" spans="1:2">
      <c r="A211" s="6">
        <v>41913</v>
      </c>
      <c r="B211" s="24">
        <v>-0.44639965124528913</v>
      </c>
    </row>
    <row r="212" spans="1:2">
      <c r="A212" s="6">
        <v>41944</v>
      </c>
      <c r="B212" s="24">
        <v>-0.66505131070924639</v>
      </c>
    </row>
    <row r="213" spans="1:2">
      <c r="A213" s="6">
        <v>41974</v>
      </c>
      <c r="B213" s="24">
        <v>-0.21739194018034355</v>
      </c>
    </row>
    <row r="214" spans="1:2">
      <c r="A214" s="6">
        <v>42005</v>
      </c>
      <c r="B214" s="24">
        <v>-0.44402561655623024</v>
      </c>
    </row>
    <row r="215" spans="1:2">
      <c r="A215" s="6">
        <v>42036</v>
      </c>
      <c r="B215" s="24">
        <v>-0.13816692843185963</v>
      </c>
    </row>
    <row r="216" spans="1:2">
      <c r="A216" s="6">
        <v>42064</v>
      </c>
      <c r="B216" s="24">
        <v>-0.24634145559027082</v>
      </c>
    </row>
    <row r="217" spans="1:2">
      <c r="A217" s="6">
        <v>42095</v>
      </c>
      <c r="B217" s="24">
        <v>-0.35657722348080118</v>
      </c>
    </row>
    <row r="218" spans="1:2">
      <c r="A218" s="6">
        <v>42125</v>
      </c>
      <c r="B218" s="24">
        <v>-0.36066180232166645</v>
      </c>
    </row>
    <row r="219" spans="1:2">
      <c r="A219" s="6">
        <v>42156</v>
      </c>
      <c r="B219" s="24">
        <v>-0.64264517493716933</v>
      </c>
    </row>
    <row r="220" spans="1:2">
      <c r="A220" s="6">
        <v>42186</v>
      </c>
      <c r="B220" s="24">
        <v>-0.26346629841210711</v>
      </c>
    </row>
    <row r="221" spans="1:2">
      <c r="A221" s="6">
        <v>42217</v>
      </c>
      <c r="B221" s="24">
        <v>-0.51325993617248544</v>
      </c>
    </row>
    <row r="222" spans="1:2">
      <c r="A222" s="6">
        <v>42248</v>
      </c>
      <c r="B222" s="24">
        <v>-0.33302957991475562</v>
      </c>
    </row>
    <row r="223" spans="1:2">
      <c r="A223" s="6">
        <v>42278</v>
      </c>
      <c r="B223" s="24">
        <v>-0.31640583995848659</v>
      </c>
    </row>
    <row r="224" spans="1:2">
      <c r="A224" s="6">
        <v>42309</v>
      </c>
      <c r="B224" s="24">
        <v>-0.49686641030312928</v>
      </c>
    </row>
    <row r="225" spans="1:2">
      <c r="A225" s="6">
        <v>42339</v>
      </c>
      <c r="B225" s="24">
        <v>-0.44937747421784713</v>
      </c>
    </row>
    <row r="226" spans="1:2">
      <c r="A226" s="6">
        <v>42370</v>
      </c>
      <c r="B226" s="24">
        <v>-0.65874309130271369</v>
      </c>
    </row>
    <row r="227" spans="1:2">
      <c r="A227" s="6">
        <v>42401</v>
      </c>
      <c r="B227" s="24">
        <v>-0.68125947217877314</v>
      </c>
    </row>
    <row r="228" spans="1:2">
      <c r="A228" s="6">
        <v>42430</v>
      </c>
      <c r="B228" s="24">
        <v>-0.66191322402425889</v>
      </c>
    </row>
    <row r="229" spans="1:2">
      <c r="A229" s="6">
        <v>42461</v>
      </c>
      <c r="B229" s="24">
        <v>-0.28109760104893267</v>
      </c>
    </row>
    <row r="230" spans="1:2">
      <c r="A230" s="6">
        <v>42491</v>
      </c>
      <c r="B230" s="24">
        <v>-0.53225432440865206</v>
      </c>
    </row>
    <row r="231" spans="1:2">
      <c r="A231" s="6">
        <v>42522</v>
      </c>
      <c r="B231" s="24">
        <v>-0.23412398340835031</v>
      </c>
    </row>
    <row r="232" spans="1:2">
      <c r="A232" s="6">
        <v>42552</v>
      </c>
      <c r="B232" s="24">
        <v>-7.5900803324286947E-2</v>
      </c>
    </row>
    <row r="233" spans="1:2">
      <c r="A233" s="6">
        <v>42583</v>
      </c>
      <c r="B233" s="24">
        <v>0.10266762464757936</v>
      </c>
    </row>
    <row r="234" spans="1:2">
      <c r="A234" s="6">
        <v>42614</v>
      </c>
      <c r="B234" s="24">
        <v>-0.20185299928754163</v>
      </c>
    </row>
    <row r="235" spans="1:2">
      <c r="A235" s="6">
        <v>42644</v>
      </c>
      <c r="B235" s="24">
        <v>0.18206155095297613</v>
      </c>
    </row>
    <row r="236" spans="1:2">
      <c r="A236" s="6">
        <v>42675</v>
      </c>
      <c r="B236" s="24">
        <v>-8.5330594892981421E-2</v>
      </c>
    </row>
    <row r="237" spans="1:2">
      <c r="A237" s="6">
        <v>42705</v>
      </c>
      <c r="B237" s="24">
        <v>4.4147073841937653E-2</v>
      </c>
    </row>
    <row r="238" spans="1:2">
      <c r="A238" s="6">
        <v>42736</v>
      </c>
      <c r="B238" s="24">
        <v>0.27006271816029437</v>
      </c>
    </row>
    <row r="239" spans="1:2">
      <c r="A239" s="6">
        <v>42767</v>
      </c>
      <c r="B239" s="24">
        <v>0.14261383550823994</v>
      </c>
    </row>
    <row r="240" spans="1:2">
      <c r="A240" s="6">
        <v>42795</v>
      </c>
      <c r="B240" s="24">
        <v>0.22449851332713569</v>
      </c>
    </row>
    <row r="241" spans="1:2">
      <c r="A241" s="6">
        <v>42826</v>
      </c>
      <c r="B241" s="24">
        <v>0.13520157611124745</v>
      </c>
    </row>
    <row r="242" spans="1:2">
      <c r="A242" s="6">
        <v>42856</v>
      </c>
      <c r="B242" s="24">
        <v>-1.2988127347865022E-2</v>
      </c>
    </row>
    <row r="243" spans="1:2">
      <c r="A243" s="6">
        <v>42887</v>
      </c>
      <c r="B243" s="24">
        <v>0.22178193853224629</v>
      </c>
    </row>
    <row r="244" spans="1:2">
      <c r="A244" s="6">
        <v>42917</v>
      </c>
      <c r="B244" s="24">
        <v>0.25809171977573248</v>
      </c>
    </row>
    <row r="245" spans="1:2">
      <c r="A245" s="6">
        <v>42948</v>
      </c>
      <c r="B245" s="24">
        <v>0.51987780923378024</v>
      </c>
    </row>
    <row r="246" spans="1:2">
      <c r="A246" s="6">
        <v>42979</v>
      </c>
      <c r="B246" s="24">
        <v>0.71245639959947382</v>
      </c>
    </row>
    <row r="247" spans="1:2">
      <c r="A247" s="6">
        <v>43009</v>
      </c>
      <c r="B247" s="24">
        <v>1.0287215772367617</v>
      </c>
    </row>
    <row r="248" spans="1:2">
      <c r="A248" s="6">
        <v>43040</v>
      </c>
      <c r="B248" s="24">
        <v>0.89467796530601384</v>
      </c>
    </row>
    <row r="249" spans="1:2">
      <c r="A249" s="6">
        <v>43070</v>
      </c>
      <c r="B249" s="24">
        <v>0.84179132512062926</v>
      </c>
    </row>
    <row r="250" spans="1:2">
      <c r="A250" s="6">
        <v>43101</v>
      </c>
      <c r="B250" s="24">
        <v>0.73080833112978072</v>
      </c>
    </row>
    <row r="251" spans="1:2">
      <c r="A251" s="6">
        <v>43132</v>
      </c>
      <c r="B251" s="24">
        <v>0.28403384841775481</v>
      </c>
    </row>
    <row r="252" spans="1:2">
      <c r="A252" s="6">
        <v>43160</v>
      </c>
      <c r="B252" s="24">
        <v>0.61620832918822477</v>
      </c>
    </row>
    <row r="253" spans="1:2">
      <c r="A253" s="6">
        <v>43191</v>
      </c>
      <c r="B253" s="24">
        <v>0.75968007891999334</v>
      </c>
    </row>
    <row r="254" spans="1:2">
      <c r="A254" s="6">
        <v>43221</v>
      </c>
      <c r="B254" s="24">
        <v>0.67717637345303128</v>
      </c>
    </row>
    <row r="255" spans="1:2">
      <c r="A255" s="6">
        <v>43252</v>
      </c>
      <c r="B255" s="24">
        <v>0.71504016525783332</v>
      </c>
    </row>
    <row r="256" spans="1:2">
      <c r="A256" s="6">
        <v>43282</v>
      </c>
      <c r="B256" s="24">
        <v>0.76284058581970693</v>
      </c>
    </row>
    <row r="257" spans="1:2">
      <c r="A257" s="6">
        <v>43313</v>
      </c>
      <c r="B257" s="24">
        <v>0.66585567887740293</v>
      </c>
    </row>
    <row r="258" spans="1:2">
      <c r="A258" s="6">
        <v>43344</v>
      </c>
      <c r="B258" s="24">
        <v>0.61223684404220924</v>
      </c>
    </row>
    <row r="259" spans="1:2">
      <c r="A259" s="6">
        <v>43374</v>
      </c>
      <c r="B259" s="24">
        <v>0.69099952093050598</v>
      </c>
    </row>
    <row r="260" spans="1:2">
      <c r="A260" s="6">
        <v>43405</v>
      </c>
      <c r="B260" s="24">
        <v>0.5752023712176062</v>
      </c>
    </row>
    <row r="261" spans="1:2">
      <c r="A261" s="6">
        <v>43435</v>
      </c>
      <c r="B261" s="24">
        <v>0.56922645824904972</v>
      </c>
    </row>
    <row r="262" spans="1:2">
      <c r="A262" s="6">
        <v>43466</v>
      </c>
      <c r="B262" s="24">
        <v>0.6639862027597413</v>
      </c>
    </row>
    <row r="263" spans="1:2">
      <c r="A263" s="6">
        <v>43497</v>
      </c>
      <c r="B263" s="24">
        <v>0.28882330932375877</v>
      </c>
    </row>
    <row r="264" spans="1:2">
      <c r="A264" s="6">
        <v>43525</v>
      </c>
      <c r="B264" s="24">
        <v>0.33478457666467248</v>
      </c>
    </row>
    <row r="265" spans="1:2">
      <c r="A265" s="6">
        <v>43556</v>
      </c>
      <c r="B265" s="24">
        <v>0.11057761742540805</v>
      </c>
    </row>
    <row r="266" spans="1:2">
      <c r="A266" s="6">
        <v>43586</v>
      </c>
      <c r="B266" s="24">
        <v>-0.52921579307094213</v>
      </c>
    </row>
    <row r="267" spans="1:2">
      <c r="A267" s="6">
        <v>43617</v>
      </c>
      <c r="B267" s="24">
        <v>-0.52648035564649842</v>
      </c>
    </row>
    <row r="268" spans="1:2">
      <c r="A268" s="6">
        <v>43647</v>
      </c>
      <c r="B268" s="24">
        <v>-0.40931455194501221</v>
      </c>
    </row>
    <row r="269" spans="1:2">
      <c r="A269" s="6">
        <v>43678</v>
      </c>
      <c r="B269" s="24">
        <v>-0.17635537434424287</v>
      </c>
    </row>
    <row r="270" spans="1:2">
      <c r="A270" s="6">
        <v>43709</v>
      </c>
      <c r="B270" s="24">
        <v>0.25810254623014256</v>
      </c>
    </row>
    <row r="271" spans="1:2">
      <c r="A271" s="6">
        <v>43739</v>
      </c>
      <c r="B271" s="24">
        <v>0.14745270732799454</v>
      </c>
    </row>
    <row r="272" spans="1:2">
      <c r="A272" s="6">
        <v>43770</v>
      </c>
      <c r="B272" s="24">
        <v>0.17635959055054171</v>
      </c>
    </row>
    <row r="273" spans="1:2">
      <c r="A273" s="6">
        <v>43800</v>
      </c>
      <c r="B273" s="24">
        <v>0.1460768982114003</v>
      </c>
    </row>
    <row r="274" spans="1:2">
      <c r="A274" s="6">
        <v>43831</v>
      </c>
      <c r="B274" s="24">
        <v>4.7811077580059605E-2</v>
      </c>
    </row>
    <row r="275" spans="1:2">
      <c r="A275" s="6">
        <v>43862</v>
      </c>
      <c r="B275" s="24">
        <v>1.4801844506483275</v>
      </c>
    </row>
    <row r="276" spans="1:2">
      <c r="A276" s="6">
        <v>43891</v>
      </c>
      <c r="B276" s="24">
        <v>3.1803119649034928</v>
      </c>
    </row>
    <row r="277" spans="1:2">
      <c r="A277" s="6">
        <v>43922</v>
      </c>
      <c r="B277" s="24">
        <v>3.8614950326430773</v>
      </c>
    </row>
    <row r="278" spans="1:2">
      <c r="A278" s="6">
        <v>43952</v>
      </c>
      <c r="B278" s="24">
        <v>2.8805965566219576</v>
      </c>
    </row>
    <row r="279" spans="1:2">
      <c r="A279" s="6">
        <v>43983</v>
      </c>
      <c r="B279" s="24">
        <v>2.303957594055893</v>
      </c>
    </row>
    <row r="280" spans="1:2">
      <c r="A280" s="6">
        <v>44013</v>
      </c>
      <c r="B280" s="24">
        <v>2.7798486818549639</v>
      </c>
    </row>
    <row r="281" spans="1:2">
      <c r="A281" s="6">
        <v>44044</v>
      </c>
      <c r="B281" s="24">
        <v>1.3575290423947823</v>
      </c>
    </row>
    <row r="282" spans="1:2">
      <c r="A282" s="6">
        <v>44075</v>
      </c>
      <c r="B282" s="24">
        <v>0.61473414238338331</v>
      </c>
    </row>
    <row r="283" spans="1:2">
      <c r="A283" s="6">
        <v>44105</v>
      </c>
      <c r="B283" s="24">
        <v>0.19431787887184765</v>
      </c>
    </row>
    <row r="284" spans="1:2">
      <c r="A284" s="6">
        <v>44136</v>
      </c>
      <c r="B284" s="24">
        <v>0.99103646272760915</v>
      </c>
    </row>
    <row r="285" spans="1:2">
      <c r="A285" s="6">
        <v>44166</v>
      </c>
      <c r="B285" s="24">
        <v>1.9530096458873116</v>
      </c>
    </row>
    <row r="286" spans="1:2">
      <c r="A286" s="6">
        <v>44197</v>
      </c>
      <c r="B286" s="24">
        <v>1.9705280371312996</v>
      </c>
    </row>
    <row r="287" spans="1:2">
      <c r="A287" s="6">
        <v>44228</v>
      </c>
      <c r="B287" s="24">
        <v>2.4181441420765921</v>
      </c>
    </row>
    <row r="288" spans="1:2">
      <c r="A288" s="6">
        <v>44256</v>
      </c>
      <c r="B288" s="24">
        <v>2.7356083723315248</v>
      </c>
    </row>
    <row r="289" spans="1:2">
      <c r="A289" s="6">
        <v>44287</v>
      </c>
      <c r="B289" s="24">
        <v>3.2496557515473961</v>
      </c>
    </row>
    <row r="290" spans="1:2">
      <c r="A290" s="6">
        <v>44317</v>
      </c>
      <c r="B290" s="24">
        <v>3.5729257747667598</v>
      </c>
    </row>
    <row r="291" spans="1:2">
      <c r="A291" s="6">
        <v>44348</v>
      </c>
      <c r="B291" s="24">
        <v>3.3968294210989596</v>
      </c>
    </row>
    <row r="292" spans="1:2">
      <c r="A292" s="6">
        <v>44378</v>
      </c>
      <c r="B292" s="24">
        <v>3.4754706129666588</v>
      </c>
    </row>
    <row r="293" spans="1:2">
      <c r="A293" s="6">
        <v>44409</v>
      </c>
      <c r="B293" s="24">
        <v>3.5320509030646825</v>
      </c>
    </row>
    <row r="294" spans="1:2">
      <c r="A294" s="6">
        <v>44440</v>
      </c>
      <c r="B294" s="24">
        <v>3.847167087445555</v>
      </c>
    </row>
    <row r="295" spans="1:2">
      <c r="A295" s="6">
        <v>44470</v>
      </c>
      <c r="B295" s="24">
        <v>4.3703165290155424</v>
      </c>
    </row>
    <row r="296" spans="1:2">
      <c r="A296" s="6">
        <v>44501</v>
      </c>
      <c r="B296" s="24">
        <v>4.3415091635299863</v>
      </c>
    </row>
    <row r="297" spans="1:2">
      <c r="A297" s="6">
        <v>44531</v>
      </c>
      <c r="B297" s="24">
        <v>4.2457932591335004</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80"/>
  <sheetViews>
    <sheetView zoomScale="70" zoomScaleNormal="70" workbookViewId="0">
      <selection activeCell="L35" sqref="L35"/>
    </sheetView>
  </sheetViews>
  <sheetFormatPr defaultColWidth="8.75" defaultRowHeight="14.25"/>
  <cols>
    <col min="1" max="1" width="12.75" style="4" customWidth="1"/>
    <col min="2" max="2" width="17.875" style="4" customWidth="1"/>
    <col min="3" max="4" width="8.75" style="4"/>
    <col min="5" max="5" width="12.75" style="4" customWidth="1"/>
    <col min="6" max="16384" width="8.75" style="4"/>
  </cols>
  <sheetData>
    <row r="1" spans="1:5">
      <c r="A1" s="85" t="s">
        <v>0</v>
      </c>
      <c r="B1" s="87" t="s">
        <v>1</v>
      </c>
    </row>
    <row r="2" spans="1:5">
      <c r="A2" s="1" t="s">
        <v>52</v>
      </c>
      <c r="B2" s="1" t="s">
        <v>53</v>
      </c>
    </row>
    <row r="3" spans="1:5">
      <c r="A3" s="1" t="s">
        <v>54</v>
      </c>
      <c r="B3" s="1"/>
      <c r="C3" s="22"/>
    </row>
    <row r="4" spans="1:5">
      <c r="A4" s="86" t="s">
        <v>14</v>
      </c>
      <c r="B4" s="86" t="s">
        <v>15</v>
      </c>
      <c r="C4" s="22"/>
    </row>
    <row r="5" spans="1:5">
      <c r="B5" s="22"/>
      <c r="C5" s="22"/>
    </row>
    <row r="6" spans="1:5" ht="28.5">
      <c r="B6" s="88" t="s">
        <v>55</v>
      </c>
      <c r="C6" s="88" t="s">
        <v>56</v>
      </c>
    </row>
    <row r="7" spans="1:5">
      <c r="A7" s="23">
        <v>43466</v>
      </c>
      <c r="B7" s="4">
        <v>87.3</v>
      </c>
      <c r="C7" s="4">
        <v>50.594999999999999</v>
      </c>
      <c r="E7" s="24"/>
    </row>
    <row r="8" spans="1:5">
      <c r="A8" s="23">
        <v>43467</v>
      </c>
      <c r="B8" s="4">
        <v>85</v>
      </c>
      <c r="C8" s="4">
        <v>54.085000000000001</v>
      </c>
      <c r="E8" s="24"/>
    </row>
    <row r="9" spans="1:5">
      <c r="A9" s="23">
        <v>43468</v>
      </c>
      <c r="B9" s="4">
        <v>83.8</v>
      </c>
      <c r="C9" s="4">
        <v>53.555</v>
      </c>
      <c r="E9" s="24"/>
    </row>
    <row r="10" spans="1:5">
      <c r="A10" s="23">
        <v>43469</v>
      </c>
      <c r="B10" s="4">
        <v>83</v>
      </c>
      <c r="C10" s="4">
        <v>55.965000000000003</v>
      </c>
      <c r="E10" s="24"/>
    </row>
    <row r="11" spans="1:5">
      <c r="A11" s="23">
        <v>43472</v>
      </c>
      <c r="B11" s="4">
        <v>81.599999999999994</v>
      </c>
      <c r="C11" s="4">
        <v>57.424999999999997</v>
      </c>
      <c r="E11" s="24"/>
    </row>
    <row r="12" spans="1:5">
      <c r="A12" s="23">
        <v>43473</v>
      </c>
      <c r="B12" s="4">
        <v>81.599999999999994</v>
      </c>
      <c r="C12" s="4">
        <v>57.185000000000002</v>
      </c>
      <c r="E12" s="24"/>
    </row>
    <row r="13" spans="1:5">
      <c r="A13" s="23">
        <v>43474</v>
      </c>
      <c r="B13" s="4">
        <v>81.8</v>
      </c>
      <c r="C13" s="4">
        <v>59.66</v>
      </c>
      <c r="E13" s="24"/>
    </row>
    <row r="14" spans="1:5">
      <c r="A14" s="23">
        <v>43475</v>
      </c>
      <c r="B14" s="4">
        <v>82.3</v>
      </c>
      <c r="C14" s="4">
        <v>60.67</v>
      </c>
      <c r="E14" s="24"/>
    </row>
    <row r="15" spans="1:5">
      <c r="A15" s="23">
        <v>43476</v>
      </c>
      <c r="B15" s="4">
        <v>82.3</v>
      </c>
      <c r="C15" s="4">
        <v>59.44</v>
      </c>
      <c r="E15" s="24"/>
    </row>
    <row r="16" spans="1:5">
      <c r="A16" s="23">
        <v>43479</v>
      </c>
      <c r="B16" s="4">
        <v>81.150000000000006</v>
      </c>
      <c r="C16" s="4">
        <v>59</v>
      </c>
      <c r="E16" s="24"/>
    </row>
    <row r="17" spans="1:5">
      <c r="A17" s="23">
        <v>43480</v>
      </c>
      <c r="B17" s="4">
        <v>82.65</v>
      </c>
      <c r="C17" s="4">
        <v>58.849999999999994</v>
      </c>
      <c r="E17" s="24"/>
    </row>
    <row r="18" spans="1:5">
      <c r="A18" s="23">
        <v>43481</v>
      </c>
      <c r="B18" s="4">
        <v>84.3</v>
      </c>
      <c r="C18" s="4">
        <v>60.260000000000005</v>
      </c>
      <c r="E18" s="24"/>
    </row>
    <row r="19" spans="1:5">
      <c r="A19" s="23">
        <v>43482</v>
      </c>
      <c r="B19" s="4">
        <v>86</v>
      </c>
      <c r="C19" s="4">
        <v>60.3</v>
      </c>
      <c r="E19" s="24"/>
    </row>
    <row r="20" spans="1:5">
      <c r="A20" s="23">
        <v>43483</v>
      </c>
      <c r="B20" s="4">
        <v>85.5</v>
      </c>
      <c r="C20" s="4">
        <v>62.614999999999995</v>
      </c>
      <c r="E20" s="24"/>
    </row>
    <row r="21" spans="1:5">
      <c r="A21" s="23">
        <v>43486</v>
      </c>
      <c r="B21" s="4">
        <v>81.400000000000006</v>
      </c>
      <c r="C21" s="4">
        <v>62.575000000000003</v>
      </c>
      <c r="E21" s="24"/>
    </row>
    <row r="22" spans="1:5">
      <c r="A22" s="23">
        <v>43487</v>
      </c>
      <c r="B22" s="4">
        <v>80.95</v>
      </c>
      <c r="C22" s="4">
        <v>61.25</v>
      </c>
      <c r="E22" s="24"/>
    </row>
    <row r="23" spans="1:5">
      <c r="A23" s="23">
        <v>43488</v>
      </c>
      <c r="B23" s="4">
        <v>82</v>
      </c>
      <c r="C23" s="4">
        <v>61.400000000000006</v>
      </c>
      <c r="E23" s="24"/>
    </row>
    <row r="24" spans="1:5">
      <c r="A24" s="23">
        <v>43489</v>
      </c>
      <c r="B24" s="4">
        <v>80.5</v>
      </c>
      <c r="C24" s="4">
        <v>61.365000000000002</v>
      </c>
      <c r="E24" s="24"/>
    </row>
    <row r="25" spans="1:5">
      <c r="A25" s="23">
        <v>43490</v>
      </c>
      <c r="B25" s="4">
        <v>80.5</v>
      </c>
      <c r="C25" s="4">
        <v>61.765000000000001</v>
      </c>
      <c r="E25" s="24"/>
    </row>
    <row r="26" spans="1:5">
      <c r="A26" s="23">
        <v>43493</v>
      </c>
      <c r="B26" s="4">
        <v>78.849999999999994</v>
      </c>
      <c r="C26" s="4">
        <v>60.06</v>
      </c>
      <c r="E26" s="24"/>
    </row>
    <row r="27" spans="1:5">
      <c r="A27" s="23">
        <v>43494</v>
      </c>
      <c r="B27" s="4">
        <v>79</v>
      </c>
      <c r="C27" s="4">
        <v>61.18</v>
      </c>
      <c r="E27" s="24"/>
    </row>
    <row r="28" spans="1:5">
      <c r="A28" s="23">
        <v>43495</v>
      </c>
      <c r="B28" s="4">
        <v>79.75</v>
      </c>
      <c r="C28" s="4">
        <v>62.09</v>
      </c>
      <c r="E28" s="24"/>
    </row>
    <row r="29" spans="1:5">
      <c r="A29" s="23">
        <v>43496</v>
      </c>
      <c r="B29" s="4">
        <v>79</v>
      </c>
      <c r="C29" s="4">
        <v>62.66</v>
      </c>
      <c r="E29" s="24"/>
    </row>
    <row r="30" spans="1:5">
      <c r="A30" s="23">
        <v>43497</v>
      </c>
      <c r="B30" s="4">
        <v>79</v>
      </c>
      <c r="C30" s="4">
        <v>62.06</v>
      </c>
      <c r="E30" s="24"/>
    </row>
    <row r="31" spans="1:5">
      <c r="A31" s="23">
        <v>43500</v>
      </c>
      <c r="B31" s="4">
        <v>79</v>
      </c>
      <c r="C31" s="4">
        <v>62.459999999999994</v>
      </c>
      <c r="E31" s="24"/>
    </row>
    <row r="32" spans="1:5">
      <c r="A32" s="23">
        <v>43501</v>
      </c>
      <c r="B32" s="4">
        <v>76.5</v>
      </c>
      <c r="C32" s="4">
        <v>61.769999999999996</v>
      </c>
      <c r="E32" s="24"/>
    </row>
    <row r="33" spans="1:5">
      <c r="A33" s="23">
        <v>43502</v>
      </c>
      <c r="B33" s="4">
        <v>76.8</v>
      </c>
      <c r="C33" s="4">
        <v>62.094999999999999</v>
      </c>
      <c r="E33" s="24"/>
    </row>
    <row r="34" spans="1:5">
      <c r="A34" s="23">
        <v>43503</v>
      </c>
      <c r="B34" s="4">
        <v>74</v>
      </c>
      <c r="C34" s="4">
        <v>60.81</v>
      </c>
      <c r="E34" s="24"/>
    </row>
    <row r="35" spans="1:5">
      <c r="A35" s="23">
        <v>43504</v>
      </c>
      <c r="B35" s="4">
        <v>72</v>
      </c>
      <c r="C35" s="4">
        <v>61.144999999999996</v>
      </c>
      <c r="E35" s="24"/>
    </row>
    <row r="36" spans="1:5">
      <c r="A36" s="23">
        <v>43507</v>
      </c>
      <c r="B36" s="4">
        <v>71.75</v>
      </c>
      <c r="C36" s="4">
        <v>61.15</v>
      </c>
      <c r="E36" s="24"/>
    </row>
    <row r="37" spans="1:5">
      <c r="A37" s="23">
        <v>43508</v>
      </c>
      <c r="B37" s="4">
        <v>71.349999999999994</v>
      </c>
      <c r="C37" s="4">
        <v>62.504999999999995</v>
      </c>
      <c r="E37" s="24"/>
    </row>
    <row r="38" spans="1:5">
      <c r="A38" s="23">
        <v>43509</v>
      </c>
      <c r="B38" s="4">
        <v>72</v>
      </c>
      <c r="C38" s="4">
        <v>63.17</v>
      </c>
      <c r="E38" s="24"/>
    </row>
    <row r="39" spans="1:5">
      <c r="A39" s="23">
        <v>43510</v>
      </c>
      <c r="B39" s="4">
        <v>72.349999999999994</v>
      </c>
      <c r="C39" s="4">
        <v>63.975000000000001</v>
      </c>
      <c r="E39" s="24"/>
    </row>
    <row r="40" spans="1:5">
      <c r="A40" s="23">
        <v>43511</v>
      </c>
      <c r="B40" s="4">
        <v>73.650000000000006</v>
      </c>
      <c r="C40" s="4">
        <v>65.625</v>
      </c>
      <c r="E40" s="24"/>
    </row>
    <row r="41" spans="1:5">
      <c r="A41" s="23">
        <v>43514</v>
      </c>
      <c r="B41" s="4">
        <v>74</v>
      </c>
      <c r="C41" s="4">
        <v>66.384999999999991</v>
      </c>
      <c r="E41" s="24"/>
    </row>
    <row r="42" spans="1:5">
      <c r="A42" s="23">
        <v>43515</v>
      </c>
      <c r="B42" s="4">
        <v>73</v>
      </c>
      <c r="C42" s="4">
        <v>65.884999999999991</v>
      </c>
      <c r="E42" s="24"/>
    </row>
    <row r="43" spans="1:5">
      <c r="A43" s="23">
        <v>43516</v>
      </c>
      <c r="B43" s="4">
        <v>74.400000000000006</v>
      </c>
      <c r="C43" s="4">
        <v>66.794999999999987</v>
      </c>
      <c r="E43" s="24"/>
    </row>
    <row r="44" spans="1:5">
      <c r="A44" s="23">
        <v>43517</v>
      </c>
      <c r="B44" s="4">
        <v>74.25</v>
      </c>
      <c r="C44" s="4">
        <v>66.935000000000002</v>
      </c>
      <c r="E44" s="24"/>
    </row>
    <row r="45" spans="1:5">
      <c r="A45" s="23">
        <v>43518</v>
      </c>
      <c r="B45" s="4">
        <v>73</v>
      </c>
      <c r="C45" s="4">
        <v>66.759999999999991</v>
      </c>
      <c r="E45" s="24"/>
    </row>
    <row r="46" spans="1:5">
      <c r="A46" s="23">
        <v>43521</v>
      </c>
      <c r="B46" s="4">
        <v>73.7</v>
      </c>
      <c r="C46" s="4">
        <v>63.695</v>
      </c>
      <c r="E46" s="24"/>
    </row>
    <row r="47" spans="1:5">
      <c r="A47" s="23">
        <v>43522</v>
      </c>
      <c r="B47" s="4">
        <v>74.650000000000006</v>
      </c>
      <c r="C47" s="4">
        <v>64.16</v>
      </c>
      <c r="E47" s="24"/>
    </row>
    <row r="48" spans="1:5">
      <c r="A48" s="23">
        <v>43523</v>
      </c>
      <c r="B48" s="4">
        <v>74.650000000000006</v>
      </c>
      <c r="C48" s="4">
        <v>65.150000000000006</v>
      </c>
      <c r="E48" s="24"/>
    </row>
    <row r="49" spans="1:5">
      <c r="A49" s="23">
        <v>43524</v>
      </c>
      <c r="B49" s="4">
        <v>75.25</v>
      </c>
      <c r="C49" s="4">
        <v>64.555000000000007</v>
      </c>
      <c r="E49" s="24"/>
    </row>
    <row r="50" spans="1:5">
      <c r="A50" s="23">
        <v>43525</v>
      </c>
      <c r="B50" s="4">
        <v>75.150000000000006</v>
      </c>
      <c r="C50" s="4">
        <v>63.185000000000002</v>
      </c>
      <c r="E50" s="24"/>
    </row>
    <row r="51" spans="1:5">
      <c r="A51" s="23">
        <v>43528</v>
      </c>
      <c r="B51" s="4">
        <v>75.650000000000006</v>
      </c>
      <c r="C51" s="4">
        <v>63.914999999999999</v>
      </c>
      <c r="E51" s="24"/>
    </row>
    <row r="52" spans="1:5">
      <c r="A52" s="23">
        <v>43529</v>
      </c>
      <c r="B52" s="4">
        <v>75.099999999999994</v>
      </c>
      <c r="C52" s="4">
        <v>63.715000000000003</v>
      </c>
      <c r="E52" s="24"/>
    </row>
    <row r="53" spans="1:5">
      <c r="A53" s="23">
        <v>43530</v>
      </c>
      <c r="B53" s="4">
        <v>75.099999999999994</v>
      </c>
      <c r="C53" s="4">
        <v>63.984999999999999</v>
      </c>
      <c r="E53" s="24"/>
    </row>
    <row r="54" spans="1:5">
      <c r="A54" s="23">
        <v>43531</v>
      </c>
      <c r="B54" s="4">
        <v>73</v>
      </c>
      <c r="C54" s="4">
        <v>64.294999999999987</v>
      </c>
      <c r="E54" s="24"/>
    </row>
    <row r="55" spans="1:5">
      <c r="A55" s="23">
        <v>43532</v>
      </c>
      <c r="B55" s="4">
        <v>71.7</v>
      </c>
      <c r="C55" s="4">
        <v>63.105000000000004</v>
      </c>
      <c r="E55" s="24"/>
    </row>
    <row r="56" spans="1:5">
      <c r="A56" s="23">
        <v>43535</v>
      </c>
      <c r="B56" s="4">
        <v>71.900000000000006</v>
      </c>
      <c r="C56" s="4">
        <v>64.534999999999997</v>
      </c>
      <c r="E56" s="24"/>
    </row>
    <row r="57" spans="1:5">
      <c r="A57" s="23">
        <v>43536</v>
      </c>
      <c r="B57" s="4">
        <v>72.150000000000006</v>
      </c>
      <c r="C57" s="4">
        <v>65.08</v>
      </c>
      <c r="E57" s="24"/>
    </row>
    <row r="58" spans="1:5">
      <c r="A58" s="23">
        <v>43537</v>
      </c>
      <c r="B58" s="4">
        <v>70.25</v>
      </c>
      <c r="C58" s="4">
        <v>65.715000000000003</v>
      </c>
      <c r="E58" s="24"/>
    </row>
    <row r="59" spans="1:5">
      <c r="A59" s="23">
        <v>43538</v>
      </c>
      <c r="B59" s="4">
        <v>70.599999999999994</v>
      </c>
      <c r="C59" s="4">
        <v>66.055000000000007</v>
      </c>
      <c r="E59" s="24"/>
    </row>
    <row r="60" spans="1:5">
      <c r="A60" s="23">
        <v>43539</v>
      </c>
      <c r="B60" s="4">
        <v>69.599999999999994</v>
      </c>
      <c r="C60" s="4">
        <v>66.11</v>
      </c>
      <c r="E60" s="24"/>
    </row>
    <row r="61" spans="1:5">
      <c r="A61" s="23">
        <v>43542</v>
      </c>
      <c r="B61" s="4">
        <v>69.3</v>
      </c>
      <c r="C61" s="4">
        <v>66.724999999999994</v>
      </c>
      <c r="E61" s="24"/>
    </row>
    <row r="62" spans="1:5">
      <c r="A62" s="23">
        <v>43543</v>
      </c>
      <c r="B62" s="4">
        <v>69.25</v>
      </c>
      <c r="C62" s="4">
        <v>67.155000000000001</v>
      </c>
      <c r="E62" s="24"/>
    </row>
    <row r="63" spans="1:5">
      <c r="A63" s="23">
        <v>43544</v>
      </c>
      <c r="B63" s="4">
        <v>68.7</v>
      </c>
      <c r="C63" s="4">
        <v>68.275000000000006</v>
      </c>
      <c r="E63" s="24"/>
    </row>
    <row r="64" spans="1:5">
      <c r="A64" s="23">
        <v>43545</v>
      </c>
      <c r="B64" s="4">
        <v>67</v>
      </c>
      <c r="C64" s="4">
        <v>68.075000000000003</v>
      </c>
      <c r="E64" s="24"/>
    </row>
    <row r="65" spans="1:5">
      <c r="A65" s="23">
        <v>43546</v>
      </c>
      <c r="B65" s="4">
        <v>66</v>
      </c>
      <c r="C65" s="4">
        <v>66.039999999999992</v>
      </c>
      <c r="E65" s="24"/>
    </row>
    <row r="66" spans="1:5">
      <c r="A66" s="23">
        <v>43549</v>
      </c>
      <c r="B66" s="4">
        <v>65.95</v>
      </c>
      <c r="C66" s="4">
        <v>67.169999999999987</v>
      </c>
      <c r="E66" s="24"/>
    </row>
    <row r="67" spans="1:5">
      <c r="A67" s="23">
        <v>43550</v>
      </c>
      <c r="B67" s="4">
        <v>64.55</v>
      </c>
      <c r="C67" s="4">
        <v>67.36</v>
      </c>
      <c r="E67" s="24"/>
    </row>
    <row r="68" spans="1:5">
      <c r="A68" s="23">
        <v>43551</v>
      </c>
      <c r="B68" s="4">
        <v>64.5</v>
      </c>
      <c r="C68" s="4">
        <v>67.325000000000003</v>
      </c>
      <c r="E68" s="24"/>
    </row>
    <row r="69" spans="1:5">
      <c r="A69" s="23">
        <v>43552</v>
      </c>
      <c r="B69" s="4">
        <v>64</v>
      </c>
      <c r="C69" s="4">
        <v>66.33</v>
      </c>
      <c r="E69" s="24"/>
    </row>
    <row r="70" spans="1:5">
      <c r="A70" s="23">
        <v>43553</v>
      </c>
      <c r="B70" s="4">
        <v>61.7</v>
      </c>
      <c r="C70" s="4">
        <v>68.180000000000007</v>
      </c>
      <c r="E70" s="24"/>
    </row>
    <row r="71" spans="1:5">
      <c r="A71" s="23">
        <v>43556</v>
      </c>
      <c r="B71" s="4">
        <v>62.3</v>
      </c>
      <c r="C71" s="4">
        <v>69.33</v>
      </c>
      <c r="E71" s="24"/>
    </row>
    <row r="72" spans="1:5">
      <c r="A72" s="23">
        <v>43557</v>
      </c>
      <c r="B72" s="4">
        <v>58.55</v>
      </c>
      <c r="C72" s="4">
        <v>70.10499999999999</v>
      </c>
      <c r="E72" s="24"/>
    </row>
    <row r="73" spans="1:5">
      <c r="A73" s="23">
        <v>43558</v>
      </c>
      <c r="B73" s="4">
        <v>56.25</v>
      </c>
      <c r="C73" s="4">
        <v>69.759999999999991</v>
      </c>
      <c r="E73" s="24"/>
    </row>
    <row r="74" spans="1:5">
      <c r="A74" s="23">
        <v>43559</v>
      </c>
      <c r="B74" s="4">
        <v>58</v>
      </c>
      <c r="C74" s="4">
        <v>70.400000000000006</v>
      </c>
      <c r="E74" s="24"/>
    </row>
    <row r="75" spans="1:5">
      <c r="A75" s="23">
        <v>43560</v>
      </c>
      <c r="B75" s="4">
        <v>58</v>
      </c>
      <c r="C75" s="4">
        <v>70.53</v>
      </c>
      <c r="E75" s="24"/>
    </row>
    <row r="76" spans="1:5">
      <c r="A76" s="23">
        <v>43563</v>
      </c>
      <c r="B76" s="4">
        <v>62.15</v>
      </c>
      <c r="C76" s="4">
        <v>71.72</v>
      </c>
      <c r="E76" s="24"/>
    </row>
    <row r="77" spans="1:5">
      <c r="A77" s="23">
        <v>43564</v>
      </c>
      <c r="B77" s="4">
        <v>64.5</v>
      </c>
      <c r="C77" s="4">
        <v>71.394999999999996</v>
      </c>
      <c r="E77" s="24"/>
    </row>
    <row r="78" spans="1:5">
      <c r="A78" s="23">
        <v>43565</v>
      </c>
      <c r="B78" s="4">
        <v>63.35</v>
      </c>
      <c r="C78" s="4">
        <v>72.004999999999995</v>
      </c>
      <c r="E78" s="24"/>
    </row>
    <row r="79" spans="1:5">
      <c r="A79" s="23">
        <v>43566</v>
      </c>
      <c r="B79" s="4">
        <v>63.65</v>
      </c>
      <c r="C79" s="4">
        <v>71.674999999999997</v>
      </c>
      <c r="E79" s="24"/>
    </row>
    <row r="80" spans="1:5">
      <c r="A80" s="23">
        <v>43567</v>
      </c>
      <c r="B80" s="4">
        <v>63.65</v>
      </c>
      <c r="C80" s="4">
        <v>71.89500000000001</v>
      </c>
      <c r="E80" s="24"/>
    </row>
    <row r="81" spans="1:5">
      <c r="A81" s="23">
        <v>43570</v>
      </c>
      <c r="B81" s="4">
        <v>63.65</v>
      </c>
      <c r="C81" s="4">
        <v>71.224999999999994</v>
      </c>
      <c r="E81" s="24"/>
    </row>
    <row r="82" spans="1:5">
      <c r="A82" s="23">
        <v>43571</v>
      </c>
      <c r="B82" s="4">
        <v>63.65</v>
      </c>
      <c r="C82" s="4">
        <v>71.064999999999998</v>
      </c>
      <c r="E82" s="24"/>
    </row>
    <row r="83" spans="1:5">
      <c r="A83" s="23">
        <v>43572</v>
      </c>
      <c r="B83" s="4">
        <v>63.9</v>
      </c>
      <c r="C83" s="4">
        <v>71.465000000000003</v>
      </c>
      <c r="E83" s="24"/>
    </row>
    <row r="84" spans="1:5">
      <c r="A84" s="23">
        <v>43573</v>
      </c>
      <c r="B84" s="4">
        <v>63.9</v>
      </c>
      <c r="C84" s="4">
        <v>70.86</v>
      </c>
      <c r="E84" s="24"/>
    </row>
    <row r="85" spans="1:5">
      <c r="A85" s="23">
        <v>43574</v>
      </c>
      <c r="B85" s="4">
        <v>63.9</v>
      </c>
      <c r="C85" s="4">
        <v>70.86</v>
      </c>
      <c r="E85" s="24"/>
    </row>
    <row r="86" spans="1:5">
      <c r="A86" s="23">
        <v>43577</v>
      </c>
      <c r="B86" s="4">
        <v>63.9</v>
      </c>
      <c r="C86" s="4">
        <v>70.86</v>
      </c>
      <c r="E86" s="24"/>
    </row>
    <row r="87" spans="1:5">
      <c r="A87" s="23">
        <v>43578</v>
      </c>
      <c r="B87" s="4">
        <v>63.9</v>
      </c>
      <c r="C87" s="4">
        <v>73.460000000000008</v>
      </c>
      <c r="E87" s="24"/>
    </row>
    <row r="88" spans="1:5">
      <c r="A88" s="23">
        <v>43579</v>
      </c>
      <c r="B88" s="4">
        <v>60.65</v>
      </c>
      <c r="C88" s="4">
        <v>74.615000000000009</v>
      </c>
      <c r="E88" s="24"/>
    </row>
    <row r="89" spans="1:5">
      <c r="A89" s="23">
        <v>43580</v>
      </c>
      <c r="B89" s="4">
        <v>59.6</v>
      </c>
      <c r="C89" s="4">
        <v>75.865000000000009</v>
      </c>
      <c r="E89" s="24"/>
    </row>
    <row r="90" spans="1:5">
      <c r="A90" s="23">
        <v>43581</v>
      </c>
      <c r="B90" s="4">
        <v>59.6</v>
      </c>
      <c r="C90" s="4">
        <v>71.580000000000013</v>
      </c>
      <c r="E90" s="24"/>
    </row>
    <row r="91" spans="1:5">
      <c r="A91" s="23">
        <v>43584</v>
      </c>
      <c r="B91" s="4">
        <v>58.9</v>
      </c>
      <c r="C91" s="4">
        <v>71.92</v>
      </c>
      <c r="E91" s="24"/>
    </row>
    <row r="92" spans="1:5">
      <c r="A92" s="23">
        <v>43585</v>
      </c>
      <c r="B92" s="4">
        <v>58.1</v>
      </c>
      <c r="C92" s="4">
        <v>72.89</v>
      </c>
      <c r="E92" s="24"/>
    </row>
    <row r="93" spans="1:5">
      <c r="A93" s="23">
        <v>43586</v>
      </c>
      <c r="B93" s="4">
        <v>58.1</v>
      </c>
      <c r="C93" s="4">
        <v>72.710000000000008</v>
      </c>
      <c r="E93" s="24"/>
    </row>
    <row r="94" spans="1:5">
      <c r="A94" s="23">
        <v>43587</v>
      </c>
      <c r="B94" s="4">
        <v>61</v>
      </c>
      <c r="C94" s="4">
        <v>71.459999999999994</v>
      </c>
      <c r="E94" s="24"/>
    </row>
    <row r="95" spans="1:5">
      <c r="A95" s="23">
        <v>43588</v>
      </c>
      <c r="B95" s="4">
        <v>61.75</v>
      </c>
      <c r="C95" s="4">
        <v>72.849999999999994</v>
      </c>
      <c r="E95" s="24"/>
    </row>
    <row r="96" spans="1:5">
      <c r="A96" s="23">
        <v>43591</v>
      </c>
      <c r="B96" s="4">
        <v>61.75</v>
      </c>
      <c r="C96" s="4">
        <v>72.849999999999994</v>
      </c>
      <c r="E96" s="24"/>
    </row>
    <row r="97" spans="1:5">
      <c r="A97" s="23">
        <v>43592</v>
      </c>
      <c r="B97" s="4">
        <v>61.75</v>
      </c>
      <c r="C97" s="4">
        <v>71.64</v>
      </c>
      <c r="E97" s="24"/>
    </row>
    <row r="98" spans="1:5">
      <c r="A98" s="23">
        <v>43593</v>
      </c>
      <c r="B98" s="4">
        <v>62.8</v>
      </c>
      <c r="C98" s="4">
        <v>71.664999999999992</v>
      </c>
      <c r="E98" s="24"/>
    </row>
    <row r="99" spans="1:5">
      <c r="A99" s="23">
        <v>43594</v>
      </c>
      <c r="B99" s="4">
        <v>62.4</v>
      </c>
      <c r="C99" s="4">
        <v>70.795000000000002</v>
      </c>
      <c r="E99" s="24"/>
    </row>
    <row r="100" spans="1:5">
      <c r="A100" s="23">
        <v>43595</v>
      </c>
      <c r="B100" s="4">
        <v>61.6</v>
      </c>
      <c r="C100" s="4">
        <v>72.204999999999998</v>
      </c>
      <c r="E100" s="24"/>
    </row>
    <row r="101" spans="1:5">
      <c r="A101" s="23">
        <v>43598</v>
      </c>
      <c r="B101" s="4">
        <v>61</v>
      </c>
      <c r="C101" s="4">
        <v>72.924999999999997</v>
      </c>
      <c r="E101" s="24"/>
    </row>
    <row r="102" spans="1:5">
      <c r="A102" s="23">
        <v>43599</v>
      </c>
      <c r="B102" s="4">
        <v>60.4</v>
      </c>
      <c r="C102" s="4">
        <v>73.105000000000004</v>
      </c>
      <c r="E102" s="24"/>
    </row>
    <row r="103" spans="1:5">
      <c r="A103" s="23">
        <v>43600</v>
      </c>
      <c r="B103" s="4">
        <v>60.7</v>
      </c>
      <c r="C103" s="4">
        <v>73.664999999999992</v>
      </c>
      <c r="E103" s="24"/>
    </row>
    <row r="104" spans="1:5">
      <c r="A104" s="23">
        <v>43601</v>
      </c>
      <c r="B104" s="4">
        <v>60</v>
      </c>
      <c r="C104" s="4">
        <v>75.224999999999994</v>
      </c>
      <c r="E104" s="24"/>
    </row>
    <row r="105" spans="1:5">
      <c r="A105" s="23">
        <v>43602</v>
      </c>
      <c r="B105" s="4">
        <v>59.2</v>
      </c>
      <c r="C105" s="4">
        <v>74.365000000000009</v>
      </c>
      <c r="E105" s="24"/>
    </row>
    <row r="106" spans="1:5">
      <c r="A106" s="23">
        <v>43605</v>
      </c>
      <c r="B106" s="4">
        <v>58</v>
      </c>
      <c r="C106" s="4">
        <v>73.435000000000002</v>
      </c>
      <c r="E106" s="24"/>
    </row>
    <row r="107" spans="1:5">
      <c r="A107" s="23">
        <v>43606</v>
      </c>
      <c r="B107" s="4">
        <v>57.5</v>
      </c>
      <c r="C107" s="4">
        <v>73.164999999999992</v>
      </c>
      <c r="E107" s="24"/>
    </row>
    <row r="108" spans="1:5">
      <c r="A108" s="23">
        <v>43607</v>
      </c>
      <c r="B108" s="4">
        <v>57.7</v>
      </c>
      <c r="C108" s="4">
        <v>72.015000000000001</v>
      </c>
      <c r="E108" s="24"/>
    </row>
    <row r="109" spans="1:5">
      <c r="A109" s="23">
        <v>43608</v>
      </c>
      <c r="B109" s="4">
        <v>57</v>
      </c>
      <c r="C109" s="4">
        <v>68.37</v>
      </c>
      <c r="E109" s="24"/>
    </row>
    <row r="110" spans="1:5">
      <c r="A110" s="23">
        <v>43609</v>
      </c>
      <c r="B110" s="4">
        <v>57</v>
      </c>
      <c r="C110" s="4">
        <v>67.97999999999999</v>
      </c>
      <c r="E110" s="24"/>
    </row>
    <row r="111" spans="1:5">
      <c r="A111" s="23">
        <v>43612</v>
      </c>
      <c r="B111" s="4">
        <v>57</v>
      </c>
      <c r="C111" s="4">
        <v>67.97999999999999</v>
      </c>
      <c r="E111" s="24"/>
    </row>
    <row r="112" spans="1:5">
      <c r="A112" s="23">
        <v>43613</v>
      </c>
      <c r="B112" s="4">
        <v>55.15</v>
      </c>
      <c r="C112" s="4">
        <v>70.19</v>
      </c>
      <c r="E112" s="24"/>
    </row>
    <row r="113" spans="1:5">
      <c r="A113" s="23">
        <v>43614</v>
      </c>
      <c r="B113" s="4">
        <v>54</v>
      </c>
      <c r="C113" s="4">
        <v>70.59</v>
      </c>
      <c r="E113" s="24"/>
    </row>
    <row r="114" spans="1:5">
      <c r="A114" s="23">
        <v>43615</v>
      </c>
      <c r="B114" s="4">
        <v>53.05</v>
      </c>
      <c r="C114" s="4">
        <v>69.5</v>
      </c>
      <c r="E114" s="24"/>
    </row>
    <row r="115" spans="1:5">
      <c r="A115" s="23">
        <v>43616</v>
      </c>
      <c r="B115" s="4">
        <v>53.25</v>
      </c>
      <c r="C115" s="4">
        <v>66.73</v>
      </c>
      <c r="E115" s="24"/>
    </row>
    <row r="116" spans="1:5">
      <c r="A116" s="23">
        <v>43619</v>
      </c>
      <c r="B116" s="4">
        <v>53</v>
      </c>
      <c r="C116" s="4">
        <v>62.484999999999999</v>
      </c>
      <c r="E116" s="24"/>
    </row>
    <row r="117" spans="1:5">
      <c r="A117" s="23">
        <v>43620</v>
      </c>
      <c r="B117" s="4">
        <v>53.1</v>
      </c>
      <c r="C117" s="4">
        <v>62.885000000000005</v>
      </c>
      <c r="E117" s="24"/>
    </row>
    <row r="118" spans="1:5">
      <c r="A118" s="23">
        <v>43621</v>
      </c>
      <c r="B118" s="4">
        <v>53.3</v>
      </c>
      <c r="C118" s="4">
        <v>61.064999999999998</v>
      </c>
      <c r="E118" s="24"/>
    </row>
    <row r="119" spans="1:5">
      <c r="A119" s="23">
        <v>43622</v>
      </c>
      <c r="B119" s="4">
        <v>53.5</v>
      </c>
      <c r="C119" s="4">
        <v>61.519999999999996</v>
      </c>
      <c r="E119" s="24"/>
    </row>
    <row r="120" spans="1:5">
      <c r="A120" s="23">
        <v>43623</v>
      </c>
      <c r="B120" s="4">
        <v>53.9</v>
      </c>
      <c r="C120" s="4">
        <v>62.55</v>
      </c>
      <c r="E120" s="24"/>
    </row>
    <row r="121" spans="1:5">
      <c r="A121" s="23">
        <v>43626</v>
      </c>
      <c r="B121" s="4">
        <v>55.45</v>
      </c>
      <c r="C121" s="4">
        <v>62.760000000000005</v>
      </c>
      <c r="E121" s="24"/>
    </row>
    <row r="122" spans="1:5">
      <c r="A122" s="23">
        <v>43627</v>
      </c>
      <c r="B122" s="4">
        <v>55.45</v>
      </c>
      <c r="C122" s="4">
        <v>62.01</v>
      </c>
      <c r="E122" s="24"/>
    </row>
    <row r="123" spans="1:5">
      <c r="A123" s="23">
        <v>43628</v>
      </c>
      <c r="B123" s="4">
        <v>52.55</v>
      </c>
      <c r="C123" s="4">
        <v>60.11</v>
      </c>
      <c r="E123" s="24"/>
    </row>
    <row r="124" spans="1:5">
      <c r="A124" s="23">
        <v>43629</v>
      </c>
      <c r="B124" s="4">
        <v>52.25</v>
      </c>
      <c r="C124" s="4">
        <v>61.379999999999995</v>
      </c>
      <c r="E124" s="24"/>
    </row>
    <row r="125" spans="1:5">
      <c r="A125" s="23">
        <v>43630</v>
      </c>
      <c r="B125" s="4">
        <v>51.25</v>
      </c>
      <c r="C125" s="4">
        <v>61.129999999999995</v>
      </c>
      <c r="E125" s="24"/>
    </row>
    <row r="126" spans="1:5">
      <c r="A126" s="23">
        <v>43633</v>
      </c>
      <c r="B126" s="4">
        <v>50.4</v>
      </c>
      <c r="C126" s="4">
        <v>60.384999999999998</v>
      </c>
      <c r="E126" s="24"/>
    </row>
    <row r="127" spans="1:5">
      <c r="A127" s="23">
        <v>43634</v>
      </c>
      <c r="B127" s="4">
        <v>49.4</v>
      </c>
      <c r="C127" s="4">
        <v>60.975000000000001</v>
      </c>
      <c r="E127" s="24"/>
    </row>
    <row r="128" spans="1:5">
      <c r="A128" s="23">
        <v>43635</v>
      </c>
      <c r="B128" s="4">
        <v>49.5</v>
      </c>
      <c r="C128" s="4">
        <v>60.975000000000001</v>
      </c>
      <c r="E128" s="24"/>
    </row>
    <row r="129" spans="1:5">
      <c r="A129" s="23">
        <v>43636</v>
      </c>
      <c r="B129" s="4">
        <v>49.9</v>
      </c>
      <c r="C129" s="4">
        <v>63.465000000000003</v>
      </c>
      <c r="E129" s="24"/>
    </row>
    <row r="130" spans="1:5">
      <c r="A130" s="23">
        <v>43637</v>
      </c>
      <c r="B130" s="4">
        <v>49.9</v>
      </c>
      <c r="C130" s="4">
        <v>63.814999999999998</v>
      </c>
      <c r="E130" s="24"/>
    </row>
    <row r="131" spans="1:5">
      <c r="A131" s="23">
        <v>43640</v>
      </c>
      <c r="B131" s="4">
        <v>49.9</v>
      </c>
      <c r="C131" s="4">
        <v>62.984999999999999</v>
      </c>
      <c r="E131" s="24"/>
    </row>
    <row r="132" spans="1:5">
      <c r="A132" s="23">
        <v>43641</v>
      </c>
      <c r="B132" s="4">
        <v>49.45</v>
      </c>
      <c r="C132" s="4">
        <v>64.064999999999998</v>
      </c>
      <c r="E132" s="24"/>
    </row>
    <row r="133" spans="1:5">
      <c r="A133" s="23">
        <v>43642</v>
      </c>
      <c r="B133" s="4">
        <v>49.6</v>
      </c>
      <c r="C133" s="4">
        <v>64.674999999999997</v>
      </c>
      <c r="E133" s="24"/>
    </row>
    <row r="134" spans="1:5">
      <c r="A134" s="23">
        <v>43643</v>
      </c>
      <c r="B134" s="4">
        <v>49.3</v>
      </c>
      <c r="C134" s="4">
        <v>65.155000000000001</v>
      </c>
      <c r="E134" s="24"/>
    </row>
    <row r="135" spans="1:5">
      <c r="A135" s="23">
        <v>43644</v>
      </c>
      <c r="B135" s="4">
        <v>49.3</v>
      </c>
      <c r="C135" s="4">
        <v>65.995000000000005</v>
      </c>
      <c r="E135" s="24"/>
    </row>
    <row r="136" spans="1:5">
      <c r="A136" s="23">
        <v>43647</v>
      </c>
      <c r="B136" s="4">
        <v>52.75</v>
      </c>
      <c r="C136" s="4">
        <v>63.7</v>
      </c>
      <c r="E136" s="24"/>
    </row>
    <row r="137" spans="1:5">
      <c r="A137" s="23">
        <v>43648</v>
      </c>
      <c r="B137" s="4">
        <v>53.25</v>
      </c>
      <c r="C137" s="4">
        <v>61.344999999999999</v>
      </c>
      <c r="E137" s="24"/>
    </row>
    <row r="138" spans="1:5">
      <c r="A138" s="23">
        <v>43649</v>
      </c>
      <c r="B138" s="4">
        <v>53.75</v>
      </c>
      <c r="C138" s="4">
        <v>62.155000000000001</v>
      </c>
      <c r="E138" s="24"/>
    </row>
    <row r="139" spans="1:5">
      <c r="A139" s="23">
        <v>43650</v>
      </c>
      <c r="B139" s="4">
        <v>53.75</v>
      </c>
      <c r="C139" s="4">
        <v>62.244999999999997</v>
      </c>
      <c r="E139" s="24"/>
    </row>
    <row r="140" spans="1:5">
      <c r="A140" s="23">
        <v>43651</v>
      </c>
      <c r="B140" s="4">
        <v>58.35</v>
      </c>
      <c r="C140" s="4">
        <v>62.854999999999997</v>
      </c>
      <c r="E140" s="24"/>
    </row>
    <row r="141" spans="1:5">
      <c r="A141" s="23">
        <v>43654</v>
      </c>
      <c r="B141" s="4">
        <v>60</v>
      </c>
      <c r="C141" s="4">
        <v>63.515000000000001</v>
      </c>
      <c r="E141" s="24"/>
    </row>
    <row r="142" spans="1:5">
      <c r="A142" s="23">
        <v>43655</v>
      </c>
      <c r="B142" s="4">
        <v>58</v>
      </c>
      <c r="C142" s="4">
        <v>62.924999999999997</v>
      </c>
      <c r="E142" s="24"/>
    </row>
    <row r="143" spans="1:5">
      <c r="A143" s="23">
        <v>43656</v>
      </c>
      <c r="B143" s="4">
        <v>58</v>
      </c>
      <c r="C143" s="4">
        <v>65.034999999999997</v>
      </c>
      <c r="E143" s="24"/>
    </row>
    <row r="144" spans="1:5">
      <c r="A144" s="23">
        <v>43657</v>
      </c>
      <c r="B144" s="4">
        <v>60.85</v>
      </c>
      <c r="C144" s="4">
        <v>66.265000000000001</v>
      </c>
      <c r="E144" s="24"/>
    </row>
    <row r="145" spans="1:5">
      <c r="A145" s="23">
        <v>43658</v>
      </c>
      <c r="B145" s="4">
        <v>60.85</v>
      </c>
      <c r="C145" s="4">
        <v>65.275000000000006</v>
      </c>
      <c r="E145" s="24"/>
    </row>
    <row r="146" spans="1:5">
      <c r="A146" s="23">
        <v>43661</v>
      </c>
      <c r="B146" s="4">
        <v>60.2</v>
      </c>
      <c r="C146" s="4">
        <v>65.56</v>
      </c>
      <c r="E146" s="24"/>
    </row>
    <row r="147" spans="1:5">
      <c r="A147" s="23">
        <v>43662</v>
      </c>
      <c r="B147" s="4">
        <v>59.3</v>
      </c>
      <c r="C147" s="4">
        <v>64.62</v>
      </c>
      <c r="E147" s="24"/>
    </row>
    <row r="148" spans="1:5">
      <c r="A148" s="23">
        <v>43663</v>
      </c>
      <c r="B148" s="4">
        <v>59.3</v>
      </c>
      <c r="C148" s="4">
        <v>62.545000000000002</v>
      </c>
      <c r="E148" s="24"/>
    </row>
    <row r="149" spans="1:5">
      <c r="A149" s="23">
        <v>43664</v>
      </c>
      <c r="B149" s="4">
        <v>59.85</v>
      </c>
      <c r="C149" s="4">
        <v>59.575000000000003</v>
      </c>
      <c r="E149" s="24"/>
    </row>
    <row r="150" spans="1:5">
      <c r="A150" s="23">
        <v>43665</v>
      </c>
      <c r="B150" s="4">
        <v>62</v>
      </c>
      <c r="C150" s="4">
        <v>59.965000000000003</v>
      </c>
      <c r="E150" s="24"/>
    </row>
    <row r="151" spans="1:5">
      <c r="A151" s="23">
        <v>43668</v>
      </c>
      <c r="B151" s="4">
        <v>62.25</v>
      </c>
      <c r="C151" s="4">
        <v>61.76</v>
      </c>
      <c r="E151" s="24"/>
    </row>
    <row r="152" spans="1:5">
      <c r="A152" s="23">
        <v>43669</v>
      </c>
      <c r="B152" s="4">
        <v>62.25</v>
      </c>
      <c r="C152" s="4">
        <v>62.129999999999995</v>
      </c>
      <c r="E152" s="24"/>
    </row>
    <row r="153" spans="1:5">
      <c r="A153" s="23">
        <v>43670</v>
      </c>
      <c r="B153" s="4">
        <v>61.5</v>
      </c>
      <c r="C153" s="4">
        <v>63.68</v>
      </c>
      <c r="E153" s="24"/>
    </row>
    <row r="154" spans="1:5">
      <c r="A154" s="23">
        <v>43671</v>
      </c>
      <c r="B154" s="4">
        <v>61.45</v>
      </c>
      <c r="C154" s="4">
        <v>63.72</v>
      </c>
      <c r="E154" s="24"/>
    </row>
    <row r="155" spans="1:5">
      <c r="A155" s="23">
        <v>43672</v>
      </c>
      <c r="B155" s="4">
        <v>61.45</v>
      </c>
      <c r="C155" s="4">
        <v>63.06</v>
      </c>
      <c r="E155" s="24"/>
    </row>
    <row r="156" spans="1:5">
      <c r="A156" s="23">
        <v>43675</v>
      </c>
      <c r="B156" s="4">
        <v>58.7</v>
      </c>
      <c r="C156" s="4">
        <v>62.94</v>
      </c>
      <c r="E156" s="24"/>
    </row>
    <row r="157" spans="1:5">
      <c r="A157" s="23">
        <v>43676</v>
      </c>
      <c r="B157" s="4">
        <v>57.75</v>
      </c>
      <c r="C157" s="4">
        <v>63.225000000000001</v>
      </c>
      <c r="E157" s="24"/>
    </row>
    <row r="158" spans="1:5">
      <c r="A158" s="23">
        <v>43677</v>
      </c>
      <c r="B158" s="4">
        <v>58.15</v>
      </c>
      <c r="C158" s="4">
        <v>64.414999999999992</v>
      </c>
      <c r="E158" s="24"/>
    </row>
    <row r="159" spans="1:5">
      <c r="A159" s="23">
        <v>43678</v>
      </c>
      <c r="B159" s="4">
        <v>58.7</v>
      </c>
      <c r="C159" s="4">
        <v>63.95</v>
      </c>
      <c r="E159" s="24"/>
    </row>
    <row r="160" spans="1:5">
      <c r="A160" s="23">
        <v>43679</v>
      </c>
      <c r="B160" s="4">
        <v>58.7</v>
      </c>
      <c r="C160" s="4">
        <v>62.195</v>
      </c>
      <c r="E160" s="24"/>
    </row>
    <row r="161" spans="1:5">
      <c r="A161" s="23">
        <v>43682</v>
      </c>
      <c r="B161" s="4">
        <v>58</v>
      </c>
      <c r="C161" s="4">
        <v>60.195</v>
      </c>
      <c r="E161" s="24"/>
    </row>
    <row r="162" spans="1:5">
      <c r="A162" s="23">
        <v>43683</v>
      </c>
      <c r="B162" s="4">
        <v>57</v>
      </c>
      <c r="C162" s="4">
        <v>59.48</v>
      </c>
      <c r="E162" s="24"/>
    </row>
    <row r="163" spans="1:5">
      <c r="A163" s="23">
        <v>43684</v>
      </c>
      <c r="B163" s="4">
        <v>56.7</v>
      </c>
      <c r="C163" s="4">
        <v>55.88</v>
      </c>
      <c r="E163" s="24"/>
    </row>
    <row r="164" spans="1:5">
      <c r="A164" s="23">
        <v>43685</v>
      </c>
      <c r="B164" s="4">
        <v>57</v>
      </c>
      <c r="C164" s="4">
        <v>56.965000000000003</v>
      </c>
      <c r="E164" s="24"/>
    </row>
    <row r="165" spans="1:5">
      <c r="A165" s="23">
        <v>43686</v>
      </c>
      <c r="B165" s="4">
        <v>57.45</v>
      </c>
      <c r="C165" s="4">
        <v>57.945</v>
      </c>
      <c r="E165" s="24"/>
    </row>
    <row r="166" spans="1:5">
      <c r="A166" s="23">
        <v>43689</v>
      </c>
      <c r="B166" s="4">
        <v>57.7</v>
      </c>
      <c r="C166" s="4">
        <v>57.704999999999998</v>
      </c>
      <c r="E166" s="24"/>
    </row>
    <row r="167" spans="1:5">
      <c r="A167" s="23">
        <v>43690</v>
      </c>
      <c r="B167" s="4">
        <v>58.1</v>
      </c>
      <c r="C167" s="4">
        <v>60.474999999999994</v>
      </c>
      <c r="E167" s="24"/>
    </row>
    <row r="168" spans="1:5">
      <c r="A168" s="23">
        <v>43691</v>
      </c>
      <c r="B168" s="4">
        <v>58.7</v>
      </c>
      <c r="C168" s="4">
        <v>57.685000000000002</v>
      </c>
      <c r="E168" s="24"/>
    </row>
    <row r="169" spans="1:5">
      <c r="A169" s="23">
        <v>43692</v>
      </c>
      <c r="B169" s="4">
        <v>57.8</v>
      </c>
      <c r="C169" s="4">
        <v>57.195</v>
      </c>
      <c r="E169" s="24"/>
    </row>
    <row r="170" spans="1:5">
      <c r="A170" s="23">
        <v>43693</v>
      </c>
      <c r="B170" s="4">
        <v>57.5</v>
      </c>
      <c r="C170" s="4">
        <v>58.825000000000003</v>
      </c>
      <c r="E170" s="24"/>
    </row>
    <row r="171" spans="1:5">
      <c r="A171" s="23">
        <v>43696</v>
      </c>
      <c r="B171" s="4">
        <v>56.75</v>
      </c>
      <c r="C171" s="4">
        <v>59.89</v>
      </c>
      <c r="E171" s="24"/>
    </row>
    <row r="172" spans="1:5">
      <c r="A172" s="23">
        <v>43697</v>
      </c>
      <c r="B172" s="4">
        <v>57.25</v>
      </c>
      <c r="C172" s="4">
        <v>59.18</v>
      </c>
      <c r="E172" s="24"/>
    </row>
    <row r="173" spans="1:5">
      <c r="A173" s="23">
        <v>43698</v>
      </c>
      <c r="B173" s="4">
        <v>55.6</v>
      </c>
      <c r="C173" s="4">
        <v>60.75</v>
      </c>
      <c r="E173" s="24"/>
    </row>
    <row r="174" spans="1:5">
      <c r="A174" s="23">
        <v>43699</v>
      </c>
      <c r="B174" s="4">
        <v>55.6</v>
      </c>
      <c r="C174" s="4">
        <v>59.96</v>
      </c>
      <c r="E174" s="24"/>
    </row>
    <row r="175" spans="1:5">
      <c r="A175" s="23">
        <v>43700</v>
      </c>
      <c r="B175" s="4">
        <v>55.15</v>
      </c>
      <c r="C175" s="4">
        <v>58.79</v>
      </c>
      <c r="E175" s="24"/>
    </row>
    <row r="176" spans="1:5">
      <c r="A176" s="23">
        <v>43703</v>
      </c>
      <c r="B176" s="4">
        <v>55.15</v>
      </c>
      <c r="C176" s="4">
        <v>58.79</v>
      </c>
      <c r="E176" s="24"/>
    </row>
    <row r="177" spans="1:5">
      <c r="A177" s="23">
        <v>43704</v>
      </c>
      <c r="B177" s="4">
        <v>52.8</v>
      </c>
      <c r="C177" s="4">
        <v>58.790000000000006</v>
      </c>
      <c r="E177" s="24"/>
    </row>
    <row r="178" spans="1:5">
      <c r="A178" s="23">
        <v>43705</v>
      </c>
      <c r="B178" s="4">
        <v>51.7</v>
      </c>
      <c r="C178" s="4">
        <v>60.594999999999999</v>
      </c>
      <c r="E178" s="24"/>
    </row>
    <row r="179" spans="1:5">
      <c r="A179" s="23">
        <v>43706</v>
      </c>
      <c r="B179" s="4">
        <v>52.5</v>
      </c>
      <c r="C179" s="4">
        <v>60.715000000000003</v>
      </c>
      <c r="E179" s="24"/>
    </row>
    <row r="180" spans="1:5">
      <c r="A180" s="23">
        <v>43707</v>
      </c>
      <c r="B180" s="4">
        <v>55.25</v>
      </c>
      <c r="C180" s="4">
        <v>61.064999999999998</v>
      </c>
      <c r="E180" s="24"/>
    </row>
    <row r="181" spans="1:5">
      <c r="A181" s="23">
        <v>43710</v>
      </c>
      <c r="B181" s="4">
        <v>55.25</v>
      </c>
      <c r="C181" s="4">
        <v>58.275000000000006</v>
      </c>
      <c r="E181" s="24"/>
    </row>
    <row r="182" spans="1:5">
      <c r="A182" s="23">
        <v>43711</v>
      </c>
      <c r="B182" s="4">
        <v>55.25</v>
      </c>
      <c r="C182" s="4">
        <v>56.805</v>
      </c>
      <c r="E182" s="24"/>
    </row>
    <row r="183" spans="1:5">
      <c r="A183" s="23">
        <v>43712</v>
      </c>
      <c r="B183" s="4">
        <v>55.25</v>
      </c>
      <c r="C183" s="4">
        <v>59.555</v>
      </c>
      <c r="E183" s="24"/>
    </row>
    <row r="184" spans="1:5">
      <c r="A184" s="23">
        <v>43713</v>
      </c>
      <c r="B184" s="4">
        <v>55.25</v>
      </c>
      <c r="C184" s="4">
        <v>61.5</v>
      </c>
      <c r="E184" s="24"/>
    </row>
    <row r="185" spans="1:5">
      <c r="A185" s="23">
        <v>43714</v>
      </c>
      <c r="B185" s="4">
        <v>55.25</v>
      </c>
      <c r="C185" s="4">
        <v>59.980000000000004</v>
      </c>
      <c r="E185" s="24"/>
    </row>
    <row r="186" spans="1:5">
      <c r="A186" s="23">
        <v>43717</v>
      </c>
      <c r="B186" s="4">
        <v>59.6</v>
      </c>
      <c r="C186" s="4">
        <v>62.615000000000002</v>
      </c>
      <c r="E186" s="24"/>
    </row>
    <row r="187" spans="1:5">
      <c r="A187" s="23">
        <v>43718</v>
      </c>
      <c r="B187" s="4">
        <v>59.6</v>
      </c>
      <c r="C187" s="4">
        <v>63.295000000000002</v>
      </c>
      <c r="E187" s="24"/>
    </row>
    <row r="188" spans="1:5">
      <c r="A188" s="23">
        <v>43719</v>
      </c>
      <c r="B188" s="4">
        <v>59.6</v>
      </c>
      <c r="C188" s="4">
        <v>61.644999999999996</v>
      </c>
      <c r="E188" s="24"/>
    </row>
    <row r="189" spans="1:5">
      <c r="A189" s="23">
        <v>43720</v>
      </c>
      <c r="B189" s="4">
        <v>62.95</v>
      </c>
      <c r="C189" s="4">
        <v>59.634999999999998</v>
      </c>
      <c r="E189" s="24"/>
    </row>
    <row r="190" spans="1:5">
      <c r="A190" s="23">
        <v>43721</v>
      </c>
      <c r="B190" s="4">
        <v>62.9</v>
      </c>
      <c r="C190" s="4">
        <v>60.225000000000001</v>
      </c>
      <c r="E190" s="24"/>
    </row>
    <row r="191" spans="1:5">
      <c r="A191" s="23">
        <v>43724</v>
      </c>
      <c r="B191" s="4">
        <v>64.45</v>
      </c>
      <c r="C191" s="4">
        <v>67.87</v>
      </c>
      <c r="E191" s="24"/>
    </row>
    <row r="192" spans="1:5">
      <c r="A192" s="23">
        <v>43725</v>
      </c>
      <c r="B192" s="4">
        <v>64.150000000000006</v>
      </c>
      <c r="C192" s="4">
        <v>64.865000000000009</v>
      </c>
      <c r="E192" s="24"/>
    </row>
    <row r="193" spans="1:5">
      <c r="A193" s="23">
        <v>43726</v>
      </c>
      <c r="B193" s="4">
        <v>62.25</v>
      </c>
      <c r="C193" s="4">
        <v>63.524999999999999</v>
      </c>
      <c r="E193" s="24"/>
    </row>
    <row r="194" spans="1:5">
      <c r="A194" s="23">
        <v>43727</v>
      </c>
      <c r="B194" s="4">
        <v>63.15</v>
      </c>
      <c r="C194" s="4">
        <v>63.5</v>
      </c>
      <c r="E194" s="24"/>
    </row>
    <row r="195" spans="1:5">
      <c r="A195" s="23">
        <v>43728</v>
      </c>
      <c r="B195" s="4">
        <v>62.7</v>
      </c>
      <c r="C195" s="4">
        <v>64.58</v>
      </c>
      <c r="E195" s="24"/>
    </row>
    <row r="196" spans="1:5">
      <c r="A196" s="23">
        <v>43731</v>
      </c>
      <c r="B196" s="4">
        <v>61.5</v>
      </c>
      <c r="C196" s="4">
        <v>63.71</v>
      </c>
      <c r="E196" s="24"/>
    </row>
    <row r="197" spans="1:5">
      <c r="A197" s="23">
        <v>43732</v>
      </c>
      <c r="B197" s="4">
        <v>59.9</v>
      </c>
      <c r="C197" s="4">
        <v>62.93</v>
      </c>
      <c r="E197" s="24"/>
    </row>
    <row r="198" spans="1:5">
      <c r="A198" s="23">
        <v>43733</v>
      </c>
      <c r="B198" s="4">
        <v>59</v>
      </c>
      <c r="C198" s="4">
        <v>60.484999999999999</v>
      </c>
      <c r="E198" s="24"/>
    </row>
    <row r="199" spans="1:5">
      <c r="A199" s="23">
        <v>43734</v>
      </c>
      <c r="B199" s="4">
        <v>59.5</v>
      </c>
      <c r="C199" s="4">
        <v>60.204999999999998</v>
      </c>
      <c r="E199" s="24"/>
    </row>
    <row r="200" spans="1:5">
      <c r="A200" s="23">
        <v>43735</v>
      </c>
      <c r="B200" s="4">
        <v>59.5</v>
      </c>
      <c r="C200" s="4">
        <v>60.53</v>
      </c>
      <c r="E200" s="24"/>
    </row>
    <row r="201" spans="1:5">
      <c r="A201" s="23">
        <v>43738</v>
      </c>
      <c r="B201" s="4">
        <v>59.7</v>
      </c>
      <c r="C201" s="4">
        <v>59.04</v>
      </c>
      <c r="E201" s="24"/>
    </row>
    <row r="202" spans="1:5">
      <c r="A202" s="23">
        <v>43739</v>
      </c>
      <c r="B202" s="4">
        <v>61.25</v>
      </c>
      <c r="C202" s="4">
        <v>58.334999999999994</v>
      </c>
      <c r="E202" s="24"/>
    </row>
    <row r="203" spans="1:5">
      <c r="A203" s="23">
        <v>43740</v>
      </c>
      <c r="B203" s="4">
        <v>60.85</v>
      </c>
      <c r="C203" s="4">
        <v>56.195</v>
      </c>
      <c r="E203" s="24"/>
    </row>
    <row r="204" spans="1:5">
      <c r="A204" s="23">
        <v>43741</v>
      </c>
      <c r="B204" s="4">
        <v>60.35</v>
      </c>
      <c r="C204" s="4">
        <v>56.284999999999997</v>
      </c>
      <c r="E204" s="24"/>
    </row>
    <row r="205" spans="1:5">
      <c r="A205" s="23">
        <v>43742</v>
      </c>
      <c r="B205" s="4">
        <v>60.75</v>
      </c>
      <c r="C205" s="4">
        <v>57.555</v>
      </c>
      <c r="E205" s="24"/>
    </row>
    <row r="206" spans="1:5">
      <c r="A206" s="23">
        <v>43745</v>
      </c>
      <c r="B206" s="4">
        <v>61.6</v>
      </c>
      <c r="C206" s="4">
        <v>57.884999999999998</v>
      </c>
      <c r="E206" s="24"/>
    </row>
    <row r="207" spans="1:5">
      <c r="A207" s="23">
        <v>43746</v>
      </c>
      <c r="B207" s="4">
        <v>62.25</v>
      </c>
      <c r="C207" s="4">
        <v>56.564999999999998</v>
      </c>
      <c r="E207" s="24"/>
    </row>
    <row r="208" spans="1:5">
      <c r="A208" s="23">
        <v>43747</v>
      </c>
      <c r="B208" s="4">
        <v>62.3</v>
      </c>
      <c r="C208" s="4">
        <v>58.125</v>
      </c>
      <c r="E208" s="24"/>
    </row>
    <row r="209" spans="1:5">
      <c r="A209" s="23">
        <v>43748</v>
      </c>
      <c r="B209" s="4">
        <v>62</v>
      </c>
      <c r="C209" s="4">
        <v>57.504999999999995</v>
      </c>
      <c r="E209" s="24"/>
    </row>
    <row r="210" spans="1:5">
      <c r="A210" s="23">
        <v>43749</v>
      </c>
      <c r="B210" s="4">
        <v>62.3</v>
      </c>
      <c r="C210" s="4">
        <v>59.265000000000001</v>
      </c>
      <c r="E210" s="24"/>
    </row>
    <row r="211" spans="1:5">
      <c r="A211" s="23">
        <v>43752</v>
      </c>
      <c r="B211" s="4">
        <v>62.3</v>
      </c>
      <c r="C211" s="4">
        <v>57.484999999999999</v>
      </c>
      <c r="E211" s="24"/>
    </row>
    <row r="212" spans="1:5">
      <c r="A212" s="23">
        <v>43753</v>
      </c>
      <c r="B212" s="4">
        <v>62.3</v>
      </c>
      <c r="C212" s="4">
        <v>57.615000000000002</v>
      </c>
      <c r="E212" s="24"/>
    </row>
    <row r="213" spans="1:5">
      <c r="A213" s="23">
        <v>43754</v>
      </c>
      <c r="B213" s="4">
        <v>60.9</v>
      </c>
      <c r="C213" s="4">
        <v>57.725000000000001</v>
      </c>
      <c r="E213" s="24"/>
    </row>
    <row r="214" spans="1:5">
      <c r="A214" s="23">
        <v>43755</v>
      </c>
      <c r="B214" s="4">
        <v>60.85</v>
      </c>
      <c r="C214" s="4">
        <v>57.774999999999999</v>
      </c>
      <c r="E214" s="24"/>
    </row>
    <row r="215" spans="1:5">
      <c r="A215" s="23">
        <v>43756</v>
      </c>
      <c r="B215" s="4">
        <v>60.8</v>
      </c>
      <c r="C215" s="4">
        <v>58.384999999999998</v>
      </c>
      <c r="E215" s="24"/>
    </row>
    <row r="216" spans="1:5">
      <c r="A216" s="23">
        <v>43759</v>
      </c>
      <c r="B216" s="4">
        <v>60.5</v>
      </c>
      <c r="C216" s="4">
        <v>57.375</v>
      </c>
      <c r="E216" s="24"/>
    </row>
    <row r="217" spans="1:5">
      <c r="A217" s="23">
        <v>43760</v>
      </c>
      <c r="B217" s="4">
        <v>60.4</v>
      </c>
      <c r="C217" s="4">
        <v>58.924999999999997</v>
      </c>
      <c r="E217" s="24"/>
    </row>
    <row r="218" spans="1:5">
      <c r="A218" s="23">
        <v>43761</v>
      </c>
      <c r="B218" s="4">
        <v>59</v>
      </c>
      <c r="C218" s="4">
        <v>59.67</v>
      </c>
      <c r="E218" s="24"/>
    </row>
    <row r="219" spans="1:5">
      <c r="A219" s="23">
        <v>43762</v>
      </c>
      <c r="B219" s="4">
        <v>58.45</v>
      </c>
      <c r="C219" s="4">
        <v>60.86</v>
      </c>
      <c r="E219" s="24"/>
    </row>
    <row r="220" spans="1:5">
      <c r="A220" s="23">
        <v>43763</v>
      </c>
      <c r="B220" s="4">
        <v>57.5</v>
      </c>
      <c r="C220" s="4">
        <v>61.66</v>
      </c>
      <c r="E220" s="24"/>
    </row>
    <row r="221" spans="1:5">
      <c r="A221" s="23">
        <v>43766</v>
      </c>
      <c r="B221" s="4">
        <v>56.25</v>
      </c>
      <c r="C221" s="4">
        <v>59.99</v>
      </c>
      <c r="E221" s="24"/>
    </row>
    <row r="222" spans="1:5">
      <c r="A222" s="23">
        <v>43767</v>
      </c>
      <c r="B222" s="4">
        <v>56.25</v>
      </c>
      <c r="C222" s="4">
        <v>60.65</v>
      </c>
      <c r="E222" s="24"/>
    </row>
    <row r="223" spans="1:5">
      <c r="A223" s="23">
        <v>43768</v>
      </c>
      <c r="B223" s="4">
        <v>56.25</v>
      </c>
      <c r="C223" s="4">
        <v>59.82</v>
      </c>
      <c r="E223" s="24"/>
    </row>
    <row r="224" spans="1:5">
      <c r="A224" s="23">
        <v>43769</v>
      </c>
      <c r="B224" s="4">
        <v>56.25</v>
      </c>
      <c r="C224" s="4">
        <v>59.9</v>
      </c>
      <c r="E224" s="24"/>
    </row>
    <row r="225" spans="1:5">
      <c r="A225" s="23">
        <v>43770</v>
      </c>
      <c r="B225" s="4">
        <v>56.25</v>
      </c>
      <c r="C225" s="4">
        <v>60.795000000000002</v>
      </c>
      <c r="E225" s="24"/>
    </row>
    <row r="226" spans="1:5">
      <c r="A226" s="23">
        <v>43773</v>
      </c>
      <c r="B226" s="4">
        <v>58</v>
      </c>
      <c r="C226" s="4">
        <v>63.144999999999996</v>
      </c>
      <c r="E226" s="24"/>
    </row>
    <row r="227" spans="1:5">
      <c r="A227" s="23">
        <v>43774</v>
      </c>
      <c r="B227" s="4">
        <v>58.7</v>
      </c>
      <c r="C227" s="4">
        <v>63.344999999999999</v>
      </c>
      <c r="E227" s="24"/>
    </row>
    <row r="228" spans="1:5">
      <c r="A228" s="23">
        <v>43775</v>
      </c>
      <c r="B228" s="4">
        <v>57.5</v>
      </c>
      <c r="C228" s="4">
        <v>62.734999999999999</v>
      </c>
      <c r="E228" s="24"/>
    </row>
    <row r="229" spans="1:5">
      <c r="A229" s="23">
        <v>43776</v>
      </c>
      <c r="B229" s="4">
        <v>57.8</v>
      </c>
      <c r="C229" s="4">
        <v>63.225000000000001</v>
      </c>
      <c r="E229" s="24"/>
    </row>
    <row r="230" spans="1:5">
      <c r="A230" s="23">
        <v>43777</v>
      </c>
      <c r="B230" s="4">
        <v>57.65</v>
      </c>
      <c r="C230" s="4">
        <v>62.625</v>
      </c>
      <c r="E230" s="24"/>
    </row>
    <row r="231" spans="1:5">
      <c r="A231" s="23">
        <v>43780</v>
      </c>
      <c r="B231" s="4">
        <v>57.55</v>
      </c>
      <c r="C231" s="4">
        <v>63.204999999999998</v>
      </c>
      <c r="E231" s="24"/>
    </row>
    <row r="232" spans="1:5">
      <c r="A232" s="23">
        <v>43781</v>
      </c>
      <c r="B232" s="4">
        <v>56.5</v>
      </c>
      <c r="C232" s="4">
        <v>62.814999999999998</v>
      </c>
      <c r="E232" s="24"/>
    </row>
    <row r="233" spans="1:5">
      <c r="A233" s="23">
        <v>43782</v>
      </c>
      <c r="B233" s="4">
        <v>56.5</v>
      </c>
      <c r="C233" s="4">
        <v>62.894999999999996</v>
      </c>
      <c r="E233" s="24"/>
    </row>
    <row r="234" spans="1:5">
      <c r="A234" s="23">
        <v>43783</v>
      </c>
      <c r="B234" s="4">
        <v>57.15</v>
      </c>
      <c r="C234" s="4">
        <v>63.085000000000001</v>
      </c>
      <c r="E234" s="24"/>
    </row>
    <row r="235" spans="1:5">
      <c r="A235" s="23">
        <v>43784</v>
      </c>
      <c r="B235" s="4">
        <v>57.55</v>
      </c>
      <c r="C235" s="4">
        <v>63.945</v>
      </c>
      <c r="E235" s="24"/>
    </row>
    <row r="236" spans="1:5">
      <c r="A236" s="23">
        <v>43787</v>
      </c>
      <c r="B236" s="4">
        <v>56</v>
      </c>
      <c r="C236" s="4">
        <v>63.445</v>
      </c>
      <c r="E236" s="24"/>
    </row>
    <row r="237" spans="1:5">
      <c r="A237" s="23">
        <v>43788</v>
      </c>
      <c r="B237" s="4">
        <v>57.5</v>
      </c>
      <c r="C237" s="4">
        <v>62.774999999999999</v>
      </c>
      <c r="E237" s="24"/>
    </row>
    <row r="238" spans="1:5">
      <c r="A238" s="23">
        <v>43789</v>
      </c>
      <c r="B238" s="4">
        <v>57.5</v>
      </c>
      <c r="C238" s="4">
        <v>64.849999999999994</v>
      </c>
      <c r="E238" s="24"/>
    </row>
    <row r="239" spans="1:5">
      <c r="A239" s="23">
        <v>43790</v>
      </c>
      <c r="B239" s="4">
        <v>59</v>
      </c>
      <c r="C239" s="4">
        <v>65.490000000000009</v>
      </c>
      <c r="E239" s="24"/>
    </row>
    <row r="240" spans="1:5">
      <c r="A240" s="23">
        <v>43791</v>
      </c>
      <c r="B240" s="4">
        <v>59.75</v>
      </c>
      <c r="C240" s="4">
        <v>64.88</v>
      </c>
      <c r="E240" s="24"/>
    </row>
    <row r="241" spans="1:5">
      <c r="A241" s="23">
        <v>43794</v>
      </c>
      <c r="B241" s="4">
        <v>59.65</v>
      </c>
      <c r="C241" s="4">
        <v>63.97</v>
      </c>
      <c r="E241" s="24"/>
    </row>
    <row r="242" spans="1:5">
      <c r="A242" s="23">
        <v>43795</v>
      </c>
      <c r="B242" s="4">
        <v>59.65</v>
      </c>
      <c r="C242" s="4">
        <v>63.870000000000005</v>
      </c>
      <c r="E242" s="24"/>
    </row>
    <row r="243" spans="1:5">
      <c r="A243" s="23">
        <v>43796</v>
      </c>
      <c r="B243" s="4">
        <v>60.5</v>
      </c>
      <c r="C243" s="4">
        <v>64.180000000000007</v>
      </c>
      <c r="E243" s="24"/>
    </row>
    <row r="244" spans="1:5">
      <c r="A244" s="23">
        <v>43797</v>
      </c>
      <c r="B244" s="4">
        <v>58.75</v>
      </c>
      <c r="C244" s="4">
        <v>63.93</v>
      </c>
      <c r="E244" s="24"/>
    </row>
    <row r="245" spans="1:5">
      <c r="A245" s="23">
        <v>43798</v>
      </c>
      <c r="B245" s="4">
        <v>58.5</v>
      </c>
      <c r="C245" s="4">
        <v>63.75</v>
      </c>
      <c r="E245" s="24"/>
    </row>
    <row r="246" spans="1:5">
      <c r="A246" s="23">
        <v>43801</v>
      </c>
      <c r="B246" s="4">
        <v>59.25</v>
      </c>
      <c r="C246" s="4">
        <v>62.05</v>
      </c>
      <c r="E246" s="24"/>
    </row>
    <row r="247" spans="1:5">
      <c r="A247" s="23">
        <v>43802</v>
      </c>
      <c r="B247" s="4">
        <v>59.25</v>
      </c>
      <c r="C247" s="4">
        <v>62.125</v>
      </c>
      <c r="E247" s="24"/>
    </row>
    <row r="248" spans="1:5">
      <c r="A248" s="23">
        <v>43803</v>
      </c>
      <c r="B248" s="4">
        <v>59.25</v>
      </c>
      <c r="C248" s="4">
        <v>64.45</v>
      </c>
      <c r="E248" s="24"/>
    </row>
    <row r="249" spans="1:5">
      <c r="A249" s="23">
        <v>43804</v>
      </c>
      <c r="B249" s="4">
        <v>59.25</v>
      </c>
      <c r="C249" s="4">
        <v>64.87</v>
      </c>
      <c r="E249" s="24"/>
    </row>
    <row r="250" spans="1:5">
      <c r="A250" s="23">
        <v>43805</v>
      </c>
      <c r="B250" s="4">
        <v>56.4</v>
      </c>
      <c r="C250" s="4">
        <v>65.7</v>
      </c>
      <c r="E250" s="24"/>
    </row>
    <row r="251" spans="1:5">
      <c r="A251" s="23">
        <v>43808</v>
      </c>
      <c r="B251" s="4">
        <v>55.4</v>
      </c>
      <c r="C251" s="4">
        <v>65.64</v>
      </c>
      <c r="E251" s="24"/>
    </row>
    <row r="252" spans="1:5">
      <c r="A252" s="23">
        <v>43809</v>
      </c>
      <c r="B252" s="4">
        <v>55.4</v>
      </c>
      <c r="C252" s="4">
        <v>65.77</v>
      </c>
      <c r="E252" s="24"/>
    </row>
    <row r="253" spans="1:5">
      <c r="A253" s="23">
        <v>43810</v>
      </c>
      <c r="B253" s="4">
        <v>55</v>
      </c>
      <c r="C253" s="4">
        <v>64.569999999999993</v>
      </c>
      <c r="E253" s="24"/>
    </row>
    <row r="254" spans="1:5">
      <c r="A254" s="23">
        <v>43811</v>
      </c>
      <c r="B254" s="4">
        <v>55.65</v>
      </c>
      <c r="C254" s="4">
        <v>65.87</v>
      </c>
      <c r="E254" s="24"/>
    </row>
    <row r="255" spans="1:5">
      <c r="A255" s="23">
        <v>43812</v>
      </c>
      <c r="B255" s="4">
        <v>55.45</v>
      </c>
      <c r="C255" s="4">
        <v>66.39</v>
      </c>
      <c r="E255" s="24"/>
    </row>
    <row r="256" spans="1:5">
      <c r="A256" s="23">
        <v>43815</v>
      </c>
      <c r="B256" s="4">
        <v>54.8</v>
      </c>
      <c r="C256" s="4">
        <v>65.865000000000009</v>
      </c>
      <c r="E256" s="24"/>
    </row>
    <row r="257" spans="1:5">
      <c r="A257" s="23">
        <v>43816</v>
      </c>
      <c r="B257" s="4">
        <v>54.6</v>
      </c>
      <c r="C257" s="4">
        <v>66.814999999999998</v>
      </c>
      <c r="E257" s="24"/>
    </row>
    <row r="258" spans="1:5">
      <c r="A258" s="23">
        <v>43817</v>
      </c>
      <c r="B258" s="4">
        <v>54.6</v>
      </c>
      <c r="C258" s="4">
        <v>67.47</v>
      </c>
      <c r="E258" s="24"/>
    </row>
    <row r="259" spans="1:5">
      <c r="A259" s="23">
        <v>43818</v>
      </c>
      <c r="B259" s="4">
        <v>54.6</v>
      </c>
      <c r="C259" s="4">
        <v>67.900000000000006</v>
      </c>
      <c r="E259" s="24"/>
    </row>
    <row r="260" spans="1:5">
      <c r="A260" s="23">
        <v>43819</v>
      </c>
      <c r="B260" s="4">
        <v>54.6</v>
      </c>
      <c r="C260" s="4">
        <v>66.86</v>
      </c>
      <c r="E260" s="24"/>
    </row>
    <row r="261" spans="1:5">
      <c r="A261" s="23">
        <v>43822</v>
      </c>
      <c r="B261" s="4">
        <v>54.6</v>
      </c>
      <c r="C261" s="4">
        <v>65.69</v>
      </c>
      <c r="E261" s="24"/>
    </row>
    <row r="262" spans="1:5">
      <c r="A262" s="23">
        <v>43823</v>
      </c>
      <c r="B262" s="4">
        <v>54.6</v>
      </c>
      <c r="C262" s="4">
        <v>67.56</v>
      </c>
      <c r="E262" s="24"/>
    </row>
    <row r="263" spans="1:5">
      <c r="A263" s="23">
        <v>43824</v>
      </c>
      <c r="B263" s="4">
        <v>54.6</v>
      </c>
      <c r="C263" s="4">
        <v>67.56</v>
      </c>
      <c r="E263" s="24"/>
    </row>
    <row r="264" spans="1:5">
      <c r="A264" s="23">
        <v>43825</v>
      </c>
      <c r="B264" s="4">
        <v>54.6</v>
      </c>
      <c r="C264" s="4">
        <v>67.56</v>
      </c>
      <c r="E264" s="24"/>
    </row>
    <row r="265" spans="1:5">
      <c r="A265" s="23">
        <v>43826</v>
      </c>
      <c r="B265" s="4">
        <v>53.8</v>
      </c>
      <c r="C265" s="4">
        <v>65.884999999999991</v>
      </c>
      <c r="E265" s="24"/>
    </row>
    <row r="266" spans="1:5">
      <c r="A266" s="23">
        <v>43829</v>
      </c>
      <c r="B266" s="4">
        <v>53.8</v>
      </c>
      <c r="C266" s="4">
        <v>65.8</v>
      </c>
      <c r="E266" s="24"/>
    </row>
    <row r="267" spans="1:5">
      <c r="A267" s="23">
        <v>43830</v>
      </c>
      <c r="B267" s="4">
        <v>53.8</v>
      </c>
      <c r="C267" s="4">
        <v>65.27</v>
      </c>
      <c r="E267" s="24"/>
    </row>
    <row r="268" spans="1:5">
      <c r="A268" s="23">
        <v>43831</v>
      </c>
      <c r="B268" s="4">
        <v>53.8</v>
      </c>
      <c r="C268" s="4">
        <v>65.27</v>
      </c>
      <c r="E268" s="24"/>
    </row>
    <row r="269" spans="1:5">
      <c r="A269" s="23">
        <v>43832</v>
      </c>
      <c r="B269" s="4">
        <v>54.05</v>
      </c>
      <c r="C269" s="4">
        <v>64.55</v>
      </c>
      <c r="E269" s="24"/>
    </row>
    <row r="270" spans="1:5">
      <c r="A270" s="23">
        <v>43833</v>
      </c>
      <c r="B270" s="4">
        <v>53.75</v>
      </c>
      <c r="C270" s="4">
        <v>66.58</v>
      </c>
      <c r="E270" s="24"/>
    </row>
    <row r="271" spans="1:5" s="8" customFormat="1">
      <c r="A271" s="23">
        <v>43836</v>
      </c>
      <c r="B271" s="4">
        <v>53.8</v>
      </c>
      <c r="C271" s="4">
        <v>68.05</v>
      </c>
      <c r="E271" s="10"/>
    </row>
    <row r="272" spans="1:5">
      <c r="A272" s="23">
        <v>43837</v>
      </c>
      <c r="B272" s="4">
        <v>53.7</v>
      </c>
      <c r="C272" s="4">
        <v>66.614999999999995</v>
      </c>
      <c r="E272" s="24"/>
    </row>
    <row r="273" spans="1:5">
      <c r="A273" s="23">
        <v>43838</v>
      </c>
      <c r="B273" s="4">
        <v>53.7</v>
      </c>
      <c r="C273" s="4">
        <v>65.335000000000008</v>
      </c>
      <c r="E273" s="24"/>
    </row>
    <row r="274" spans="1:5">
      <c r="A274" s="23">
        <v>43839</v>
      </c>
      <c r="B274" s="4">
        <v>54.1</v>
      </c>
      <c r="C274" s="4">
        <v>64.60499999999999</v>
      </c>
      <c r="E274" s="24"/>
    </row>
    <row r="275" spans="1:5">
      <c r="A275" s="23">
        <v>43840</v>
      </c>
      <c r="B275" s="4">
        <v>54.1</v>
      </c>
      <c r="C275" s="4">
        <v>64.794999999999987</v>
      </c>
      <c r="E275" s="24"/>
    </row>
    <row r="276" spans="1:5">
      <c r="A276" s="23">
        <v>43843</v>
      </c>
      <c r="B276" s="4">
        <v>55.15</v>
      </c>
      <c r="C276" s="4">
        <v>62.164999999999999</v>
      </c>
      <c r="E276" s="24"/>
    </row>
    <row r="277" spans="1:5">
      <c r="A277" s="23">
        <v>43844</v>
      </c>
      <c r="B277" s="4">
        <v>53.3</v>
      </c>
      <c r="C277" s="4">
        <v>62.95</v>
      </c>
      <c r="E277" s="24"/>
    </row>
    <row r="278" spans="1:5">
      <c r="A278" s="23">
        <v>43845</v>
      </c>
      <c r="B278" s="4">
        <v>53</v>
      </c>
      <c r="C278" s="4">
        <v>61.814999999999998</v>
      </c>
      <c r="E278" s="24"/>
    </row>
    <row r="279" spans="1:5">
      <c r="A279" s="23">
        <v>43846</v>
      </c>
      <c r="B279" s="4">
        <v>51.8</v>
      </c>
      <c r="C279" s="4">
        <v>63.155000000000001</v>
      </c>
      <c r="E279" s="24"/>
    </row>
    <row r="280" spans="1:5">
      <c r="A280" s="23">
        <v>43847</v>
      </c>
      <c r="B280" s="4">
        <v>50.15</v>
      </c>
      <c r="C280" s="4">
        <v>62.424999999999997</v>
      </c>
      <c r="E280" s="24"/>
    </row>
    <row r="281" spans="1:5">
      <c r="A281" s="23">
        <v>43850</v>
      </c>
      <c r="B281" s="4">
        <v>50.15</v>
      </c>
      <c r="C281" s="4">
        <v>62.93</v>
      </c>
      <c r="E281" s="24"/>
    </row>
    <row r="282" spans="1:5">
      <c r="A282" s="23">
        <v>43851</v>
      </c>
      <c r="B282" s="4">
        <v>49.25</v>
      </c>
      <c r="C282" s="4">
        <v>61.959999999999994</v>
      </c>
      <c r="E282" s="24"/>
    </row>
    <row r="283" spans="1:5">
      <c r="A283" s="23">
        <v>43852</v>
      </c>
      <c r="B283" s="4">
        <v>49.25</v>
      </c>
      <c r="C283" s="4">
        <v>60.51</v>
      </c>
      <c r="E283" s="24"/>
    </row>
    <row r="284" spans="1:5">
      <c r="A284" s="23">
        <v>43853</v>
      </c>
      <c r="B284" s="4">
        <v>49.25</v>
      </c>
      <c r="C284" s="4">
        <v>59.66</v>
      </c>
      <c r="E284" s="24"/>
    </row>
    <row r="285" spans="1:5">
      <c r="A285" s="23">
        <v>43854</v>
      </c>
      <c r="B285" s="4">
        <v>49.6</v>
      </c>
      <c r="C285" s="4">
        <v>57.74</v>
      </c>
      <c r="E285" s="24"/>
    </row>
    <row r="286" spans="1:5">
      <c r="A286" s="23">
        <v>43857</v>
      </c>
      <c r="B286" s="4">
        <v>49.35</v>
      </c>
      <c r="C286" s="4">
        <v>57.04</v>
      </c>
      <c r="E286" s="24"/>
    </row>
    <row r="287" spans="1:5">
      <c r="A287" s="23">
        <v>43858</v>
      </c>
      <c r="B287" s="4">
        <v>49.35</v>
      </c>
      <c r="C287" s="4">
        <v>57.72</v>
      </c>
      <c r="E287" s="24"/>
    </row>
    <row r="288" spans="1:5">
      <c r="A288" s="23">
        <v>43859</v>
      </c>
      <c r="B288" s="4">
        <v>49.2</v>
      </c>
      <c r="C288" s="4">
        <v>57.81</v>
      </c>
      <c r="E288" s="24"/>
    </row>
    <row r="289" spans="1:5">
      <c r="A289" s="23">
        <v>43860</v>
      </c>
      <c r="B289" s="4">
        <v>49.2</v>
      </c>
      <c r="C289" s="4">
        <v>56.32</v>
      </c>
      <c r="E289" s="24"/>
    </row>
    <row r="290" spans="1:5">
      <c r="A290" s="23">
        <v>43861</v>
      </c>
      <c r="B290" s="4">
        <v>47.5</v>
      </c>
      <c r="C290" s="4">
        <v>57.57</v>
      </c>
      <c r="E290" s="24"/>
    </row>
    <row r="291" spans="1:5">
      <c r="A291" s="23">
        <v>43864</v>
      </c>
      <c r="B291" s="4">
        <v>48.5</v>
      </c>
      <c r="C291" s="4">
        <v>53.8</v>
      </c>
      <c r="E291" s="24"/>
    </row>
    <row r="292" spans="1:5">
      <c r="A292" s="23">
        <v>43865</v>
      </c>
      <c r="B292" s="4">
        <v>49.4</v>
      </c>
      <c r="C292" s="4">
        <v>53.6</v>
      </c>
      <c r="E292" s="24"/>
    </row>
    <row r="293" spans="1:5">
      <c r="A293" s="23">
        <v>43866</v>
      </c>
      <c r="B293" s="4">
        <v>51</v>
      </c>
      <c r="C293" s="4">
        <v>55.06</v>
      </c>
      <c r="E293" s="24"/>
    </row>
    <row r="294" spans="1:5">
      <c r="A294" s="23">
        <v>43867</v>
      </c>
      <c r="B294" s="4">
        <v>49.8</v>
      </c>
      <c r="C294" s="4">
        <v>54.730000000000004</v>
      </c>
      <c r="E294" s="24"/>
    </row>
    <row r="295" spans="1:5">
      <c r="A295" s="23">
        <v>43868</v>
      </c>
      <c r="B295" s="4">
        <v>50</v>
      </c>
      <c r="C295" s="4">
        <v>53.605000000000004</v>
      </c>
      <c r="E295" s="24"/>
    </row>
    <row r="296" spans="1:5">
      <c r="A296" s="23">
        <v>43871</v>
      </c>
      <c r="B296" s="4">
        <v>48.2</v>
      </c>
      <c r="C296" s="4">
        <v>52.465000000000003</v>
      </c>
      <c r="E296" s="24"/>
    </row>
    <row r="297" spans="1:5">
      <c r="A297" s="23">
        <v>43872</v>
      </c>
      <c r="B297" s="4">
        <v>49</v>
      </c>
      <c r="C297" s="4">
        <v>53.174999999999997</v>
      </c>
      <c r="E297" s="24"/>
    </row>
    <row r="298" spans="1:5">
      <c r="A298" s="23">
        <v>43873</v>
      </c>
      <c r="B298" s="4">
        <v>49.6</v>
      </c>
      <c r="C298" s="4">
        <v>54.965000000000003</v>
      </c>
      <c r="E298" s="24"/>
    </row>
    <row r="299" spans="1:5">
      <c r="A299" s="23">
        <v>43874</v>
      </c>
      <c r="B299" s="4">
        <v>51.25</v>
      </c>
      <c r="C299" s="4">
        <v>55.765000000000001</v>
      </c>
      <c r="E299" s="24"/>
    </row>
    <row r="300" spans="1:5">
      <c r="A300" s="23">
        <v>43875</v>
      </c>
      <c r="B300" s="4">
        <v>52</v>
      </c>
      <c r="C300" s="4">
        <v>56.844999999999999</v>
      </c>
      <c r="E300" s="24"/>
    </row>
    <row r="301" spans="1:5">
      <c r="A301" s="23">
        <v>43878</v>
      </c>
      <c r="B301" s="4">
        <v>52</v>
      </c>
      <c r="C301" s="4">
        <v>57.305</v>
      </c>
      <c r="E301" s="24"/>
    </row>
    <row r="302" spans="1:5">
      <c r="A302" s="23">
        <v>43879</v>
      </c>
      <c r="B302" s="4">
        <v>52</v>
      </c>
      <c r="C302" s="4">
        <v>56.825000000000003</v>
      </c>
      <c r="E302" s="24"/>
    </row>
    <row r="303" spans="1:5">
      <c r="A303" s="23">
        <v>43880</v>
      </c>
      <c r="B303" s="4">
        <v>52</v>
      </c>
      <c r="C303" s="4">
        <v>59.195</v>
      </c>
      <c r="E303" s="24"/>
    </row>
    <row r="304" spans="1:5">
      <c r="A304" s="23">
        <v>43881</v>
      </c>
      <c r="B304" s="4">
        <v>48.15</v>
      </c>
      <c r="C304" s="4">
        <v>59.564999999999998</v>
      </c>
      <c r="E304" s="24"/>
    </row>
    <row r="305" spans="1:5">
      <c r="A305" s="23">
        <v>43882</v>
      </c>
      <c r="B305" s="4">
        <v>47.75</v>
      </c>
      <c r="C305" s="4">
        <v>57.55</v>
      </c>
      <c r="E305" s="24"/>
    </row>
    <row r="306" spans="1:5">
      <c r="A306" s="23">
        <v>43885</v>
      </c>
      <c r="B306" s="4">
        <v>47.55</v>
      </c>
      <c r="C306" s="4">
        <v>54.715000000000003</v>
      </c>
      <c r="E306" s="24"/>
    </row>
    <row r="307" spans="1:5">
      <c r="A307" s="23">
        <v>43886</v>
      </c>
      <c r="B307" s="4">
        <v>47.6</v>
      </c>
      <c r="C307" s="4">
        <v>53.644999999999996</v>
      </c>
      <c r="E307" s="24"/>
    </row>
    <row r="308" spans="1:5">
      <c r="A308" s="23">
        <v>43887</v>
      </c>
      <c r="B308" s="4">
        <v>46.9</v>
      </c>
      <c r="C308" s="4">
        <v>52.634999999999998</v>
      </c>
      <c r="E308" s="24"/>
    </row>
    <row r="309" spans="1:5">
      <c r="A309" s="23">
        <v>43888</v>
      </c>
      <c r="B309" s="4">
        <v>47.15</v>
      </c>
      <c r="C309" s="4">
        <v>49.865000000000002</v>
      </c>
      <c r="E309" s="24"/>
    </row>
    <row r="310" spans="1:5">
      <c r="A310" s="23">
        <v>43889</v>
      </c>
      <c r="B310" s="4">
        <v>47.15</v>
      </c>
      <c r="C310" s="4">
        <v>48.984999999999999</v>
      </c>
      <c r="E310" s="24"/>
    </row>
    <row r="311" spans="1:5">
      <c r="A311" s="23">
        <v>43892</v>
      </c>
      <c r="B311" s="4">
        <v>47.4</v>
      </c>
      <c r="C311" s="4">
        <v>50.195</v>
      </c>
      <c r="E311" s="24"/>
    </row>
    <row r="312" spans="1:5">
      <c r="A312" s="23">
        <v>43893</v>
      </c>
      <c r="B312" s="4">
        <v>47.4</v>
      </c>
      <c r="C312" s="4">
        <v>50.015000000000001</v>
      </c>
      <c r="E312" s="24"/>
    </row>
    <row r="313" spans="1:5">
      <c r="A313" s="23">
        <v>43894</v>
      </c>
      <c r="B313" s="4">
        <v>47.4</v>
      </c>
      <c r="C313" s="4">
        <v>49.81</v>
      </c>
      <c r="E313" s="24"/>
    </row>
    <row r="314" spans="1:5">
      <c r="A314" s="23">
        <v>43895</v>
      </c>
      <c r="B314" s="4">
        <v>47.4</v>
      </c>
      <c r="C314" s="4">
        <v>49.24</v>
      </c>
      <c r="E314" s="24"/>
    </row>
    <row r="315" spans="1:5">
      <c r="A315" s="23">
        <v>43896</v>
      </c>
      <c r="B315" s="4">
        <v>48</v>
      </c>
      <c r="C315" s="4">
        <v>43.55</v>
      </c>
      <c r="E315" s="24"/>
    </row>
    <row r="316" spans="1:5">
      <c r="A316" s="23">
        <v>43899</v>
      </c>
      <c r="B316" s="4">
        <v>47.3</v>
      </c>
      <c r="C316" s="4">
        <v>32.58</v>
      </c>
      <c r="E316" s="24"/>
    </row>
    <row r="317" spans="1:5">
      <c r="A317" s="23">
        <v>43900</v>
      </c>
      <c r="B317" s="4">
        <v>47.95</v>
      </c>
      <c r="C317" s="4">
        <v>32.769999999999996</v>
      </c>
      <c r="E317" s="24"/>
    </row>
    <row r="318" spans="1:5">
      <c r="A318" s="23">
        <v>43901</v>
      </c>
      <c r="B318" s="4">
        <v>47.95</v>
      </c>
      <c r="C318" s="4">
        <v>32.03</v>
      </c>
      <c r="E318" s="24"/>
    </row>
    <row r="319" spans="1:5">
      <c r="A319" s="23">
        <v>43902</v>
      </c>
      <c r="B319" s="4">
        <v>47.65</v>
      </c>
      <c r="C319" s="4">
        <v>28.22</v>
      </c>
      <c r="E319" s="24"/>
    </row>
    <row r="320" spans="1:5">
      <c r="A320" s="23">
        <v>43903</v>
      </c>
      <c r="B320" s="4">
        <v>47.65</v>
      </c>
      <c r="C320" s="4">
        <v>29.450000000000003</v>
      </c>
      <c r="E320" s="24"/>
    </row>
    <row r="321" spans="1:5">
      <c r="A321" s="23">
        <v>43906</v>
      </c>
      <c r="B321" s="4">
        <v>47.65</v>
      </c>
      <c r="C321" s="4">
        <v>25.18</v>
      </c>
      <c r="E321" s="24"/>
    </row>
    <row r="322" spans="1:5">
      <c r="A322" s="23">
        <v>43907</v>
      </c>
      <c r="B322" s="4">
        <v>49.5</v>
      </c>
      <c r="C322" s="4">
        <v>24.869999999999997</v>
      </c>
      <c r="E322" s="24"/>
    </row>
    <row r="323" spans="1:5">
      <c r="A323" s="23">
        <v>43908</v>
      </c>
      <c r="B323" s="4">
        <v>49.5</v>
      </c>
      <c r="C323" s="4">
        <v>19.240000000000002</v>
      </c>
      <c r="E323" s="24"/>
    </row>
    <row r="324" spans="1:5">
      <c r="A324" s="23">
        <v>43909</v>
      </c>
      <c r="B324" s="4">
        <v>49.5</v>
      </c>
      <c r="C324" s="4">
        <v>20.43</v>
      </c>
      <c r="E324" s="24"/>
    </row>
    <row r="325" spans="1:5">
      <c r="A325" s="23">
        <v>43910</v>
      </c>
      <c r="B325" s="4">
        <v>49.85</v>
      </c>
      <c r="C325" s="4">
        <v>22</v>
      </c>
      <c r="E325" s="24"/>
    </row>
    <row r="326" spans="1:5">
      <c r="A326" s="23">
        <v>43913</v>
      </c>
      <c r="B326" s="4">
        <v>49.85</v>
      </c>
      <c r="C326" s="4">
        <v>18.7</v>
      </c>
      <c r="E326" s="24"/>
    </row>
    <row r="327" spans="1:5">
      <c r="A327" s="23">
        <v>43914</v>
      </c>
      <c r="B327" s="4">
        <v>49.85</v>
      </c>
      <c r="C327" s="4">
        <v>21.65</v>
      </c>
      <c r="E327" s="24"/>
    </row>
    <row r="328" spans="1:5">
      <c r="A328" s="23">
        <v>43915</v>
      </c>
      <c r="B328" s="4">
        <v>49.85</v>
      </c>
      <c r="C328" s="4">
        <v>21.5</v>
      </c>
      <c r="E328" s="24"/>
    </row>
    <row r="329" spans="1:5">
      <c r="A329" s="23">
        <v>43916</v>
      </c>
      <c r="B329" s="4">
        <v>53.75</v>
      </c>
      <c r="C329" s="4">
        <v>21.49</v>
      </c>
      <c r="E329" s="24"/>
    </row>
    <row r="330" spans="1:5">
      <c r="A330" s="23">
        <v>43917</v>
      </c>
      <c r="B330" s="4">
        <v>53.75</v>
      </c>
      <c r="C330" s="4">
        <v>17.594999999999999</v>
      </c>
      <c r="E330" s="24"/>
    </row>
    <row r="331" spans="1:5">
      <c r="A331" s="23">
        <v>43920</v>
      </c>
      <c r="B331" s="4">
        <v>53.75</v>
      </c>
      <c r="C331" s="4">
        <v>14.195</v>
      </c>
      <c r="E331" s="24"/>
    </row>
    <row r="332" spans="1:5">
      <c r="A332" s="23">
        <v>43921</v>
      </c>
      <c r="B332" s="4">
        <v>50.6</v>
      </c>
      <c r="C332" s="4">
        <v>14.885</v>
      </c>
      <c r="E332" s="24"/>
    </row>
    <row r="333" spans="1:5">
      <c r="A333" s="23">
        <v>43922</v>
      </c>
      <c r="B333" s="4">
        <v>50.6</v>
      </c>
      <c r="C333" s="4">
        <v>10.655000000000001</v>
      </c>
      <c r="E333" s="24"/>
    </row>
    <row r="334" spans="1:5">
      <c r="A334" s="23">
        <v>43923</v>
      </c>
      <c r="B334" s="4">
        <v>48.8</v>
      </c>
      <c r="C334" s="4">
        <v>14.375</v>
      </c>
      <c r="E334" s="24"/>
    </row>
    <row r="335" spans="1:5">
      <c r="A335" s="23">
        <v>43924</v>
      </c>
      <c r="B335" s="4">
        <v>47.25</v>
      </c>
      <c r="C335" s="4">
        <v>18.625</v>
      </c>
      <c r="E335" s="24"/>
    </row>
    <row r="336" spans="1:5">
      <c r="A336" s="23">
        <v>43927</v>
      </c>
      <c r="B336" s="4">
        <v>47.25</v>
      </c>
      <c r="C336" s="4">
        <v>17.314999999999998</v>
      </c>
      <c r="E336" s="24"/>
    </row>
    <row r="337" spans="1:5">
      <c r="A337" s="23">
        <v>43928</v>
      </c>
      <c r="B337" s="4">
        <v>47.25</v>
      </c>
      <c r="C337" s="4">
        <v>19.185000000000002</v>
      </c>
      <c r="E337" s="24"/>
    </row>
    <row r="338" spans="1:5">
      <c r="A338" s="23">
        <v>43929</v>
      </c>
      <c r="B338" s="4">
        <v>47.25</v>
      </c>
      <c r="C338" s="4">
        <v>20.344999999999999</v>
      </c>
      <c r="E338" s="24"/>
    </row>
    <row r="339" spans="1:5">
      <c r="A339" s="23">
        <v>43930</v>
      </c>
      <c r="B339" s="4">
        <v>47.5</v>
      </c>
      <c r="C339" s="4">
        <v>18.420000000000002</v>
      </c>
      <c r="E339" s="24"/>
    </row>
    <row r="340" spans="1:5">
      <c r="A340" s="23">
        <v>43931</v>
      </c>
      <c r="B340" s="4">
        <v>47.5</v>
      </c>
      <c r="C340" s="4">
        <v>18.420000000000002</v>
      </c>
      <c r="E340" s="24"/>
    </row>
    <row r="341" spans="1:5">
      <c r="A341" s="23">
        <v>43934</v>
      </c>
      <c r="B341" s="4">
        <v>47.5</v>
      </c>
      <c r="C341" s="4">
        <v>18.420000000000002</v>
      </c>
      <c r="E341" s="24"/>
    </row>
    <row r="342" spans="1:5">
      <c r="A342" s="23">
        <v>43935</v>
      </c>
      <c r="B342" s="4">
        <v>45.65</v>
      </c>
      <c r="C342" s="4">
        <v>18.53</v>
      </c>
      <c r="E342" s="24"/>
    </row>
    <row r="343" spans="1:5">
      <c r="A343" s="23">
        <v>43936</v>
      </c>
      <c r="B343" s="4">
        <v>45.65</v>
      </c>
      <c r="C343" s="4">
        <v>15.18</v>
      </c>
      <c r="E343" s="24"/>
    </row>
    <row r="344" spans="1:5">
      <c r="A344" s="23">
        <v>43937</v>
      </c>
      <c r="B344" s="4">
        <v>45.65</v>
      </c>
      <c r="C344" s="4">
        <v>14.18</v>
      </c>
      <c r="E344" s="24"/>
    </row>
    <row r="345" spans="1:5">
      <c r="A345" s="23">
        <v>43938</v>
      </c>
      <c r="B345" s="4">
        <v>45.6</v>
      </c>
      <c r="C345" s="4">
        <v>15.55</v>
      </c>
      <c r="E345" s="24"/>
    </row>
    <row r="346" spans="1:5">
      <c r="A346" s="23">
        <v>43941</v>
      </c>
      <c r="B346" s="4">
        <v>45.2</v>
      </c>
      <c r="C346" s="4">
        <v>15.455</v>
      </c>
      <c r="E346" s="24"/>
    </row>
    <row r="347" spans="1:5">
      <c r="A347" s="23">
        <v>43942</v>
      </c>
      <c r="B347" s="4">
        <v>42.25</v>
      </c>
      <c r="C347" s="4">
        <v>8.7750000000000004</v>
      </c>
      <c r="E347" s="24"/>
    </row>
    <row r="348" spans="1:5">
      <c r="A348" s="23">
        <v>43943</v>
      </c>
      <c r="B348" s="4">
        <v>42.25</v>
      </c>
      <c r="C348" s="4">
        <v>11.72</v>
      </c>
      <c r="E348" s="24"/>
    </row>
    <row r="349" spans="1:5">
      <c r="A349" s="23">
        <v>43944</v>
      </c>
      <c r="B349" s="4">
        <v>42</v>
      </c>
      <c r="C349" s="4">
        <v>14.940000000000001</v>
      </c>
      <c r="E349" s="24"/>
    </row>
    <row r="350" spans="1:5">
      <c r="A350" s="23">
        <v>43945</v>
      </c>
      <c r="B350" s="4">
        <v>42</v>
      </c>
      <c r="C350" s="4">
        <v>15.35</v>
      </c>
      <c r="E350" s="24"/>
    </row>
    <row r="351" spans="1:5">
      <c r="A351" s="23">
        <v>43948</v>
      </c>
      <c r="B351" s="4">
        <v>40</v>
      </c>
      <c r="C351" s="4">
        <v>13.824999999999999</v>
      </c>
      <c r="E351" s="24"/>
    </row>
    <row r="352" spans="1:5">
      <c r="A352" s="23">
        <v>43949</v>
      </c>
      <c r="B352" s="4">
        <v>40</v>
      </c>
      <c r="C352" s="4">
        <v>14.695</v>
      </c>
      <c r="E352" s="24"/>
    </row>
    <row r="353" spans="1:5">
      <c r="A353" s="23">
        <v>43950</v>
      </c>
      <c r="B353" s="4">
        <v>40</v>
      </c>
      <c r="C353" s="4">
        <v>17.254999999999999</v>
      </c>
      <c r="E353" s="24"/>
    </row>
    <row r="354" spans="1:5">
      <c r="A354" s="23">
        <v>43951</v>
      </c>
      <c r="B354" s="4">
        <v>39.25</v>
      </c>
      <c r="C354" s="4">
        <v>18.805</v>
      </c>
      <c r="E354" s="24"/>
    </row>
    <row r="355" spans="1:5">
      <c r="A355" s="23">
        <v>43952</v>
      </c>
      <c r="B355" s="4">
        <v>42.2</v>
      </c>
      <c r="C355" s="4">
        <v>18.835000000000001</v>
      </c>
      <c r="E355" s="24"/>
    </row>
    <row r="356" spans="1:5">
      <c r="A356" s="23">
        <v>43955</v>
      </c>
      <c r="B356" s="4">
        <v>42.2</v>
      </c>
      <c r="C356" s="4">
        <v>19.715</v>
      </c>
      <c r="E356" s="24"/>
    </row>
    <row r="357" spans="1:5">
      <c r="A357" s="23">
        <v>43956</v>
      </c>
      <c r="B357" s="4">
        <v>41.85</v>
      </c>
      <c r="C357" s="4">
        <v>24.854999999999997</v>
      </c>
      <c r="E357" s="24"/>
    </row>
    <row r="358" spans="1:5">
      <c r="A358" s="23">
        <v>43957</v>
      </c>
      <c r="B358" s="4">
        <v>43.3</v>
      </c>
      <c r="C358" s="4">
        <v>24.085000000000001</v>
      </c>
      <c r="E358" s="24"/>
    </row>
    <row r="359" spans="1:5">
      <c r="A359" s="23">
        <v>43958</v>
      </c>
      <c r="B359" s="4">
        <v>44.25</v>
      </c>
      <c r="C359" s="4">
        <v>25.945</v>
      </c>
      <c r="E359" s="24"/>
    </row>
    <row r="360" spans="1:5">
      <c r="A360" s="23">
        <v>43959</v>
      </c>
      <c r="B360" s="4">
        <v>44.25</v>
      </c>
      <c r="C360" s="4">
        <v>25.945</v>
      </c>
      <c r="E360" s="24"/>
    </row>
    <row r="361" spans="1:5">
      <c r="A361" s="23">
        <v>43962</v>
      </c>
      <c r="B361" s="4">
        <v>43</v>
      </c>
      <c r="C361" s="4">
        <v>26.204999999999998</v>
      </c>
      <c r="E361" s="24"/>
    </row>
    <row r="362" spans="1:5">
      <c r="A362" s="23">
        <v>43963</v>
      </c>
      <c r="B362" s="4">
        <v>43</v>
      </c>
      <c r="C362" s="4">
        <v>26.935000000000002</v>
      </c>
      <c r="E362" s="24"/>
    </row>
    <row r="363" spans="1:5">
      <c r="A363" s="23">
        <v>43964</v>
      </c>
      <c r="B363" s="4">
        <v>43</v>
      </c>
      <c r="C363" s="4">
        <v>28.875</v>
      </c>
      <c r="E363" s="24"/>
    </row>
    <row r="364" spans="1:5">
      <c r="A364" s="23">
        <v>43965</v>
      </c>
      <c r="B364" s="4">
        <v>41.9</v>
      </c>
      <c r="C364" s="4">
        <v>29.195</v>
      </c>
      <c r="E364" s="24"/>
    </row>
    <row r="365" spans="1:5">
      <c r="A365" s="23">
        <v>43966</v>
      </c>
      <c r="B365" s="4">
        <v>41.9</v>
      </c>
      <c r="C365" s="4">
        <v>30.594999999999999</v>
      </c>
      <c r="E365" s="24"/>
    </row>
    <row r="366" spans="1:5">
      <c r="A366" s="23">
        <v>43969</v>
      </c>
      <c r="B366" s="4">
        <v>41.9</v>
      </c>
      <c r="C366" s="4">
        <v>34.504999999999995</v>
      </c>
      <c r="E366" s="24"/>
    </row>
    <row r="367" spans="1:5">
      <c r="A367" s="23">
        <v>43970</v>
      </c>
      <c r="B367" s="4">
        <v>42</v>
      </c>
      <c r="C367" s="4">
        <v>33.424999999999997</v>
      </c>
      <c r="E367" s="24"/>
    </row>
    <row r="368" spans="1:5">
      <c r="A368" s="23">
        <v>43971</v>
      </c>
      <c r="B368" s="4">
        <v>42</v>
      </c>
      <c r="C368" s="4">
        <v>35.65</v>
      </c>
      <c r="E368" s="24"/>
    </row>
    <row r="369" spans="1:5">
      <c r="A369" s="23">
        <v>43972</v>
      </c>
      <c r="B369" s="4">
        <v>42</v>
      </c>
      <c r="C369" s="4">
        <v>35.58</v>
      </c>
      <c r="E369" s="24"/>
    </row>
    <row r="370" spans="1:5">
      <c r="A370" s="23">
        <v>43973</v>
      </c>
      <c r="B370" s="4">
        <v>41.65</v>
      </c>
      <c r="C370" s="4">
        <v>34.209999999999994</v>
      </c>
      <c r="E370" s="24"/>
    </row>
    <row r="371" spans="1:5">
      <c r="A371" s="23">
        <v>43976</v>
      </c>
      <c r="B371" s="4">
        <v>41.65</v>
      </c>
      <c r="C371" s="4">
        <v>34.209999999999994</v>
      </c>
      <c r="E371" s="24"/>
    </row>
    <row r="372" spans="1:5">
      <c r="A372" s="23">
        <v>43977</v>
      </c>
      <c r="B372" s="4">
        <v>41.75</v>
      </c>
      <c r="C372" s="4">
        <v>34.445</v>
      </c>
      <c r="E372" s="24"/>
    </row>
    <row r="373" spans="1:5">
      <c r="A373" s="23">
        <v>43978</v>
      </c>
      <c r="B373" s="4">
        <v>42</v>
      </c>
      <c r="C373" s="4">
        <v>33.76</v>
      </c>
      <c r="E373" s="24"/>
    </row>
    <row r="374" spans="1:5">
      <c r="A374" s="23">
        <v>43979</v>
      </c>
      <c r="B374" s="4">
        <v>42</v>
      </c>
      <c r="C374" s="4">
        <v>34.65</v>
      </c>
      <c r="E374" s="24"/>
    </row>
    <row r="375" spans="1:5">
      <c r="A375" s="23">
        <v>43980</v>
      </c>
      <c r="B375" s="4">
        <v>42.25</v>
      </c>
      <c r="C375" s="4">
        <v>35.06</v>
      </c>
      <c r="E375" s="24"/>
    </row>
    <row r="376" spans="1:5">
      <c r="A376" s="23">
        <v>43983</v>
      </c>
      <c r="B376" s="4">
        <v>44</v>
      </c>
      <c r="C376" s="4">
        <v>37.715000000000003</v>
      </c>
      <c r="E376" s="24"/>
    </row>
    <row r="377" spans="1:5">
      <c r="A377" s="23">
        <v>43984</v>
      </c>
      <c r="B377" s="4">
        <v>46.75</v>
      </c>
      <c r="C377" s="4">
        <v>39.325000000000003</v>
      </c>
      <c r="E377" s="24"/>
    </row>
    <row r="378" spans="1:5">
      <c r="A378" s="23">
        <v>43985</v>
      </c>
      <c r="B378" s="4">
        <v>46.75</v>
      </c>
      <c r="C378" s="4">
        <v>39.19</v>
      </c>
      <c r="E378" s="24"/>
    </row>
    <row r="379" spans="1:5">
      <c r="A379" s="23">
        <v>43986</v>
      </c>
      <c r="B379" s="4">
        <v>46.95</v>
      </c>
      <c r="C379" s="4">
        <v>39.260000000000005</v>
      </c>
      <c r="E379" s="24"/>
    </row>
    <row r="380" spans="1:5">
      <c r="A380" s="23">
        <v>43987</v>
      </c>
      <c r="B380" s="4">
        <v>47.7</v>
      </c>
      <c r="C380" s="4">
        <v>42.59</v>
      </c>
      <c r="E380" s="24"/>
    </row>
    <row r="381" spans="1:5">
      <c r="A381" s="23">
        <v>43990</v>
      </c>
      <c r="B381" s="4">
        <v>47.8</v>
      </c>
      <c r="C381" s="4">
        <v>41.72</v>
      </c>
      <c r="E381" s="24"/>
    </row>
    <row r="382" spans="1:5">
      <c r="A382" s="23">
        <v>43991</v>
      </c>
      <c r="B382" s="4">
        <v>47.8</v>
      </c>
      <c r="C382" s="4">
        <v>41.519999999999996</v>
      </c>
      <c r="E382" s="24"/>
    </row>
    <row r="383" spans="1:5">
      <c r="A383" s="23">
        <v>43992</v>
      </c>
      <c r="B383" s="4">
        <v>47.8</v>
      </c>
      <c r="C383" s="4">
        <v>41.95</v>
      </c>
      <c r="E383" s="24"/>
    </row>
    <row r="384" spans="1:5">
      <c r="A384" s="23">
        <v>43993</v>
      </c>
      <c r="B384" s="4">
        <v>45.15</v>
      </c>
      <c r="C384" s="4">
        <v>39.68</v>
      </c>
      <c r="E384" s="24"/>
    </row>
    <row r="385" spans="1:5">
      <c r="A385" s="23">
        <v>43994</v>
      </c>
      <c r="B385" s="4">
        <v>45.15</v>
      </c>
      <c r="C385" s="4">
        <v>40.049999999999997</v>
      </c>
      <c r="E385" s="24"/>
    </row>
    <row r="386" spans="1:5">
      <c r="A386" s="23">
        <v>43997</v>
      </c>
      <c r="B386" s="4">
        <v>45.75</v>
      </c>
      <c r="C386" s="4">
        <v>40.290000000000006</v>
      </c>
      <c r="E386" s="24"/>
    </row>
    <row r="387" spans="1:5">
      <c r="A387" s="23">
        <v>43998</v>
      </c>
      <c r="B387" s="4">
        <v>45.75</v>
      </c>
      <c r="C387" s="4">
        <v>41.849999999999994</v>
      </c>
      <c r="E387" s="24"/>
    </row>
    <row r="388" spans="1:5">
      <c r="A388" s="23">
        <v>43999</v>
      </c>
      <c r="B388" s="4">
        <v>44.75</v>
      </c>
      <c r="C388" s="4">
        <v>42.019999999999996</v>
      </c>
      <c r="E388" s="24"/>
    </row>
    <row r="389" spans="1:5">
      <c r="A389" s="23">
        <v>44000</v>
      </c>
      <c r="B389" s="4">
        <v>44.75</v>
      </c>
      <c r="C389" s="4">
        <v>43.65</v>
      </c>
      <c r="E389" s="24"/>
    </row>
    <row r="390" spans="1:5">
      <c r="A390" s="23">
        <v>44001</v>
      </c>
      <c r="B390" s="4">
        <v>45.9</v>
      </c>
      <c r="C390" s="4">
        <v>44.89</v>
      </c>
      <c r="E390" s="24"/>
    </row>
    <row r="391" spans="1:5">
      <c r="A391" s="23">
        <v>44004</v>
      </c>
      <c r="B391" s="4">
        <v>46.6</v>
      </c>
      <c r="C391" s="4">
        <v>44.93</v>
      </c>
      <c r="E391" s="24"/>
    </row>
    <row r="392" spans="1:5">
      <c r="A392" s="23">
        <v>44005</v>
      </c>
      <c r="B392" s="4">
        <v>47.7</v>
      </c>
      <c r="C392" s="4">
        <v>45.67</v>
      </c>
      <c r="E392" s="24"/>
    </row>
    <row r="393" spans="1:5">
      <c r="A393" s="23">
        <v>44006</v>
      </c>
      <c r="B393" s="4">
        <v>48.2</v>
      </c>
      <c r="C393" s="4">
        <v>42.86</v>
      </c>
      <c r="E393" s="24"/>
    </row>
    <row r="394" spans="1:5">
      <c r="A394" s="23">
        <v>44007</v>
      </c>
      <c r="B394" s="4">
        <v>48.1</v>
      </c>
      <c r="C394" s="4">
        <v>43.129999999999995</v>
      </c>
      <c r="E394" s="24"/>
    </row>
    <row r="395" spans="1:5">
      <c r="A395" s="23">
        <v>44008</v>
      </c>
      <c r="B395" s="4">
        <v>49.25</v>
      </c>
      <c r="C395" s="4">
        <v>42.870000000000005</v>
      </c>
      <c r="E395" s="24"/>
    </row>
    <row r="396" spans="1:5">
      <c r="A396" s="23">
        <v>44011</v>
      </c>
      <c r="B396" s="4">
        <v>49.25</v>
      </c>
      <c r="C396" s="4">
        <v>43.67</v>
      </c>
      <c r="E396" s="24"/>
    </row>
    <row r="397" spans="1:5">
      <c r="A397" s="23">
        <v>44012</v>
      </c>
      <c r="B397" s="4">
        <v>49.7</v>
      </c>
      <c r="C397" s="4">
        <v>44.06</v>
      </c>
      <c r="E397" s="24"/>
    </row>
    <row r="398" spans="1:5">
      <c r="A398" s="23">
        <v>44013</v>
      </c>
      <c r="B398" s="4">
        <v>51.1</v>
      </c>
      <c r="C398" s="4">
        <v>44.295000000000002</v>
      </c>
      <c r="E398" s="24"/>
    </row>
    <row r="399" spans="1:5">
      <c r="A399" s="23">
        <v>44014</v>
      </c>
      <c r="B399" s="4">
        <v>52</v>
      </c>
      <c r="C399" s="4">
        <v>44.57</v>
      </c>
      <c r="E399" s="24"/>
    </row>
    <row r="400" spans="1:5">
      <c r="A400" s="23">
        <v>44015</v>
      </c>
      <c r="B400" s="4">
        <v>51</v>
      </c>
      <c r="C400" s="4">
        <v>44.47</v>
      </c>
      <c r="E400" s="24"/>
    </row>
    <row r="401" spans="1:5">
      <c r="A401" s="23">
        <v>44018</v>
      </c>
      <c r="B401" s="4">
        <v>52.9</v>
      </c>
      <c r="C401" s="4">
        <v>44.86</v>
      </c>
      <c r="E401" s="24"/>
    </row>
    <row r="402" spans="1:5">
      <c r="A402" s="23">
        <v>44019</v>
      </c>
      <c r="B402" s="4">
        <v>52.75</v>
      </c>
      <c r="C402" s="4">
        <v>44.92</v>
      </c>
      <c r="E402" s="24"/>
    </row>
    <row r="403" spans="1:5">
      <c r="A403" s="23">
        <v>44020</v>
      </c>
      <c r="B403" s="4">
        <v>51.3</v>
      </c>
      <c r="C403" s="4">
        <v>44.769999999999996</v>
      </c>
      <c r="E403" s="24"/>
    </row>
    <row r="404" spans="1:5">
      <c r="A404" s="23">
        <v>44021</v>
      </c>
      <c r="B404" s="4">
        <v>51.3</v>
      </c>
      <c r="C404" s="4">
        <v>43.72</v>
      </c>
      <c r="E404" s="24"/>
    </row>
    <row r="405" spans="1:5">
      <c r="A405" s="23">
        <v>44022</v>
      </c>
      <c r="B405" s="4">
        <v>51.3</v>
      </c>
      <c r="C405" s="4">
        <v>43.995000000000005</v>
      </c>
      <c r="E405" s="24"/>
    </row>
    <row r="406" spans="1:5">
      <c r="A406" s="23">
        <v>44025</v>
      </c>
      <c r="B406" s="4">
        <v>49.4</v>
      </c>
      <c r="C406" s="4">
        <v>44.604999999999997</v>
      </c>
      <c r="E406" s="24"/>
    </row>
    <row r="407" spans="1:5">
      <c r="A407" s="23">
        <v>44026</v>
      </c>
      <c r="B407" s="4">
        <v>48.75</v>
      </c>
      <c r="C407" s="4">
        <v>44.129999999999995</v>
      </c>
      <c r="E407" s="24"/>
    </row>
    <row r="408" spans="1:5">
      <c r="A408" s="23">
        <v>44027</v>
      </c>
      <c r="B408" s="4">
        <v>48.75</v>
      </c>
      <c r="C408" s="4">
        <v>44.71</v>
      </c>
      <c r="E408" s="24"/>
    </row>
    <row r="409" spans="1:5">
      <c r="A409" s="23">
        <v>44028</v>
      </c>
      <c r="B409" s="4">
        <v>48.75</v>
      </c>
      <c r="C409" s="4">
        <v>44.95</v>
      </c>
      <c r="E409" s="24"/>
    </row>
    <row r="410" spans="1:5">
      <c r="A410" s="23">
        <v>44029</v>
      </c>
      <c r="B410" s="4">
        <v>48.75</v>
      </c>
      <c r="C410" s="4">
        <v>44.855000000000004</v>
      </c>
      <c r="E410" s="24"/>
    </row>
    <row r="411" spans="1:5">
      <c r="A411" s="23">
        <v>44032</v>
      </c>
      <c r="B411" s="4">
        <v>48.75</v>
      </c>
      <c r="C411" s="4">
        <v>44.335000000000001</v>
      </c>
      <c r="E411" s="24"/>
    </row>
    <row r="412" spans="1:5">
      <c r="A412" s="23">
        <v>44033</v>
      </c>
      <c r="B412" s="4">
        <v>51</v>
      </c>
      <c r="C412" s="4">
        <v>45.56</v>
      </c>
      <c r="E412" s="24"/>
    </row>
    <row r="413" spans="1:5">
      <c r="A413" s="23">
        <v>44034</v>
      </c>
      <c r="B413" s="4">
        <v>51</v>
      </c>
      <c r="C413" s="4">
        <v>43.994999999999997</v>
      </c>
      <c r="E413" s="24"/>
    </row>
    <row r="414" spans="1:5">
      <c r="A414" s="23">
        <v>44035</v>
      </c>
      <c r="B414" s="4">
        <v>51.35</v>
      </c>
      <c r="C414" s="4">
        <v>44.25</v>
      </c>
      <c r="E414" s="24"/>
    </row>
    <row r="415" spans="1:5">
      <c r="A415" s="23">
        <v>44036</v>
      </c>
      <c r="B415" s="4">
        <v>51.35</v>
      </c>
      <c r="C415" s="4">
        <v>43.61</v>
      </c>
      <c r="E415" s="24"/>
    </row>
    <row r="416" spans="1:5">
      <c r="A416" s="23">
        <v>44039</v>
      </c>
      <c r="B416" s="4">
        <v>51.35</v>
      </c>
      <c r="C416" s="4">
        <v>42.85</v>
      </c>
      <c r="E416" s="24"/>
    </row>
    <row r="417" spans="1:5">
      <c r="A417" s="23">
        <v>44040</v>
      </c>
      <c r="B417" s="4">
        <v>51.35</v>
      </c>
      <c r="C417" s="4">
        <v>43.47</v>
      </c>
      <c r="E417" s="24"/>
    </row>
    <row r="418" spans="1:5">
      <c r="A418" s="23">
        <v>44041</v>
      </c>
      <c r="B418" s="4">
        <v>51.35</v>
      </c>
      <c r="C418" s="4">
        <v>43.94</v>
      </c>
      <c r="E418" s="24"/>
    </row>
    <row r="419" spans="1:5">
      <c r="A419" s="23">
        <v>44042</v>
      </c>
      <c r="B419" s="4">
        <v>51.35</v>
      </c>
      <c r="C419" s="4">
        <v>42.695</v>
      </c>
      <c r="E419" s="24"/>
    </row>
    <row r="420" spans="1:5">
      <c r="A420" s="23">
        <v>44043</v>
      </c>
      <c r="B420" s="4">
        <v>51.85</v>
      </c>
      <c r="C420" s="4">
        <v>43.344999999999999</v>
      </c>
      <c r="E420" s="24"/>
    </row>
    <row r="421" spans="1:5">
      <c r="A421" s="23">
        <v>44046</v>
      </c>
      <c r="B421" s="4">
        <v>53</v>
      </c>
      <c r="C421" s="4">
        <v>44.024999999999999</v>
      </c>
      <c r="E421" s="24"/>
    </row>
    <row r="422" spans="1:5">
      <c r="A422" s="23">
        <v>44047</v>
      </c>
      <c r="B422" s="4">
        <v>53</v>
      </c>
      <c r="C422" s="4">
        <v>44.105000000000004</v>
      </c>
      <c r="E422" s="24"/>
    </row>
    <row r="423" spans="1:5">
      <c r="A423" s="23">
        <v>44048</v>
      </c>
      <c r="B423" s="4">
        <v>52.3</v>
      </c>
      <c r="C423" s="4">
        <v>45.875</v>
      </c>
      <c r="E423" s="24"/>
    </row>
    <row r="424" spans="1:5">
      <c r="A424" s="23">
        <v>44049</v>
      </c>
      <c r="B424" s="4">
        <v>52.3</v>
      </c>
      <c r="C424" s="4">
        <v>45.314999999999998</v>
      </c>
      <c r="E424" s="24"/>
    </row>
    <row r="425" spans="1:5">
      <c r="A425" s="23">
        <v>44050</v>
      </c>
      <c r="B425" s="4">
        <v>51.85</v>
      </c>
      <c r="C425" s="4">
        <v>44.22</v>
      </c>
      <c r="E425" s="24"/>
    </row>
    <row r="426" spans="1:5">
      <c r="A426" s="23">
        <v>44053</v>
      </c>
      <c r="B426" s="4">
        <v>51.85</v>
      </c>
      <c r="C426" s="4">
        <v>44.040000000000006</v>
      </c>
      <c r="E426" s="24"/>
    </row>
    <row r="427" spans="1:5">
      <c r="A427" s="23">
        <v>44054</v>
      </c>
      <c r="B427" s="4">
        <v>50.75</v>
      </c>
      <c r="C427" s="4">
        <v>44.3</v>
      </c>
      <c r="E427" s="24"/>
    </row>
    <row r="428" spans="1:5">
      <c r="A428" s="23">
        <v>44055</v>
      </c>
      <c r="B428" s="4">
        <v>50.75</v>
      </c>
      <c r="C428" s="4">
        <v>44.7</v>
      </c>
      <c r="E428" s="24"/>
    </row>
    <row r="429" spans="1:5">
      <c r="A429" s="23">
        <v>44056</v>
      </c>
      <c r="B429" s="4">
        <v>49.25</v>
      </c>
      <c r="C429" s="4">
        <v>44.6</v>
      </c>
      <c r="E429" s="24"/>
    </row>
    <row r="430" spans="1:5">
      <c r="A430" s="23">
        <v>44057</v>
      </c>
      <c r="B430" s="4">
        <v>49.25</v>
      </c>
      <c r="C430" s="4">
        <v>44.2</v>
      </c>
      <c r="E430" s="24"/>
    </row>
    <row r="431" spans="1:5">
      <c r="A431" s="23">
        <v>44060</v>
      </c>
      <c r="B431" s="4">
        <v>49.25</v>
      </c>
      <c r="C431" s="4">
        <v>44.33</v>
      </c>
      <c r="E431" s="24"/>
    </row>
    <row r="432" spans="1:5">
      <c r="A432" s="23">
        <v>44061</v>
      </c>
      <c r="B432" s="4">
        <v>49.25</v>
      </c>
      <c r="C432" s="4">
        <v>44.945</v>
      </c>
      <c r="E432" s="24"/>
    </row>
    <row r="433" spans="1:5">
      <c r="A433" s="23">
        <v>44062</v>
      </c>
      <c r="B433" s="4">
        <v>48.4</v>
      </c>
      <c r="C433" s="4">
        <v>44.94</v>
      </c>
      <c r="E433" s="24"/>
    </row>
    <row r="434" spans="1:5">
      <c r="A434" s="23">
        <v>44063</v>
      </c>
      <c r="B434" s="4">
        <v>48</v>
      </c>
      <c r="C434" s="4">
        <v>44.19</v>
      </c>
      <c r="E434" s="24"/>
    </row>
    <row r="435" spans="1:5">
      <c r="A435" s="23">
        <v>44064</v>
      </c>
      <c r="B435" s="4">
        <v>47.35</v>
      </c>
      <c r="C435" s="4">
        <v>43.24</v>
      </c>
      <c r="E435" s="24"/>
    </row>
    <row r="436" spans="1:5">
      <c r="A436" s="23">
        <v>44067</v>
      </c>
      <c r="B436" s="4">
        <v>47.95</v>
      </c>
      <c r="C436" s="4">
        <v>44.129999999999995</v>
      </c>
      <c r="E436" s="24"/>
    </row>
    <row r="437" spans="1:5">
      <c r="A437" s="23">
        <v>44068</v>
      </c>
      <c r="B437" s="4">
        <v>47.8</v>
      </c>
      <c r="C437" s="4">
        <v>46.010000000000005</v>
      </c>
      <c r="E437" s="24"/>
    </row>
    <row r="438" spans="1:5">
      <c r="A438" s="23">
        <v>44069</v>
      </c>
      <c r="B438" s="4">
        <v>48.7</v>
      </c>
      <c r="C438" s="4">
        <v>45.739999999999995</v>
      </c>
      <c r="E438" s="24"/>
    </row>
    <row r="439" spans="1:5">
      <c r="A439" s="23">
        <v>44070</v>
      </c>
      <c r="B439" s="4">
        <v>48.7</v>
      </c>
      <c r="C439" s="4">
        <v>44.64</v>
      </c>
      <c r="E439" s="24"/>
    </row>
    <row r="440" spans="1:5">
      <c r="A440" s="23">
        <v>44071</v>
      </c>
      <c r="B440" s="4">
        <v>51.4</v>
      </c>
      <c r="C440" s="4">
        <v>45.5</v>
      </c>
      <c r="E440" s="24"/>
    </row>
    <row r="441" spans="1:5">
      <c r="A441" s="23">
        <v>44074</v>
      </c>
      <c r="B441" s="4">
        <v>51.4</v>
      </c>
      <c r="C441" s="4">
        <v>45.5</v>
      </c>
      <c r="E441" s="24"/>
    </row>
    <row r="442" spans="1:5">
      <c r="A442" s="23">
        <v>44075</v>
      </c>
      <c r="B442" s="4">
        <v>53.85</v>
      </c>
      <c r="C442" s="4">
        <v>46.18</v>
      </c>
      <c r="E442" s="24"/>
    </row>
    <row r="443" spans="1:5">
      <c r="A443" s="23">
        <v>44076</v>
      </c>
      <c r="B443" s="4">
        <v>52.7</v>
      </c>
      <c r="C443" s="4">
        <v>45.18</v>
      </c>
      <c r="E443" s="24"/>
    </row>
    <row r="444" spans="1:5">
      <c r="A444" s="23">
        <v>44077</v>
      </c>
      <c r="B444" s="4">
        <v>52.3</v>
      </c>
      <c r="C444" s="4">
        <v>42.24</v>
      </c>
      <c r="E444" s="24"/>
    </row>
    <row r="445" spans="1:5">
      <c r="A445" s="23">
        <v>44078</v>
      </c>
      <c r="B445" s="4">
        <v>52.85</v>
      </c>
      <c r="C445" s="4">
        <v>41.6</v>
      </c>
      <c r="E445" s="24"/>
    </row>
    <row r="446" spans="1:5">
      <c r="A446" s="23">
        <v>44081</v>
      </c>
      <c r="B446" s="4">
        <v>52.85</v>
      </c>
      <c r="C446" s="4">
        <v>40.504999999999995</v>
      </c>
      <c r="E446" s="24"/>
    </row>
    <row r="447" spans="1:5">
      <c r="A447" s="23">
        <v>44082</v>
      </c>
      <c r="B447" s="4">
        <v>52.2</v>
      </c>
      <c r="C447" s="4">
        <v>38.445</v>
      </c>
      <c r="E447" s="24"/>
    </row>
    <row r="448" spans="1:5">
      <c r="A448" s="23">
        <v>44083</v>
      </c>
      <c r="B448" s="4">
        <v>52.9</v>
      </c>
      <c r="C448" s="4">
        <v>39.825000000000003</v>
      </c>
      <c r="E448" s="24"/>
    </row>
    <row r="449" spans="1:5">
      <c r="A449" s="23">
        <v>44084</v>
      </c>
      <c r="B449" s="4">
        <v>52.7</v>
      </c>
      <c r="C449" s="4">
        <v>39.4</v>
      </c>
      <c r="E449" s="24"/>
    </row>
    <row r="450" spans="1:5">
      <c r="A450" s="23">
        <v>44085</v>
      </c>
      <c r="B450" s="4">
        <v>52.9</v>
      </c>
      <c r="C450" s="4">
        <v>38.83</v>
      </c>
      <c r="E450" s="24"/>
    </row>
    <row r="451" spans="1:5">
      <c r="A451" s="23">
        <v>44088</v>
      </c>
      <c r="B451" s="4">
        <v>54.6</v>
      </c>
      <c r="C451" s="4">
        <v>38.29</v>
      </c>
      <c r="E451" s="24"/>
    </row>
    <row r="452" spans="1:5">
      <c r="A452" s="23">
        <v>44089</v>
      </c>
      <c r="B452" s="4">
        <v>53.65</v>
      </c>
      <c r="C452" s="4">
        <v>38.86</v>
      </c>
      <c r="E452" s="24"/>
    </row>
    <row r="453" spans="1:5">
      <c r="A453" s="23">
        <v>44090</v>
      </c>
      <c r="B453" s="4">
        <v>53.65</v>
      </c>
      <c r="C453" s="4">
        <v>40.629999999999995</v>
      </c>
      <c r="E453" s="24"/>
    </row>
    <row r="454" spans="1:5">
      <c r="A454" s="23">
        <v>44091</v>
      </c>
      <c r="B454" s="4">
        <v>53.8</v>
      </c>
      <c r="C454" s="4">
        <v>42.09</v>
      </c>
      <c r="E454" s="24"/>
    </row>
    <row r="455" spans="1:5">
      <c r="A455" s="23">
        <v>44092</v>
      </c>
      <c r="B455" s="4">
        <v>53.25</v>
      </c>
      <c r="C455" s="4">
        <v>42.129999999999995</v>
      </c>
      <c r="E455" s="24"/>
    </row>
    <row r="456" spans="1:5">
      <c r="A456" s="23">
        <v>44095</v>
      </c>
      <c r="B456" s="4">
        <v>53.25</v>
      </c>
      <c r="C456" s="4">
        <v>39.879999999999995</v>
      </c>
      <c r="E456" s="24"/>
    </row>
    <row r="457" spans="1:5">
      <c r="A457" s="23">
        <v>44096</v>
      </c>
      <c r="B457" s="4">
        <v>53.25</v>
      </c>
      <c r="C457" s="4">
        <v>40.924999999999997</v>
      </c>
      <c r="E457" s="24"/>
    </row>
    <row r="458" spans="1:5">
      <c r="A458" s="23">
        <v>44097</v>
      </c>
      <c r="B458" s="4">
        <v>54.25</v>
      </c>
      <c r="C458" s="4">
        <v>41.424999999999997</v>
      </c>
      <c r="E458" s="24"/>
    </row>
    <row r="459" spans="1:5">
      <c r="A459" s="23">
        <v>44098</v>
      </c>
      <c r="B459" s="4">
        <v>55.15</v>
      </c>
      <c r="C459" s="4">
        <v>40.935000000000002</v>
      </c>
      <c r="E459" s="24"/>
    </row>
    <row r="460" spans="1:5">
      <c r="A460" s="23">
        <v>44099</v>
      </c>
      <c r="B460" s="4">
        <v>55.15</v>
      </c>
      <c r="C460" s="4">
        <v>41.015000000000001</v>
      </c>
      <c r="E460" s="24"/>
    </row>
    <row r="461" spans="1:5">
      <c r="A461" s="23">
        <v>44102</v>
      </c>
      <c r="B461" s="4">
        <v>57</v>
      </c>
      <c r="C461" s="4">
        <v>41.614999999999995</v>
      </c>
      <c r="E461" s="24"/>
    </row>
    <row r="462" spans="1:5">
      <c r="A462" s="23">
        <v>44103</v>
      </c>
      <c r="B462" s="4">
        <v>57.3</v>
      </c>
      <c r="C462" s="4">
        <v>40.584999999999994</v>
      </c>
      <c r="E462" s="24"/>
    </row>
    <row r="463" spans="1:5">
      <c r="A463" s="23">
        <v>44104</v>
      </c>
      <c r="B463" s="4">
        <v>57.1</v>
      </c>
      <c r="C463" s="4">
        <v>40.340000000000003</v>
      </c>
      <c r="E463" s="24"/>
    </row>
    <row r="464" spans="1:5">
      <c r="A464" s="23">
        <v>44105</v>
      </c>
      <c r="B464" s="4">
        <v>58.7</v>
      </c>
      <c r="C464" s="4">
        <v>39.215000000000003</v>
      </c>
      <c r="E464" s="24"/>
    </row>
    <row r="465" spans="1:5">
      <c r="A465" s="23">
        <v>44106</v>
      </c>
      <c r="B465" s="4">
        <v>56.85</v>
      </c>
      <c r="C465" s="4">
        <v>38.575000000000003</v>
      </c>
      <c r="E465" s="24"/>
    </row>
    <row r="466" spans="1:5">
      <c r="A466" s="23">
        <v>44109</v>
      </c>
      <c r="B466" s="4">
        <v>57.1</v>
      </c>
      <c r="C466" s="4">
        <v>39.769999999999996</v>
      </c>
      <c r="E466" s="24"/>
    </row>
    <row r="467" spans="1:5">
      <c r="A467" s="23">
        <v>44110</v>
      </c>
      <c r="B467" s="4">
        <v>58.2</v>
      </c>
      <c r="C467" s="4">
        <v>40.86</v>
      </c>
      <c r="E467" s="24"/>
    </row>
    <row r="468" spans="1:5">
      <c r="A468" s="23">
        <v>44111</v>
      </c>
      <c r="B468" s="4">
        <v>58.45</v>
      </c>
      <c r="C468" s="4">
        <v>40.024999999999999</v>
      </c>
      <c r="E468" s="24"/>
    </row>
    <row r="469" spans="1:5">
      <c r="A469" s="23">
        <v>44112</v>
      </c>
      <c r="B469" s="4">
        <v>58.35</v>
      </c>
      <c r="C469" s="4">
        <v>41.384999999999998</v>
      </c>
      <c r="E469" s="24"/>
    </row>
    <row r="470" spans="1:5">
      <c r="A470" s="23">
        <v>44113</v>
      </c>
      <c r="B470" s="4">
        <v>58.35</v>
      </c>
      <c r="C470" s="4">
        <v>41.754999999999995</v>
      </c>
      <c r="E470" s="24"/>
    </row>
    <row r="471" spans="1:5">
      <c r="A471" s="23">
        <v>44116</v>
      </c>
      <c r="B471" s="4">
        <v>56.6</v>
      </c>
      <c r="C471" s="4">
        <v>40.325000000000003</v>
      </c>
      <c r="E471" s="24"/>
    </row>
    <row r="472" spans="1:5">
      <c r="A472" s="23">
        <v>44117</v>
      </c>
      <c r="B472" s="4">
        <v>56.6</v>
      </c>
      <c r="C472" s="4">
        <v>41.365000000000002</v>
      </c>
      <c r="E472" s="24"/>
    </row>
    <row r="473" spans="1:5">
      <c r="A473" s="23">
        <v>44118</v>
      </c>
      <c r="B473" s="4">
        <v>56.7</v>
      </c>
      <c r="C473" s="4">
        <v>41.8</v>
      </c>
      <c r="E473" s="24"/>
    </row>
    <row r="474" spans="1:5">
      <c r="A474" s="23">
        <v>44119</v>
      </c>
      <c r="B474" s="4">
        <v>56.7</v>
      </c>
      <c r="C474" s="4">
        <v>41.22</v>
      </c>
      <c r="E474" s="24"/>
    </row>
    <row r="475" spans="1:5">
      <c r="A475" s="23">
        <v>44120</v>
      </c>
      <c r="B475" s="4">
        <v>56.7</v>
      </c>
      <c r="C475" s="4">
        <v>41.730000000000004</v>
      </c>
      <c r="E475" s="24"/>
    </row>
    <row r="476" spans="1:5">
      <c r="A476" s="23">
        <v>44123</v>
      </c>
      <c r="B476" s="4">
        <v>56.7</v>
      </c>
      <c r="C476" s="4">
        <v>41.895000000000003</v>
      </c>
      <c r="E476" s="24"/>
    </row>
    <row r="477" spans="1:5">
      <c r="A477" s="23">
        <v>44124</v>
      </c>
      <c r="B477" s="4">
        <v>56.7</v>
      </c>
      <c r="C477" s="4">
        <v>41.115000000000002</v>
      </c>
      <c r="E477" s="24"/>
    </row>
    <row r="478" spans="1:5">
      <c r="A478" s="23">
        <v>44125</v>
      </c>
      <c r="B478" s="4">
        <v>56.8</v>
      </c>
      <c r="C478" s="4">
        <v>40.395000000000003</v>
      </c>
      <c r="E478" s="24"/>
    </row>
    <row r="479" spans="1:5">
      <c r="A479" s="23">
        <v>44126</v>
      </c>
      <c r="B479" s="4">
        <v>56.8</v>
      </c>
      <c r="C479" s="4">
        <v>41.805</v>
      </c>
      <c r="E479" s="24"/>
    </row>
    <row r="480" spans="1:5">
      <c r="A480" s="23">
        <v>44127</v>
      </c>
      <c r="B480" s="4">
        <v>56.8</v>
      </c>
      <c r="C480" s="4">
        <v>41.534999999999997</v>
      </c>
      <c r="E480" s="24"/>
    </row>
    <row r="481" spans="1:5">
      <c r="A481" s="23">
        <v>44130</v>
      </c>
      <c r="B481" s="4">
        <v>56.8</v>
      </c>
      <c r="C481" s="4">
        <v>39.715000000000003</v>
      </c>
      <c r="E481" s="24"/>
    </row>
    <row r="482" spans="1:5">
      <c r="A482" s="23">
        <v>44131</v>
      </c>
      <c r="B482" s="4">
        <v>56.8</v>
      </c>
      <c r="C482" s="4">
        <v>40.480000000000004</v>
      </c>
      <c r="E482" s="24"/>
    </row>
    <row r="483" spans="1:5">
      <c r="A483" s="23">
        <v>44132</v>
      </c>
      <c r="B483" s="4">
        <v>56.8</v>
      </c>
      <c r="C483" s="4">
        <v>38.64</v>
      </c>
      <c r="E483" s="24"/>
    </row>
    <row r="484" spans="1:5">
      <c r="A484" s="23">
        <v>44133</v>
      </c>
      <c r="B484" s="4">
        <v>56.8</v>
      </c>
      <c r="C484" s="4">
        <v>36.93</v>
      </c>
      <c r="E484" s="24"/>
    </row>
    <row r="485" spans="1:5">
      <c r="A485" s="23">
        <v>44134</v>
      </c>
      <c r="B485" s="4">
        <v>52</v>
      </c>
      <c r="C485" s="4">
        <v>37.07</v>
      </c>
      <c r="E485" s="24"/>
    </row>
    <row r="486" spans="1:5">
      <c r="A486" s="23">
        <v>44137</v>
      </c>
      <c r="B486" s="4">
        <v>51.2</v>
      </c>
      <c r="C486" s="4">
        <v>37.19</v>
      </c>
      <c r="E486" s="24"/>
    </row>
    <row r="487" spans="1:5">
      <c r="A487" s="23">
        <v>44138</v>
      </c>
      <c r="B487" s="4">
        <v>51.8</v>
      </c>
      <c r="C487" s="4">
        <v>38.564999999999998</v>
      </c>
      <c r="E487" s="24"/>
    </row>
    <row r="488" spans="1:5">
      <c r="A488" s="23">
        <v>44139</v>
      </c>
      <c r="B488" s="4">
        <v>51.3</v>
      </c>
      <c r="C488" s="4">
        <v>39.664999999999999</v>
      </c>
      <c r="E488" s="24"/>
    </row>
    <row r="489" spans="1:5">
      <c r="A489" s="23">
        <v>44140</v>
      </c>
      <c r="B489" s="4">
        <v>52.6</v>
      </c>
      <c r="C489" s="4">
        <v>39.975000000000001</v>
      </c>
      <c r="E489" s="24"/>
    </row>
    <row r="490" spans="1:5">
      <c r="A490" s="23">
        <v>44141</v>
      </c>
      <c r="B490" s="4">
        <v>51.5</v>
      </c>
      <c r="C490" s="4">
        <v>38.855000000000004</v>
      </c>
      <c r="E490" s="24"/>
    </row>
    <row r="491" spans="1:5">
      <c r="A491" s="23">
        <v>44144</v>
      </c>
      <c r="B491" s="4">
        <v>51.6</v>
      </c>
      <c r="C491" s="4">
        <v>41.725000000000001</v>
      </c>
      <c r="E491" s="24"/>
    </row>
    <row r="492" spans="1:5">
      <c r="A492" s="23">
        <v>44145</v>
      </c>
      <c r="B492" s="4">
        <v>51.5</v>
      </c>
      <c r="C492" s="4">
        <v>42.225000000000001</v>
      </c>
      <c r="E492" s="24"/>
    </row>
    <row r="493" spans="1:5">
      <c r="A493" s="23">
        <v>44146</v>
      </c>
      <c r="B493" s="4">
        <v>52.2</v>
      </c>
      <c r="C493" s="4">
        <v>43.634999999999998</v>
      </c>
      <c r="E493" s="24"/>
    </row>
    <row r="494" spans="1:5">
      <c r="A494" s="23">
        <v>44147</v>
      </c>
      <c r="B494" s="4">
        <v>52.2</v>
      </c>
      <c r="C494" s="4">
        <v>43.115000000000002</v>
      </c>
      <c r="E494" s="24"/>
    </row>
    <row r="495" spans="1:5">
      <c r="A495" s="23">
        <v>44148</v>
      </c>
      <c r="B495" s="4">
        <v>54.7</v>
      </c>
      <c r="C495" s="4">
        <v>42.234999999999999</v>
      </c>
      <c r="E495" s="24"/>
    </row>
    <row r="496" spans="1:5">
      <c r="A496" s="23">
        <v>44151</v>
      </c>
      <c r="B496" s="4">
        <v>55</v>
      </c>
      <c r="C496" s="4">
        <v>43.524999999999999</v>
      </c>
      <c r="E496" s="24"/>
    </row>
    <row r="497" spans="1:5">
      <c r="A497" s="23">
        <v>44152</v>
      </c>
      <c r="B497" s="4">
        <v>54.75</v>
      </c>
      <c r="C497" s="4">
        <v>42.585000000000001</v>
      </c>
      <c r="E497" s="24"/>
    </row>
    <row r="498" spans="1:5">
      <c r="A498" s="23">
        <v>44153</v>
      </c>
      <c r="B498" s="4">
        <v>54.75</v>
      </c>
      <c r="C498" s="4">
        <v>43.585000000000001</v>
      </c>
      <c r="E498" s="24"/>
    </row>
    <row r="499" spans="1:5">
      <c r="A499" s="23">
        <v>44154</v>
      </c>
      <c r="B499" s="4">
        <v>54.35</v>
      </c>
      <c r="C499" s="4">
        <v>43.39</v>
      </c>
      <c r="E499" s="24"/>
    </row>
    <row r="500" spans="1:5">
      <c r="A500" s="23">
        <v>44155</v>
      </c>
      <c r="B500" s="4">
        <v>54.35</v>
      </c>
      <c r="C500" s="4">
        <v>43.81</v>
      </c>
      <c r="E500" s="24"/>
    </row>
    <row r="501" spans="1:5">
      <c r="A501" s="23">
        <v>44158</v>
      </c>
      <c r="B501" s="4">
        <v>54.75</v>
      </c>
      <c r="C501" s="4">
        <v>45.45</v>
      </c>
      <c r="E501" s="24"/>
    </row>
    <row r="502" spans="1:5">
      <c r="A502" s="23">
        <v>44159</v>
      </c>
      <c r="B502" s="4">
        <v>58</v>
      </c>
      <c r="C502" s="4">
        <v>47.104999999999997</v>
      </c>
      <c r="E502" s="24"/>
    </row>
    <row r="503" spans="1:5">
      <c r="A503" s="23">
        <v>44160</v>
      </c>
      <c r="B503" s="4">
        <v>58.25</v>
      </c>
      <c r="C503" s="4">
        <v>47.305</v>
      </c>
      <c r="E503" s="24"/>
    </row>
    <row r="504" spans="1:5">
      <c r="A504" s="23">
        <v>44161</v>
      </c>
      <c r="B504" s="4">
        <v>59.25</v>
      </c>
      <c r="C504" s="4">
        <v>46.745000000000005</v>
      </c>
      <c r="E504" s="24"/>
    </row>
    <row r="505" spans="1:5">
      <c r="A505" s="23">
        <v>44162</v>
      </c>
      <c r="B505" s="4">
        <v>60.2</v>
      </c>
      <c r="C505" s="4">
        <v>47.14</v>
      </c>
      <c r="E505" s="24"/>
    </row>
    <row r="506" spans="1:5">
      <c r="A506" s="23">
        <v>44165</v>
      </c>
      <c r="B506" s="4">
        <v>60.75</v>
      </c>
      <c r="C506" s="4">
        <v>46.47</v>
      </c>
      <c r="E506" s="24"/>
    </row>
    <row r="507" spans="1:5">
      <c r="A507" s="23">
        <v>44166</v>
      </c>
      <c r="B507" s="4">
        <v>61.8</v>
      </c>
      <c r="C507" s="4">
        <v>47.459999999999994</v>
      </c>
      <c r="E507" s="24"/>
    </row>
    <row r="508" spans="1:5">
      <c r="A508" s="23">
        <v>44167</v>
      </c>
      <c r="B508" s="4">
        <v>62</v>
      </c>
      <c r="C508" s="4">
        <v>48.25</v>
      </c>
      <c r="E508" s="24"/>
    </row>
    <row r="509" spans="1:5">
      <c r="A509" s="23">
        <v>44168</v>
      </c>
      <c r="B509" s="4">
        <v>62.9</v>
      </c>
      <c r="C509" s="4">
        <v>48.68</v>
      </c>
      <c r="E509" s="24"/>
    </row>
    <row r="510" spans="1:5">
      <c r="A510" s="23">
        <v>44169</v>
      </c>
      <c r="B510" s="4">
        <v>62.9</v>
      </c>
      <c r="C510" s="4">
        <v>49.13</v>
      </c>
      <c r="E510" s="24"/>
    </row>
    <row r="511" spans="1:5">
      <c r="A511" s="23">
        <v>44172</v>
      </c>
      <c r="B511" s="4">
        <v>62.9</v>
      </c>
      <c r="C511" s="4">
        <v>48.674999999999997</v>
      </c>
      <c r="E511" s="24"/>
    </row>
    <row r="512" spans="1:5">
      <c r="A512" s="23">
        <v>44173</v>
      </c>
      <c r="B512" s="4">
        <v>63.5</v>
      </c>
      <c r="C512" s="4">
        <v>48.634999999999998</v>
      </c>
      <c r="E512" s="24"/>
    </row>
    <row r="513" spans="1:5">
      <c r="A513" s="23">
        <v>44174</v>
      </c>
      <c r="B513" s="4">
        <v>63.5</v>
      </c>
      <c r="C513" s="4">
        <v>48.465000000000003</v>
      </c>
      <c r="E513" s="24"/>
    </row>
    <row r="514" spans="1:5">
      <c r="A514" s="23">
        <v>44175</v>
      </c>
      <c r="B514" s="4">
        <v>64.25</v>
      </c>
      <c r="C514" s="4">
        <v>50.725000000000001</v>
      </c>
      <c r="E514" s="24"/>
    </row>
    <row r="515" spans="1:5">
      <c r="A515" s="23">
        <v>44176</v>
      </c>
      <c r="B515" s="4">
        <v>64.25</v>
      </c>
      <c r="C515" s="4">
        <v>49.814999999999998</v>
      </c>
      <c r="E515" s="24"/>
    </row>
    <row r="516" spans="1:5">
      <c r="A516" s="23">
        <v>44179</v>
      </c>
      <c r="B516" s="4">
        <v>64.25</v>
      </c>
      <c r="C516" s="4">
        <v>49.305</v>
      </c>
      <c r="E516" s="24"/>
    </row>
    <row r="517" spans="1:5">
      <c r="A517" s="23">
        <v>44180</v>
      </c>
      <c r="B517" s="4">
        <v>68.900000000000006</v>
      </c>
      <c r="C517" s="4">
        <v>50.545000000000002</v>
      </c>
      <c r="E517" s="24"/>
    </row>
    <row r="518" spans="1:5">
      <c r="A518" s="23">
        <v>44181</v>
      </c>
      <c r="B518" s="4">
        <v>68.75</v>
      </c>
      <c r="C518" s="4">
        <v>49.97</v>
      </c>
      <c r="E518" s="24"/>
    </row>
    <row r="519" spans="1:5">
      <c r="A519" s="23">
        <v>44182</v>
      </c>
      <c r="B519" s="4">
        <v>68.45</v>
      </c>
      <c r="C519" s="4">
        <v>50.7</v>
      </c>
      <c r="E519" s="24"/>
    </row>
    <row r="520" spans="1:5">
      <c r="A520" s="23">
        <v>44183</v>
      </c>
      <c r="B520" s="4">
        <v>68.45</v>
      </c>
      <c r="C520" s="4">
        <v>51.5</v>
      </c>
      <c r="E520" s="24"/>
    </row>
    <row r="521" spans="1:5">
      <c r="A521" s="23">
        <v>44186</v>
      </c>
      <c r="B521" s="4">
        <v>68.45</v>
      </c>
      <c r="C521" s="4">
        <v>49.32</v>
      </c>
      <c r="E521" s="24"/>
    </row>
    <row r="522" spans="1:5">
      <c r="A522" s="23">
        <v>44187</v>
      </c>
      <c r="B522" s="4">
        <v>68.45</v>
      </c>
      <c r="C522" s="4">
        <v>49.825000000000003</v>
      </c>
      <c r="E522" s="24"/>
    </row>
    <row r="523" spans="1:5">
      <c r="A523" s="23">
        <v>44188</v>
      </c>
      <c r="B523" s="4">
        <v>68.45</v>
      </c>
      <c r="C523" s="4">
        <v>50.884999999999998</v>
      </c>
      <c r="E523" s="24"/>
    </row>
    <row r="524" spans="1:5">
      <c r="A524" s="23">
        <v>44189</v>
      </c>
      <c r="B524" s="4">
        <v>68.45</v>
      </c>
      <c r="C524" s="4">
        <v>49.89</v>
      </c>
      <c r="E524" s="24"/>
    </row>
    <row r="525" spans="1:5">
      <c r="A525" s="23">
        <v>44190</v>
      </c>
      <c r="B525" s="4">
        <v>68.45</v>
      </c>
      <c r="C525" s="4">
        <v>49.89</v>
      </c>
      <c r="E525" s="24"/>
    </row>
    <row r="526" spans="1:5">
      <c r="A526" s="23">
        <v>44193</v>
      </c>
      <c r="B526" s="4">
        <v>68.45</v>
      </c>
      <c r="C526" s="4">
        <v>49.89</v>
      </c>
      <c r="E526" s="24"/>
    </row>
    <row r="527" spans="1:5">
      <c r="A527" s="23">
        <v>44194</v>
      </c>
      <c r="B527" s="4">
        <v>68.45</v>
      </c>
      <c r="C527" s="4">
        <v>50.010000000000005</v>
      </c>
      <c r="E527" s="24"/>
    </row>
    <row r="528" spans="1:5">
      <c r="A528" s="23">
        <v>44195</v>
      </c>
      <c r="B528" s="4">
        <v>68.45</v>
      </c>
      <c r="C528" s="4">
        <v>49.89</v>
      </c>
      <c r="E528" s="24"/>
    </row>
    <row r="529" spans="1:5">
      <c r="A529" s="23">
        <v>44196</v>
      </c>
      <c r="B529" s="4">
        <v>68.45</v>
      </c>
      <c r="C529" s="4">
        <v>50.22</v>
      </c>
      <c r="E529" s="24"/>
    </row>
    <row r="530" spans="1:5">
      <c r="A530" s="23">
        <v>44197</v>
      </c>
      <c r="B530" s="4">
        <v>68.45</v>
      </c>
      <c r="C530" s="4">
        <v>50.22</v>
      </c>
      <c r="E530" s="24"/>
    </row>
    <row r="531" spans="1:5">
      <c r="A531" s="23">
        <v>44200</v>
      </c>
      <c r="B531" s="4">
        <v>71.099999999999994</v>
      </c>
      <c r="C531" s="4">
        <v>49.62</v>
      </c>
      <c r="E531" s="24"/>
    </row>
    <row r="532" spans="1:5">
      <c r="A532" s="23">
        <v>44201</v>
      </c>
      <c r="B532" s="4">
        <v>71.099999999999994</v>
      </c>
      <c r="C532" s="4">
        <v>51.91</v>
      </c>
      <c r="E532" s="24"/>
    </row>
    <row r="533" spans="1:5">
      <c r="A533" s="23">
        <v>44202</v>
      </c>
      <c r="B533" s="4">
        <v>63.25</v>
      </c>
      <c r="C533" s="4">
        <v>53.61</v>
      </c>
      <c r="E533" s="24"/>
    </row>
    <row r="534" spans="1:5">
      <c r="A534" s="23">
        <v>44203</v>
      </c>
      <c r="B534" s="4">
        <v>65.599999999999994</v>
      </c>
      <c r="C534" s="4">
        <v>53.33</v>
      </c>
      <c r="E534" s="24"/>
    </row>
    <row r="535" spans="1:5">
      <c r="A535" s="23">
        <v>44204</v>
      </c>
      <c r="B535" s="4">
        <v>68</v>
      </c>
      <c r="C535" s="4">
        <v>54.37</v>
      </c>
      <c r="E535" s="24"/>
    </row>
    <row r="536" spans="1:5">
      <c r="A536" s="23">
        <v>44207</v>
      </c>
      <c r="B536" s="4">
        <v>70</v>
      </c>
      <c r="C536" s="4">
        <v>54.2</v>
      </c>
      <c r="E536" s="24"/>
    </row>
    <row r="537" spans="1:5">
      <c r="A537" s="23">
        <v>44208</v>
      </c>
      <c r="B537" s="4">
        <v>70</v>
      </c>
      <c r="C537" s="4">
        <v>55.34</v>
      </c>
      <c r="E537" s="24"/>
    </row>
    <row r="538" spans="1:5">
      <c r="A538" s="23">
        <v>44209</v>
      </c>
      <c r="B538" s="4">
        <v>71.75</v>
      </c>
      <c r="C538" s="4">
        <v>55.15</v>
      </c>
      <c r="E538" s="24"/>
    </row>
    <row r="539" spans="1:5">
      <c r="A539" s="23">
        <v>44210</v>
      </c>
      <c r="B539" s="4">
        <v>71.75</v>
      </c>
      <c r="C539" s="4">
        <v>54.41</v>
      </c>
      <c r="E539" s="24"/>
    </row>
    <row r="540" spans="1:5">
      <c r="A540" s="23">
        <v>44211</v>
      </c>
      <c r="B540" s="4">
        <v>69</v>
      </c>
      <c r="C540" s="4">
        <v>54.379999999999995</v>
      </c>
      <c r="E540" s="24"/>
    </row>
    <row r="541" spans="1:5">
      <c r="A541" s="23">
        <v>44214</v>
      </c>
      <c r="B541" s="4">
        <v>68.099999999999994</v>
      </c>
      <c r="C541" s="4">
        <v>54.25</v>
      </c>
      <c r="E541" s="24"/>
    </row>
    <row r="542" spans="1:5">
      <c r="A542" s="23">
        <v>44215</v>
      </c>
      <c r="B542" s="4">
        <v>68.099999999999994</v>
      </c>
      <c r="C542" s="4">
        <v>55.33</v>
      </c>
      <c r="E542" s="24"/>
    </row>
    <row r="543" spans="1:5">
      <c r="A543" s="23">
        <v>44216</v>
      </c>
      <c r="B543" s="4">
        <v>68.099999999999994</v>
      </c>
      <c r="C543" s="4">
        <v>55.954999999999998</v>
      </c>
      <c r="E543" s="24"/>
    </row>
    <row r="544" spans="1:5">
      <c r="A544" s="23">
        <v>44217</v>
      </c>
      <c r="B544" s="4">
        <v>68.099999999999994</v>
      </c>
      <c r="C544" s="4">
        <v>55.545000000000002</v>
      </c>
      <c r="E544" s="24"/>
    </row>
    <row r="545" spans="1:5">
      <c r="A545" s="23">
        <v>44218</v>
      </c>
      <c r="B545" s="4">
        <v>66</v>
      </c>
      <c r="C545" s="4">
        <v>55.16</v>
      </c>
      <c r="E545" s="24"/>
    </row>
    <row r="546" spans="1:5">
      <c r="A546" s="23">
        <v>44221</v>
      </c>
      <c r="B546" s="4">
        <v>66</v>
      </c>
      <c r="C546" s="4">
        <v>54.980000000000004</v>
      </c>
      <c r="E546" s="24"/>
    </row>
    <row r="547" spans="1:5">
      <c r="A547" s="23">
        <v>44222</v>
      </c>
      <c r="B547" s="4">
        <v>66</v>
      </c>
      <c r="C547" s="4">
        <v>55.56</v>
      </c>
      <c r="E547" s="24"/>
    </row>
    <row r="548" spans="1:5">
      <c r="A548" s="23">
        <v>44223</v>
      </c>
      <c r="B548" s="4">
        <v>68.75</v>
      </c>
      <c r="C548" s="4">
        <v>55.74</v>
      </c>
      <c r="E548" s="24"/>
    </row>
    <row r="549" spans="1:5">
      <c r="A549" s="23">
        <v>44224</v>
      </c>
      <c r="B549" s="4">
        <v>69.5</v>
      </c>
      <c r="C549" s="4">
        <v>55.17</v>
      </c>
      <c r="E549" s="24"/>
    </row>
    <row r="550" spans="1:5">
      <c r="A550" s="23">
        <v>44225</v>
      </c>
      <c r="B550" s="4">
        <v>69.8</v>
      </c>
      <c r="C550" s="4">
        <v>55.234999999999999</v>
      </c>
      <c r="E550" s="24"/>
    </row>
    <row r="551" spans="1:5">
      <c r="A551" s="23">
        <v>44228</v>
      </c>
      <c r="B551" s="4">
        <v>66.650000000000006</v>
      </c>
      <c r="C551" s="4">
        <v>55.900000000000006</v>
      </c>
      <c r="E551" s="24"/>
    </row>
    <row r="552" spans="1:5">
      <c r="A552" s="23">
        <v>44229</v>
      </c>
      <c r="B552" s="4">
        <v>63.9</v>
      </c>
      <c r="C552" s="4">
        <v>57.56</v>
      </c>
      <c r="E552" s="24"/>
    </row>
    <row r="553" spans="1:5">
      <c r="A553" s="23">
        <v>44230</v>
      </c>
      <c r="B553" s="4">
        <v>63</v>
      </c>
      <c r="C553" s="4">
        <v>58.484999999999999</v>
      </c>
      <c r="E553" s="24"/>
    </row>
    <row r="554" spans="1:5">
      <c r="A554" s="23">
        <v>44231</v>
      </c>
      <c r="B554" s="4">
        <v>64</v>
      </c>
      <c r="C554" s="4">
        <v>58.424999999999997</v>
      </c>
      <c r="E554" s="24"/>
    </row>
    <row r="555" spans="1:5">
      <c r="A555" s="23">
        <v>44232</v>
      </c>
      <c r="B555" s="4">
        <v>66</v>
      </c>
      <c r="C555" s="4">
        <v>59.375</v>
      </c>
      <c r="E555" s="24"/>
    </row>
    <row r="556" spans="1:5">
      <c r="A556" s="23">
        <v>44235</v>
      </c>
      <c r="B556" s="4">
        <v>66</v>
      </c>
      <c r="C556" s="4">
        <v>59.355000000000004</v>
      </c>
      <c r="E556" s="24"/>
    </row>
    <row r="557" spans="1:5">
      <c r="A557" s="23">
        <v>44236</v>
      </c>
      <c r="B557" s="4">
        <v>68.95</v>
      </c>
      <c r="C557" s="4">
        <v>59.41</v>
      </c>
      <c r="E557" s="24"/>
    </row>
    <row r="558" spans="1:5">
      <c r="A558" s="23">
        <v>44237</v>
      </c>
      <c r="B558" s="4">
        <v>68</v>
      </c>
      <c r="C558" s="4">
        <v>60.29</v>
      </c>
      <c r="E558" s="24"/>
    </row>
    <row r="559" spans="1:5">
      <c r="A559" s="23">
        <v>44238</v>
      </c>
      <c r="B559" s="4">
        <v>66.8</v>
      </c>
      <c r="C559" s="4">
        <v>60.43</v>
      </c>
      <c r="E559" s="24"/>
    </row>
    <row r="560" spans="1:5">
      <c r="A560" s="23">
        <v>44239</v>
      </c>
      <c r="B560" s="4">
        <v>66.900000000000006</v>
      </c>
      <c r="C560" s="4">
        <v>60.484999999999999</v>
      </c>
      <c r="E560" s="24"/>
    </row>
    <row r="561" spans="1:5">
      <c r="A561" s="23">
        <v>44242</v>
      </c>
      <c r="B561" s="4">
        <v>66.900000000000006</v>
      </c>
      <c r="C561" s="4">
        <v>62.575000000000003</v>
      </c>
      <c r="E561" s="24"/>
    </row>
    <row r="562" spans="1:5">
      <c r="A562" s="23">
        <v>44243</v>
      </c>
      <c r="B562" s="4">
        <v>62.35</v>
      </c>
      <c r="C562" s="4">
        <v>62.260000000000005</v>
      </c>
      <c r="E562" s="24"/>
    </row>
    <row r="563" spans="1:5">
      <c r="A563" s="23">
        <v>44244</v>
      </c>
      <c r="B563" s="4">
        <v>62.45</v>
      </c>
      <c r="C563" s="4">
        <v>62.884999999999998</v>
      </c>
      <c r="E563" s="24"/>
    </row>
    <row r="564" spans="1:5">
      <c r="A564" s="23">
        <v>44245</v>
      </c>
      <c r="B564" s="4">
        <v>62.15</v>
      </c>
      <c r="C564" s="4">
        <v>63.234999999999999</v>
      </c>
      <c r="E564" s="24"/>
    </row>
    <row r="565" spans="1:5">
      <c r="A565" s="23">
        <v>44246</v>
      </c>
      <c r="B565" s="4">
        <v>64.2</v>
      </c>
      <c r="C565" s="4">
        <v>62.125</v>
      </c>
      <c r="E565" s="24"/>
    </row>
    <row r="566" spans="1:5">
      <c r="A566" s="23">
        <v>44249</v>
      </c>
      <c r="B566" s="4">
        <v>63.75</v>
      </c>
      <c r="C566" s="4">
        <v>62.3</v>
      </c>
      <c r="E566" s="24"/>
    </row>
    <row r="567" spans="1:5">
      <c r="A567" s="23">
        <v>44250</v>
      </c>
      <c r="B567" s="4">
        <v>64</v>
      </c>
      <c r="C567" s="4">
        <v>63.379999999999995</v>
      </c>
      <c r="E567" s="24"/>
    </row>
    <row r="568" spans="1:5">
      <c r="A568" s="23">
        <v>44251</v>
      </c>
      <c r="B568" s="4">
        <v>63.5</v>
      </c>
      <c r="C568" s="4">
        <v>65.009999999999991</v>
      </c>
      <c r="E568" s="24"/>
    </row>
    <row r="569" spans="1:5">
      <c r="A569" s="23">
        <v>44252</v>
      </c>
      <c r="B569" s="4">
        <v>63.5</v>
      </c>
      <c r="C569" s="4">
        <v>65.45</v>
      </c>
      <c r="E569" s="24"/>
    </row>
    <row r="570" spans="1:5">
      <c r="A570" s="23">
        <v>44253</v>
      </c>
      <c r="B570" s="4">
        <v>65</v>
      </c>
      <c r="C570" s="4">
        <v>64.545000000000002</v>
      </c>
      <c r="E570" s="24"/>
    </row>
    <row r="571" spans="1:5">
      <c r="A571" s="23">
        <v>44256</v>
      </c>
      <c r="B571" s="4">
        <v>65</v>
      </c>
      <c r="C571" s="4">
        <v>64.05</v>
      </c>
      <c r="E571" s="24"/>
    </row>
    <row r="572" spans="1:5">
      <c r="A572" s="23">
        <v>44257</v>
      </c>
      <c r="B572" s="4">
        <v>65.900000000000006</v>
      </c>
      <c r="C572" s="4">
        <v>62.19</v>
      </c>
      <c r="E572" s="24"/>
    </row>
    <row r="573" spans="1:5">
      <c r="A573" s="23">
        <v>44258</v>
      </c>
      <c r="B573" s="4">
        <v>65.900000000000006</v>
      </c>
      <c r="C573" s="4">
        <v>62.94</v>
      </c>
      <c r="E573" s="24"/>
    </row>
    <row r="574" spans="1:5">
      <c r="A574" s="23">
        <v>44259</v>
      </c>
      <c r="B574" s="4">
        <v>65.75</v>
      </c>
      <c r="C574" s="4">
        <v>65.930000000000007</v>
      </c>
      <c r="E574" s="24"/>
    </row>
    <row r="575" spans="1:5">
      <c r="A575" s="23">
        <v>44260</v>
      </c>
      <c r="B575" s="4">
        <v>65.75</v>
      </c>
      <c r="C575" s="4">
        <v>67.569999999999993</v>
      </c>
      <c r="E575" s="24"/>
    </row>
    <row r="576" spans="1:5">
      <c r="A576" s="23">
        <v>44263</v>
      </c>
      <c r="B576" s="4">
        <v>62.5</v>
      </c>
      <c r="C576" s="4">
        <v>67.125</v>
      </c>
      <c r="E576" s="24"/>
    </row>
    <row r="577" spans="1:5">
      <c r="A577" s="23">
        <v>44264</v>
      </c>
      <c r="B577" s="4">
        <v>62.85</v>
      </c>
      <c r="C577" s="4">
        <v>65.585000000000008</v>
      </c>
      <c r="E577" s="24"/>
    </row>
    <row r="578" spans="1:5">
      <c r="A578" s="23">
        <v>44265</v>
      </c>
      <c r="B578" s="4">
        <v>64.400000000000006</v>
      </c>
      <c r="C578" s="4">
        <v>65.175000000000011</v>
      </c>
      <c r="E578" s="24"/>
    </row>
    <row r="579" spans="1:5">
      <c r="A579" s="23">
        <v>44266</v>
      </c>
      <c r="B579" s="4">
        <v>64.75</v>
      </c>
      <c r="C579" s="4">
        <v>67.5</v>
      </c>
      <c r="E579" s="24"/>
    </row>
    <row r="580" spans="1:5">
      <c r="A580" s="23">
        <v>44267</v>
      </c>
      <c r="B580" s="4">
        <v>65.25</v>
      </c>
      <c r="C580" s="4">
        <v>67.210000000000008</v>
      </c>
      <c r="E580" s="24"/>
    </row>
    <row r="581" spans="1:5">
      <c r="A581" s="23">
        <v>44270</v>
      </c>
      <c r="B581" s="4">
        <v>65.7</v>
      </c>
      <c r="C581" s="4">
        <v>66.685000000000002</v>
      </c>
      <c r="E581" s="24"/>
    </row>
    <row r="582" spans="1:5">
      <c r="A582" s="23">
        <v>44271</v>
      </c>
      <c r="B582" s="4">
        <v>65.7</v>
      </c>
      <c r="C582" s="4">
        <v>65.824999999999989</v>
      </c>
      <c r="E582" s="24"/>
    </row>
    <row r="583" spans="1:5">
      <c r="A583" s="23">
        <v>44272</v>
      </c>
      <c r="B583" s="4">
        <v>65.5</v>
      </c>
      <c r="C583" s="4">
        <v>65.564999999999998</v>
      </c>
      <c r="E583" s="24"/>
    </row>
    <row r="584" spans="1:5">
      <c r="A584" s="23">
        <v>44273</v>
      </c>
      <c r="B584" s="4">
        <v>65.5</v>
      </c>
      <c r="C584" s="4">
        <v>63.18</v>
      </c>
      <c r="E584" s="24"/>
    </row>
    <row r="585" spans="1:5">
      <c r="A585" s="23">
        <v>44274</v>
      </c>
      <c r="B585" s="4">
        <v>68.55</v>
      </c>
      <c r="C585" s="4">
        <v>61.84</v>
      </c>
      <c r="E585" s="24"/>
    </row>
    <row r="586" spans="1:5">
      <c r="A586" s="23">
        <v>44277</v>
      </c>
      <c r="B586" s="4">
        <v>68.55</v>
      </c>
      <c r="C586" s="4">
        <v>62.164999999999999</v>
      </c>
      <c r="E586" s="24"/>
    </row>
    <row r="587" spans="1:5">
      <c r="A587" s="23">
        <v>44278</v>
      </c>
      <c r="B587" s="4">
        <v>69.849999999999994</v>
      </c>
      <c r="C587" s="4">
        <v>60.085000000000001</v>
      </c>
      <c r="E587" s="24"/>
    </row>
    <row r="588" spans="1:5">
      <c r="A588" s="23">
        <v>44279</v>
      </c>
      <c r="B588" s="4">
        <v>70</v>
      </c>
      <c r="C588" s="4">
        <v>61.834999999999994</v>
      </c>
      <c r="E588" s="24"/>
    </row>
    <row r="589" spans="1:5">
      <c r="A589" s="23">
        <v>44280</v>
      </c>
      <c r="B589" s="4">
        <v>70</v>
      </c>
      <c r="C589" s="4">
        <v>59.564999999999998</v>
      </c>
      <c r="E589" s="24"/>
    </row>
    <row r="590" spans="1:5">
      <c r="A590" s="23">
        <v>44281</v>
      </c>
      <c r="B590" s="4">
        <v>70.5</v>
      </c>
      <c r="C590" s="4">
        <v>62.025000000000006</v>
      </c>
      <c r="E590" s="24"/>
    </row>
    <row r="591" spans="1:5">
      <c r="A591" s="23">
        <v>44284</v>
      </c>
      <c r="B591" s="4">
        <v>70.5</v>
      </c>
      <c r="C591" s="4">
        <v>61.415000000000006</v>
      </c>
      <c r="E591" s="24"/>
    </row>
    <row r="592" spans="1:5">
      <c r="A592" s="23">
        <v>44285</v>
      </c>
      <c r="B592" s="4">
        <v>70.5</v>
      </c>
      <c r="C592" s="4">
        <v>61.724999999999994</v>
      </c>
      <c r="E592" s="24"/>
    </row>
    <row r="593" spans="1:5">
      <c r="A593" s="23">
        <v>44286</v>
      </c>
      <c r="B593" s="4">
        <v>70.5</v>
      </c>
      <c r="C593" s="4">
        <v>61.305</v>
      </c>
      <c r="E593" s="24"/>
    </row>
    <row r="594" spans="1:5">
      <c r="A594" s="23">
        <v>44287</v>
      </c>
      <c r="B594" s="4">
        <v>70.5</v>
      </c>
      <c r="C594" s="4">
        <v>60.025000000000006</v>
      </c>
      <c r="E594" s="24"/>
    </row>
    <row r="595" spans="1:5">
      <c r="A595" s="23">
        <v>44288</v>
      </c>
      <c r="B595" s="4">
        <v>70.5</v>
      </c>
      <c r="C595" s="4">
        <v>60.025000000000006</v>
      </c>
      <c r="E595" s="24"/>
    </row>
    <row r="596" spans="1:5">
      <c r="A596" s="23">
        <v>44291</v>
      </c>
      <c r="B596" s="4">
        <v>70.5</v>
      </c>
      <c r="C596" s="4">
        <v>60.025000000000006</v>
      </c>
      <c r="E596" s="24"/>
    </row>
    <row r="597" spans="1:5">
      <c r="A597" s="23">
        <v>44292</v>
      </c>
      <c r="B597" s="4">
        <v>70.5</v>
      </c>
      <c r="C597" s="4">
        <v>59.924999999999997</v>
      </c>
      <c r="E597" s="24"/>
    </row>
    <row r="598" spans="1:5">
      <c r="A598" s="23">
        <v>44293</v>
      </c>
      <c r="B598" s="4">
        <v>70.5</v>
      </c>
      <c r="C598" s="4">
        <v>58.424999999999997</v>
      </c>
      <c r="E598" s="24"/>
    </row>
    <row r="599" spans="1:5">
      <c r="A599" s="23">
        <v>44294</v>
      </c>
      <c r="B599" s="4">
        <v>70.5</v>
      </c>
      <c r="C599" s="4">
        <v>59.555</v>
      </c>
      <c r="E599" s="24"/>
    </row>
    <row r="600" spans="1:5">
      <c r="A600" s="23">
        <v>44295</v>
      </c>
      <c r="B600" s="4">
        <v>70.5</v>
      </c>
      <c r="C600" s="4">
        <v>59.760000000000005</v>
      </c>
      <c r="E600" s="24"/>
    </row>
    <row r="601" spans="1:5">
      <c r="A601" s="23">
        <v>44298</v>
      </c>
      <c r="B601" s="4">
        <v>70.5</v>
      </c>
      <c r="C601" s="4">
        <v>60.355000000000004</v>
      </c>
      <c r="E601" s="24"/>
    </row>
    <row r="602" spans="1:5">
      <c r="A602" s="23">
        <v>44299</v>
      </c>
      <c r="B602" s="4">
        <v>70.099999999999994</v>
      </c>
      <c r="C602" s="4">
        <v>60.83</v>
      </c>
      <c r="E602" s="24"/>
    </row>
    <row r="603" spans="1:5">
      <c r="A603" s="23">
        <v>44300</v>
      </c>
      <c r="B603" s="4">
        <v>70.099999999999994</v>
      </c>
      <c r="C603" s="4">
        <v>63.64</v>
      </c>
      <c r="E603" s="24"/>
    </row>
    <row r="604" spans="1:5">
      <c r="A604" s="23">
        <v>44301</v>
      </c>
      <c r="B604" s="4">
        <v>70.099999999999994</v>
      </c>
      <c r="C604" s="4">
        <v>63.625</v>
      </c>
      <c r="E604" s="24"/>
    </row>
    <row r="605" spans="1:5">
      <c r="A605" s="23">
        <v>44302</v>
      </c>
      <c r="B605" s="4">
        <v>70.099999999999994</v>
      </c>
      <c r="C605" s="4">
        <v>63.664999999999999</v>
      </c>
      <c r="E605" s="24"/>
    </row>
    <row r="606" spans="1:5">
      <c r="A606" s="23">
        <v>44305</v>
      </c>
      <c r="B606" s="4">
        <v>74.099999999999994</v>
      </c>
      <c r="C606" s="4">
        <v>64.215000000000003</v>
      </c>
      <c r="E606" s="24"/>
    </row>
    <row r="607" spans="1:5">
      <c r="A607" s="23">
        <v>44306</v>
      </c>
      <c r="B607" s="4">
        <v>73.3</v>
      </c>
      <c r="C607" s="4">
        <v>62.25</v>
      </c>
      <c r="E607" s="24"/>
    </row>
    <row r="608" spans="1:5">
      <c r="A608" s="23">
        <v>44307</v>
      </c>
      <c r="B608" s="4">
        <v>73</v>
      </c>
      <c r="C608" s="4">
        <v>62.41</v>
      </c>
      <c r="E608" s="24"/>
    </row>
    <row r="609" spans="1:5">
      <c r="A609" s="23">
        <v>44308</v>
      </c>
      <c r="B609" s="4">
        <v>73</v>
      </c>
      <c r="C609" s="4">
        <v>62.769999999999996</v>
      </c>
      <c r="E609" s="24"/>
    </row>
    <row r="610" spans="1:5">
      <c r="A610" s="23">
        <v>44309</v>
      </c>
      <c r="B610" s="4">
        <v>73</v>
      </c>
      <c r="C610" s="4">
        <v>63.37</v>
      </c>
      <c r="E610" s="24"/>
    </row>
    <row r="611" spans="1:5">
      <c r="A611" s="23">
        <v>44312</v>
      </c>
      <c r="B611" s="4">
        <v>73.400000000000006</v>
      </c>
      <c r="C611" s="4">
        <v>63.28</v>
      </c>
      <c r="E611" s="24"/>
    </row>
    <row r="612" spans="1:5">
      <c r="A612" s="23">
        <v>44313</v>
      </c>
      <c r="B612" s="4">
        <v>74.5</v>
      </c>
      <c r="C612" s="4">
        <v>63.269999999999996</v>
      </c>
      <c r="E612" s="24"/>
    </row>
    <row r="613" spans="1:5">
      <c r="A613" s="23">
        <v>44314</v>
      </c>
      <c r="B613" s="4">
        <v>75</v>
      </c>
      <c r="C613" s="4">
        <v>65.09</v>
      </c>
      <c r="E613" s="24"/>
    </row>
    <row r="614" spans="1:5">
      <c r="A614" s="23">
        <v>44315</v>
      </c>
      <c r="B614" s="4">
        <v>75</v>
      </c>
      <c r="C614" s="4">
        <v>65.599999999999994</v>
      </c>
      <c r="E614" s="24"/>
    </row>
    <row r="615" spans="1:5">
      <c r="A615" s="23">
        <v>44316</v>
      </c>
      <c r="B615" s="4">
        <v>77.650000000000006</v>
      </c>
      <c r="C615" s="4">
        <v>65.34</v>
      </c>
      <c r="E615" s="24"/>
    </row>
    <row r="616" spans="1:5">
      <c r="A616" s="23">
        <v>44319</v>
      </c>
      <c r="B616" s="4">
        <v>77.650000000000006</v>
      </c>
      <c r="C616" s="4">
        <v>65.34</v>
      </c>
      <c r="E616" s="24"/>
    </row>
    <row r="617" spans="1:5">
      <c r="A617" s="23">
        <v>44320</v>
      </c>
      <c r="B617" s="4">
        <v>77.650000000000006</v>
      </c>
      <c r="C617" s="4">
        <v>67.02</v>
      </c>
      <c r="E617" s="24"/>
    </row>
    <row r="618" spans="1:5">
      <c r="A618" s="23">
        <v>44321</v>
      </c>
      <c r="B618" s="4">
        <v>79.400000000000006</v>
      </c>
      <c r="C618" s="4">
        <v>68.240000000000009</v>
      </c>
      <c r="E618" s="24"/>
    </row>
    <row r="619" spans="1:5">
      <c r="A619" s="23">
        <v>44322</v>
      </c>
      <c r="B619" s="4">
        <v>79.400000000000006</v>
      </c>
      <c r="C619" s="4">
        <v>66.930000000000007</v>
      </c>
      <c r="E619" s="24"/>
    </row>
    <row r="620" spans="1:5">
      <c r="A620" s="23">
        <v>44323</v>
      </c>
      <c r="B620" s="4">
        <v>79.400000000000006</v>
      </c>
      <c r="C620" s="4">
        <v>66.77000000000001</v>
      </c>
      <c r="E620" s="24"/>
    </row>
    <row r="621" spans="1:5">
      <c r="A621" s="23">
        <v>44326</v>
      </c>
      <c r="B621" s="4">
        <v>85.1</v>
      </c>
      <c r="C621" s="4">
        <v>66.605000000000004</v>
      </c>
      <c r="E621" s="24"/>
    </row>
    <row r="622" spans="1:5">
      <c r="A622" s="23">
        <v>44327</v>
      </c>
      <c r="B622" s="4">
        <v>85.1</v>
      </c>
      <c r="C622" s="4">
        <v>66.884999999999991</v>
      </c>
      <c r="E622" s="24"/>
    </row>
    <row r="623" spans="1:5">
      <c r="A623" s="23">
        <v>44328</v>
      </c>
      <c r="B623" s="4">
        <v>85.1</v>
      </c>
      <c r="C623" s="4">
        <v>68.430000000000007</v>
      </c>
      <c r="E623" s="24"/>
    </row>
    <row r="624" spans="1:5">
      <c r="A624" s="23">
        <v>44329</v>
      </c>
      <c r="B624" s="4">
        <v>86.5</v>
      </c>
      <c r="C624" s="4">
        <v>66.210000000000008</v>
      </c>
      <c r="E624" s="24"/>
    </row>
    <row r="625" spans="1:5">
      <c r="A625" s="23">
        <v>44330</v>
      </c>
      <c r="B625" s="4">
        <v>86.5</v>
      </c>
      <c r="C625" s="4">
        <v>67.41</v>
      </c>
      <c r="E625" s="24"/>
    </row>
    <row r="626" spans="1:5">
      <c r="A626" s="23">
        <v>44333</v>
      </c>
      <c r="B626" s="4">
        <v>86.5</v>
      </c>
      <c r="C626" s="4">
        <v>67.710000000000008</v>
      </c>
      <c r="E626" s="24"/>
    </row>
    <row r="627" spans="1:5">
      <c r="A627" s="23">
        <v>44334</v>
      </c>
      <c r="B627" s="4">
        <v>86.5</v>
      </c>
      <c r="C627" s="4">
        <v>67.935000000000002</v>
      </c>
      <c r="E627" s="24"/>
    </row>
    <row r="628" spans="1:5">
      <c r="A628" s="23">
        <v>44335</v>
      </c>
      <c r="B628" s="4">
        <v>86.5</v>
      </c>
      <c r="C628" s="4">
        <v>64.694999999999993</v>
      </c>
      <c r="E628" s="24"/>
    </row>
    <row r="629" spans="1:5">
      <c r="A629" s="23">
        <v>44336</v>
      </c>
      <c r="B629" s="4">
        <v>86.5</v>
      </c>
      <c r="C629" s="4">
        <v>64.66</v>
      </c>
      <c r="E629" s="24"/>
    </row>
    <row r="630" spans="1:5">
      <c r="A630" s="23">
        <v>44337</v>
      </c>
      <c r="B630" s="4">
        <v>86.5</v>
      </c>
      <c r="C630" s="4">
        <v>65.075000000000003</v>
      </c>
      <c r="E630" s="24"/>
    </row>
    <row r="631" spans="1:5">
      <c r="A631" s="23">
        <v>44340</v>
      </c>
      <c r="B631" s="4">
        <v>86.5</v>
      </c>
      <c r="C631" s="4">
        <v>66.465000000000003</v>
      </c>
      <c r="E631" s="24"/>
    </row>
    <row r="632" spans="1:5">
      <c r="A632" s="23">
        <v>44341</v>
      </c>
      <c r="B632" s="4">
        <v>90.9</v>
      </c>
      <c r="C632" s="4">
        <v>66.930000000000007</v>
      </c>
      <c r="E632" s="24"/>
    </row>
    <row r="633" spans="1:5">
      <c r="A633" s="23">
        <v>44342</v>
      </c>
      <c r="B633" s="4">
        <v>90.9</v>
      </c>
      <c r="C633" s="4">
        <v>67.23</v>
      </c>
      <c r="E633" s="24"/>
    </row>
    <row r="634" spans="1:5">
      <c r="A634" s="23">
        <v>44343</v>
      </c>
      <c r="B634" s="4">
        <v>90.9</v>
      </c>
      <c r="C634" s="4">
        <v>67.335000000000008</v>
      </c>
      <c r="E634" s="24"/>
    </row>
    <row r="635" spans="1:5">
      <c r="A635" s="23">
        <v>44344</v>
      </c>
      <c r="B635" s="4">
        <v>92.15</v>
      </c>
      <c r="C635" s="4">
        <v>67.789999999999992</v>
      </c>
      <c r="E635" s="24"/>
    </row>
    <row r="636" spans="1:5">
      <c r="A636" s="23">
        <v>44347</v>
      </c>
      <c r="B636" s="4">
        <v>92.15</v>
      </c>
      <c r="C636" s="4">
        <v>67.789999999999992</v>
      </c>
      <c r="E636" s="24"/>
    </row>
    <row r="637" spans="1:5">
      <c r="A637" s="23">
        <v>44348</v>
      </c>
      <c r="B637" s="4">
        <v>95</v>
      </c>
      <c r="C637" s="4">
        <v>68.685000000000002</v>
      </c>
      <c r="E637" s="24"/>
    </row>
    <row r="638" spans="1:5">
      <c r="A638" s="23">
        <v>44349</v>
      </c>
      <c r="B638" s="4">
        <v>95</v>
      </c>
      <c r="C638" s="4">
        <v>68.784999999999997</v>
      </c>
      <c r="E638" s="24"/>
    </row>
    <row r="639" spans="1:5">
      <c r="A639" s="23">
        <v>44350</v>
      </c>
      <c r="B639" s="4">
        <v>95</v>
      </c>
      <c r="C639" s="4">
        <v>68.754999999999995</v>
      </c>
      <c r="E639" s="24"/>
    </row>
    <row r="640" spans="1:5">
      <c r="A640" s="23">
        <v>44351</v>
      </c>
      <c r="B640" s="4">
        <v>96.5</v>
      </c>
      <c r="C640" s="4">
        <v>69.699999999999989</v>
      </c>
      <c r="E640" s="24"/>
    </row>
    <row r="641" spans="1:5">
      <c r="A641" s="23">
        <v>44354</v>
      </c>
      <c r="B641" s="4">
        <v>96.5</v>
      </c>
      <c r="C641" s="4">
        <v>69.47999999999999</v>
      </c>
      <c r="E641" s="24"/>
    </row>
    <row r="642" spans="1:5">
      <c r="A642" s="23">
        <v>44355</v>
      </c>
      <c r="B642" s="4">
        <v>103.35</v>
      </c>
      <c r="C642" s="4">
        <v>69.050000000000011</v>
      </c>
      <c r="E642" s="24"/>
    </row>
    <row r="643" spans="1:5">
      <c r="A643" s="23">
        <v>44356</v>
      </c>
      <c r="B643" s="4">
        <v>106.25</v>
      </c>
      <c r="C643" s="4">
        <v>69.650000000000006</v>
      </c>
      <c r="E643" s="24"/>
    </row>
    <row r="644" spans="1:5">
      <c r="A644" s="23">
        <v>44357</v>
      </c>
      <c r="B644" s="4">
        <v>108.75</v>
      </c>
      <c r="C644" s="4">
        <v>69.81</v>
      </c>
      <c r="E644" s="24"/>
    </row>
    <row r="645" spans="1:5">
      <c r="A645" s="23">
        <v>44358</v>
      </c>
      <c r="B645" s="4">
        <v>111</v>
      </c>
      <c r="C645" s="4">
        <v>70.16</v>
      </c>
      <c r="E645" s="24"/>
    </row>
    <row r="646" spans="1:5">
      <c r="A646" s="23">
        <v>44361</v>
      </c>
      <c r="B646" s="4">
        <v>111</v>
      </c>
      <c r="C646" s="4">
        <v>70.88</v>
      </c>
      <c r="E646" s="24"/>
    </row>
    <row r="647" spans="1:5">
      <c r="A647" s="23">
        <v>44362</v>
      </c>
      <c r="B647" s="4">
        <v>104</v>
      </c>
      <c r="C647" s="4">
        <v>71.334999999999994</v>
      </c>
      <c r="E647" s="24"/>
    </row>
    <row r="648" spans="1:5">
      <c r="A648" s="23">
        <v>44363</v>
      </c>
      <c r="B648" s="4">
        <v>104</v>
      </c>
      <c r="C648" s="4">
        <v>72.814999999999998</v>
      </c>
      <c r="E648" s="24"/>
    </row>
    <row r="649" spans="1:5">
      <c r="A649" s="23">
        <v>44364</v>
      </c>
      <c r="B649" s="4">
        <v>104</v>
      </c>
      <c r="C649" s="4">
        <v>71.22</v>
      </c>
      <c r="E649" s="24"/>
    </row>
    <row r="650" spans="1:5">
      <c r="A650" s="23">
        <v>44365</v>
      </c>
      <c r="B650" s="4">
        <v>104</v>
      </c>
      <c r="C650" s="4">
        <v>71.37</v>
      </c>
      <c r="E650" s="24"/>
    </row>
    <row r="651" spans="1:5">
      <c r="A651" s="23">
        <v>44368</v>
      </c>
      <c r="B651" s="4">
        <v>104</v>
      </c>
      <c r="C651" s="4">
        <v>72.215000000000003</v>
      </c>
      <c r="E651" s="24"/>
    </row>
    <row r="652" spans="1:5">
      <c r="A652" s="23">
        <v>44369</v>
      </c>
      <c r="B652" s="4">
        <v>104</v>
      </c>
      <c r="C652" s="4">
        <v>73.14500000000001</v>
      </c>
      <c r="E652" s="24"/>
    </row>
    <row r="653" spans="1:5">
      <c r="A653" s="23">
        <v>44370</v>
      </c>
      <c r="B653" s="4">
        <v>104</v>
      </c>
      <c r="C653" s="4">
        <v>74.06</v>
      </c>
      <c r="E653" s="24"/>
    </row>
    <row r="654" spans="1:5">
      <c r="A654" s="23">
        <v>44371</v>
      </c>
      <c r="B654" s="4">
        <v>104</v>
      </c>
      <c r="C654" s="4">
        <v>74.11</v>
      </c>
      <c r="E654" s="24"/>
    </row>
    <row r="655" spans="1:5">
      <c r="A655" s="23">
        <v>44372</v>
      </c>
      <c r="B655" s="4">
        <v>104</v>
      </c>
      <c r="C655" s="4">
        <v>74.31</v>
      </c>
      <c r="E655" s="24"/>
    </row>
    <row r="656" spans="1:5">
      <c r="A656" s="23">
        <v>44375</v>
      </c>
      <c r="B656" s="4">
        <v>104</v>
      </c>
      <c r="C656" s="4">
        <v>73.655000000000001</v>
      </c>
      <c r="E656" s="24"/>
    </row>
    <row r="657" spans="1:5">
      <c r="A657" s="23">
        <v>44376</v>
      </c>
      <c r="B657" s="4">
        <v>104</v>
      </c>
      <c r="C657" s="4">
        <v>73.78</v>
      </c>
      <c r="E657" s="24"/>
    </row>
    <row r="658" spans="1:5">
      <c r="A658" s="23">
        <v>44377</v>
      </c>
      <c r="B658" s="4">
        <v>119</v>
      </c>
      <c r="C658" s="4">
        <v>75.085000000000008</v>
      </c>
      <c r="E658" s="24"/>
    </row>
    <row r="659" spans="1:5">
      <c r="A659" s="23">
        <v>44378</v>
      </c>
      <c r="B659" s="4">
        <v>120.15</v>
      </c>
      <c r="C659" s="4">
        <v>74.835000000000008</v>
      </c>
      <c r="E659" s="24"/>
    </row>
    <row r="660" spans="1:5">
      <c r="A660" s="23">
        <v>44379</v>
      </c>
      <c r="B660" s="4">
        <v>121</v>
      </c>
      <c r="C660" s="4">
        <v>75.05</v>
      </c>
      <c r="E660" s="24"/>
    </row>
    <row r="661" spans="1:5">
      <c r="A661" s="23">
        <v>44382</v>
      </c>
      <c r="B661" s="4">
        <v>121</v>
      </c>
      <c r="C661" s="4">
        <v>75.53</v>
      </c>
      <c r="E661" s="24"/>
    </row>
    <row r="662" spans="1:5">
      <c r="A662" s="23">
        <v>44383</v>
      </c>
      <c r="B662" s="4">
        <v>122</v>
      </c>
      <c r="C662" s="4">
        <v>73.42</v>
      </c>
      <c r="E662" s="24"/>
    </row>
    <row r="663" spans="1:5">
      <c r="A663" s="23">
        <v>44384</v>
      </c>
      <c r="B663" s="4">
        <v>120</v>
      </c>
      <c r="C663" s="4">
        <v>70.875</v>
      </c>
      <c r="E663" s="24"/>
    </row>
    <row r="664" spans="1:5">
      <c r="A664" s="23">
        <v>44385</v>
      </c>
      <c r="B664" s="4">
        <v>120</v>
      </c>
      <c r="C664" s="4">
        <v>71.75</v>
      </c>
      <c r="E664" s="24"/>
    </row>
    <row r="665" spans="1:5">
      <c r="A665" s="23">
        <v>44386</v>
      </c>
      <c r="B665" s="4">
        <v>120</v>
      </c>
      <c r="C665" s="4">
        <v>74.759999999999991</v>
      </c>
      <c r="E665" s="24"/>
    </row>
    <row r="666" spans="1:5">
      <c r="A666" s="23">
        <v>44389</v>
      </c>
      <c r="B666" s="4">
        <v>120</v>
      </c>
      <c r="C666" s="4">
        <v>74.355000000000004</v>
      </c>
      <c r="E666" s="24"/>
    </row>
    <row r="667" spans="1:5">
      <c r="A667" s="23">
        <v>44390</v>
      </c>
      <c r="B667" s="4">
        <v>120</v>
      </c>
      <c r="C667" s="4">
        <v>74.164999999999992</v>
      </c>
      <c r="E667" s="24"/>
    </row>
    <row r="668" spans="1:5">
      <c r="A668" s="23">
        <v>44391</v>
      </c>
      <c r="B668" s="4">
        <v>120</v>
      </c>
      <c r="C668" s="4">
        <v>74.414999999999992</v>
      </c>
      <c r="E668" s="24"/>
    </row>
    <row r="669" spans="1:5">
      <c r="A669" s="23">
        <v>44392</v>
      </c>
      <c r="B669" s="4">
        <v>120</v>
      </c>
      <c r="C669" s="4">
        <v>72.775000000000006</v>
      </c>
      <c r="E669" s="24"/>
    </row>
    <row r="670" spans="1:5">
      <c r="A670" s="23">
        <v>44393</v>
      </c>
      <c r="B670" s="4">
        <v>120</v>
      </c>
      <c r="C670" s="4">
        <v>71.814999999999998</v>
      </c>
      <c r="E670" s="24"/>
    </row>
    <row r="671" spans="1:5">
      <c r="A671" s="23">
        <v>44396</v>
      </c>
      <c r="B671" s="4">
        <v>120</v>
      </c>
      <c r="C671" s="4">
        <v>67.415000000000006</v>
      </c>
      <c r="E671" s="24"/>
    </row>
    <row r="672" spans="1:5">
      <c r="A672" s="23">
        <v>44397</v>
      </c>
      <c r="B672" s="4">
        <v>130</v>
      </c>
      <c r="C672" s="4">
        <v>67.349999999999994</v>
      </c>
      <c r="E672" s="24"/>
    </row>
    <row r="673" spans="1:5">
      <c r="A673" s="23">
        <v>44398</v>
      </c>
      <c r="B673" s="4">
        <v>131.75</v>
      </c>
      <c r="C673" s="4">
        <v>69.710000000000008</v>
      </c>
      <c r="E673" s="24"/>
    </row>
    <row r="674" spans="1:5">
      <c r="A674" s="23">
        <v>44399</v>
      </c>
      <c r="B674" s="4">
        <v>132.25</v>
      </c>
      <c r="C674" s="4">
        <v>70.759999999999991</v>
      </c>
      <c r="E674" s="24"/>
    </row>
    <row r="675" spans="1:5">
      <c r="A675" s="23">
        <v>44400</v>
      </c>
      <c r="B675" s="4">
        <v>131.80000000000001</v>
      </c>
      <c r="C675" s="4">
        <v>71.984999999999999</v>
      </c>
      <c r="E675" s="24"/>
    </row>
    <row r="676" spans="1:5">
      <c r="A676" s="23">
        <v>44403</v>
      </c>
      <c r="B676" s="4">
        <v>131.80000000000001</v>
      </c>
      <c r="C676" s="4">
        <v>71.814999999999998</v>
      </c>
      <c r="E676" s="24"/>
    </row>
    <row r="677" spans="1:5">
      <c r="A677" s="23">
        <v>44404</v>
      </c>
      <c r="B677" s="4">
        <v>131.80000000000001</v>
      </c>
      <c r="C677" s="4">
        <v>72.52000000000001</v>
      </c>
      <c r="E677" s="24"/>
    </row>
    <row r="678" spans="1:5">
      <c r="A678" s="23">
        <v>44405</v>
      </c>
      <c r="B678" s="4">
        <v>131.80000000000001</v>
      </c>
      <c r="C678" s="4">
        <v>72.515000000000001</v>
      </c>
      <c r="E678" s="24"/>
    </row>
    <row r="679" spans="1:5">
      <c r="A679" s="23">
        <v>44406</v>
      </c>
      <c r="B679" s="4">
        <v>131.80000000000001</v>
      </c>
      <c r="C679" s="4">
        <v>73.305000000000007</v>
      </c>
      <c r="E679" s="24"/>
    </row>
    <row r="680" spans="1:5">
      <c r="A680" s="23">
        <v>44407</v>
      </c>
      <c r="B680" s="4">
        <v>131.80000000000001</v>
      </c>
      <c r="C680" s="4">
        <v>74.045000000000002</v>
      </c>
      <c r="E680" s="24"/>
    </row>
    <row r="681" spans="1:5">
      <c r="A681" s="23">
        <v>44410</v>
      </c>
      <c r="B681" s="4">
        <v>131.80000000000001</v>
      </c>
      <c r="C681" s="4">
        <v>71.754999999999995</v>
      </c>
      <c r="E681" s="24"/>
    </row>
    <row r="682" spans="1:5">
      <c r="A682" s="23">
        <v>44411</v>
      </c>
      <c r="B682" s="4">
        <v>136.80000000000001</v>
      </c>
      <c r="C682" s="4">
        <v>70.924999999999997</v>
      </c>
      <c r="E682" s="24"/>
    </row>
    <row r="683" spans="1:5">
      <c r="A683" s="23">
        <v>44412</v>
      </c>
      <c r="B683" s="4">
        <v>136.80000000000001</v>
      </c>
      <c r="C683" s="4">
        <v>69.990000000000009</v>
      </c>
      <c r="E683" s="24"/>
    </row>
    <row r="684" spans="1:5">
      <c r="A684" s="23">
        <v>44413</v>
      </c>
      <c r="B684" s="4">
        <v>136.80000000000001</v>
      </c>
      <c r="C684" s="4">
        <v>70.025000000000006</v>
      </c>
      <c r="E684" s="24"/>
    </row>
    <row r="685" spans="1:5">
      <c r="A685" s="23">
        <v>44414</v>
      </c>
      <c r="B685" s="4">
        <v>136.80000000000001</v>
      </c>
      <c r="C685" s="4">
        <v>69.444999999999993</v>
      </c>
      <c r="E685" s="24"/>
    </row>
    <row r="686" spans="1:5">
      <c r="A686" s="23">
        <v>44417</v>
      </c>
      <c r="B686" s="4">
        <v>142.69999999999999</v>
      </c>
      <c r="C686" s="4">
        <v>67.09</v>
      </c>
      <c r="E686" s="24"/>
    </row>
    <row r="687" spans="1:5">
      <c r="A687" s="23">
        <v>44418</v>
      </c>
      <c r="B687" s="4">
        <v>143.65</v>
      </c>
      <c r="C687" s="4">
        <v>69.12</v>
      </c>
      <c r="E687" s="24"/>
    </row>
    <row r="688" spans="1:5">
      <c r="A688" s="23">
        <v>44419</v>
      </c>
      <c r="B688" s="4">
        <v>143.65</v>
      </c>
      <c r="C688" s="4">
        <v>68.34</v>
      </c>
      <c r="E688" s="24"/>
    </row>
    <row r="689" spans="1:5">
      <c r="A689" s="23">
        <v>44420</v>
      </c>
      <c r="B689" s="4">
        <v>151</v>
      </c>
      <c r="C689" s="4">
        <v>69.134999999999991</v>
      </c>
      <c r="E689" s="24"/>
    </row>
    <row r="690" spans="1:5">
      <c r="A690" s="23">
        <v>44421</v>
      </c>
      <c r="B690" s="4">
        <v>149.25</v>
      </c>
      <c r="C690" s="4">
        <v>69</v>
      </c>
      <c r="E690" s="24"/>
    </row>
    <row r="691" spans="1:5">
      <c r="A691" s="23">
        <v>44424</v>
      </c>
      <c r="B691" s="4">
        <v>152.25</v>
      </c>
      <c r="C691" s="4">
        <v>67.400000000000006</v>
      </c>
      <c r="E691" s="24"/>
    </row>
    <row r="692" spans="1:5">
      <c r="A692" s="23">
        <v>44425</v>
      </c>
      <c r="B692" s="4">
        <v>152.25</v>
      </c>
      <c r="C692" s="4">
        <v>67.564999999999998</v>
      </c>
      <c r="E692" s="24"/>
    </row>
    <row r="693" spans="1:5">
      <c r="A693" s="23">
        <v>44426</v>
      </c>
      <c r="B693" s="4">
        <v>147.4</v>
      </c>
      <c r="C693" s="4">
        <v>67.025000000000006</v>
      </c>
      <c r="E693" s="24"/>
    </row>
    <row r="694" spans="1:5">
      <c r="A694" s="23">
        <v>44427</v>
      </c>
      <c r="B694" s="4">
        <v>140.5</v>
      </c>
      <c r="C694" s="4">
        <v>63.53</v>
      </c>
      <c r="E694" s="24"/>
    </row>
    <row r="695" spans="1:5">
      <c r="A695" s="23">
        <v>44428</v>
      </c>
      <c r="B695" s="4">
        <v>135</v>
      </c>
      <c r="C695" s="4">
        <v>63.68</v>
      </c>
      <c r="E695" s="24"/>
    </row>
    <row r="696" spans="1:5">
      <c r="A696" s="23">
        <v>44431</v>
      </c>
      <c r="B696" s="4">
        <v>142.4</v>
      </c>
      <c r="C696" s="4">
        <v>66.424999999999997</v>
      </c>
      <c r="E696" s="24"/>
    </row>
    <row r="697" spans="1:5">
      <c r="A697" s="23">
        <v>44432</v>
      </c>
      <c r="B697" s="4">
        <v>145</v>
      </c>
      <c r="C697" s="4">
        <v>68.34</v>
      </c>
      <c r="E697" s="24"/>
    </row>
    <row r="698" spans="1:5">
      <c r="A698" s="23">
        <v>44433</v>
      </c>
      <c r="B698" s="4">
        <v>145</v>
      </c>
      <c r="C698" s="4">
        <v>69.094999999999999</v>
      </c>
      <c r="E698" s="24"/>
    </row>
    <row r="699" spans="1:5">
      <c r="A699" s="23">
        <v>44434</v>
      </c>
      <c r="B699" s="4">
        <v>145</v>
      </c>
      <c r="C699" s="4">
        <v>68.47999999999999</v>
      </c>
      <c r="E699" s="24"/>
    </row>
    <row r="700" spans="1:5">
      <c r="A700" s="23">
        <v>44435</v>
      </c>
      <c r="B700" s="4">
        <v>145</v>
      </c>
      <c r="C700" s="4">
        <v>69.644999999999996</v>
      </c>
      <c r="E700" s="24"/>
    </row>
    <row r="701" spans="1:5">
      <c r="A701" s="23">
        <v>44438</v>
      </c>
      <c r="B701" s="4">
        <v>145</v>
      </c>
      <c r="C701" s="4">
        <v>69.644999999999996</v>
      </c>
      <c r="E701" s="24"/>
    </row>
    <row r="702" spans="1:5">
      <c r="A702" s="23">
        <v>44439</v>
      </c>
      <c r="B702" s="4">
        <v>145</v>
      </c>
      <c r="C702" s="4">
        <v>71.305000000000007</v>
      </c>
      <c r="E702" s="24"/>
    </row>
    <row r="703" spans="1:5">
      <c r="A703" s="23">
        <v>44440</v>
      </c>
      <c r="B703" s="4">
        <v>145</v>
      </c>
      <c r="C703" s="4">
        <v>69.055000000000007</v>
      </c>
      <c r="E703" s="24"/>
    </row>
    <row r="704" spans="1:5">
      <c r="A704" s="23">
        <v>44441</v>
      </c>
      <c r="B704" s="4">
        <v>145</v>
      </c>
      <c r="C704" s="4">
        <v>71.830000000000013</v>
      </c>
      <c r="E704" s="24"/>
    </row>
    <row r="705" spans="1:5">
      <c r="A705" s="23">
        <v>44442</v>
      </c>
      <c r="B705" s="4">
        <v>145</v>
      </c>
      <c r="C705" s="4">
        <v>71.44</v>
      </c>
      <c r="E705" s="24"/>
    </row>
    <row r="706" spans="1:5">
      <c r="A706" s="23">
        <v>44445</v>
      </c>
      <c r="B706" s="4">
        <v>145</v>
      </c>
      <c r="C706" s="4">
        <v>70.53</v>
      </c>
      <c r="E706" s="24"/>
    </row>
    <row r="707" spans="1:5">
      <c r="A707" s="23">
        <v>44446</v>
      </c>
      <c r="B707" s="4">
        <v>145</v>
      </c>
      <c r="C707" s="4">
        <v>69.85499999999999</v>
      </c>
      <c r="E707" s="24"/>
    </row>
    <row r="708" spans="1:5">
      <c r="A708" s="23">
        <v>44447</v>
      </c>
      <c r="B708" s="4">
        <v>145</v>
      </c>
      <c r="C708" s="4">
        <v>71.289999999999992</v>
      </c>
      <c r="E708" s="24"/>
    </row>
    <row r="709" spans="1:5">
      <c r="A709" s="23">
        <v>44448</v>
      </c>
      <c r="B709" s="4">
        <v>145</v>
      </c>
      <c r="C709" s="4">
        <v>71.430000000000007</v>
      </c>
      <c r="E709" s="24"/>
    </row>
    <row r="710" spans="1:5">
      <c r="A710" s="23">
        <v>44449</v>
      </c>
      <c r="B710" s="4">
        <v>166.85</v>
      </c>
      <c r="C710" s="4">
        <v>71.2</v>
      </c>
      <c r="E710" s="24"/>
    </row>
    <row r="711" spans="1:5">
      <c r="A711" s="23">
        <v>44452</v>
      </c>
      <c r="B711" s="4">
        <v>166.85</v>
      </c>
      <c r="C711" s="4">
        <v>71.900000000000006</v>
      </c>
      <c r="E711" s="24"/>
    </row>
    <row r="712" spans="1:5">
      <c r="A712" s="23">
        <v>44453</v>
      </c>
      <c r="B712" s="4">
        <v>166.85</v>
      </c>
      <c r="C712" s="4">
        <v>71.674999999999997</v>
      </c>
      <c r="E712" s="24"/>
    </row>
    <row r="713" spans="1:5">
      <c r="A713" s="23">
        <v>44454</v>
      </c>
      <c r="B713" s="4">
        <v>169</v>
      </c>
      <c r="C713" s="4">
        <v>73.365000000000009</v>
      </c>
      <c r="E713" s="24"/>
    </row>
    <row r="714" spans="1:5">
      <c r="A714" s="23">
        <v>44455</v>
      </c>
      <c r="B714" s="4">
        <v>169</v>
      </c>
      <c r="C714" s="4">
        <v>72.10499999999999</v>
      </c>
      <c r="E714" s="24"/>
    </row>
    <row r="715" spans="1:5">
      <c r="A715" s="23">
        <v>44456</v>
      </c>
      <c r="B715" s="4">
        <v>169</v>
      </c>
      <c r="C715" s="4">
        <v>71.959999999999994</v>
      </c>
      <c r="E715" s="24"/>
    </row>
    <row r="716" spans="1:5">
      <c r="A716" s="23">
        <v>44459</v>
      </c>
      <c r="B716" s="4">
        <v>169</v>
      </c>
      <c r="C716" s="4">
        <v>71.61</v>
      </c>
      <c r="E716" s="24"/>
    </row>
    <row r="717" spans="1:5">
      <c r="A717" s="23">
        <v>44460</v>
      </c>
      <c r="B717" s="4">
        <v>167</v>
      </c>
      <c r="C717" s="4">
        <v>71.02</v>
      </c>
      <c r="E717" s="24"/>
    </row>
    <row r="718" spans="1:5">
      <c r="A718" s="23">
        <v>44461</v>
      </c>
      <c r="B718" s="4">
        <v>167</v>
      </c>
      <c r="C718" s="4">
        <v>72.685000000000002</v>
      </c>
      <c r="E718" s="24"/>
    </row>
    <row r="719" spans="1:5">
      <c r="A719" s="23">
        <v>44462</v>
      </c>
      <c r="B719" s="4">
        <v>176.5</v>
      </c>
      <c r="C719" s="4">
        <v>74.115000000000009</v>
      </c>
      <c r="E719" s="24"/>
    </row>
    <row r="720" spans="1:5">
      <c r="A720" s="23">
        <v>44463</v>
      </c>
      <c r="B720" s="4">
        <v>185.5</v>
      </c>
      <c r="C720" s="4">
        <v>74.935000000000002</v>
      </c>
      <c r="E720" s="24"/>
    </row>
    <row r="721" spans="1:5">
      <c r="A721" s="23">
        <v>44466</v>
      </c>
      <c r="B721" s="4">
        <v>200.25</v>
      </c>
      <c r="C721" s="4">
        <v>76.784999999999997</v>
      </c>
      <c r="E721" s="24"/>
    </row>
    <row r="722" spans="1:5">
      <c r="A722" s="23">
        <v>44467</v>
      </c>
      <c r="B722" s="4">
        <v>209</v>
      </c>
      <c r="C722" s="4">
        <v>76.254999999999995</v>
      </c>
      <c r="E722" s="24"/>
    </row>
    <row r="723" spans="1:5">
      <c r="A723" s="23">
        <v>44468</v>
      </c>
      <c r="B723" s="4">
        <v>209</v>
      </c>
      <c r="C723" s="4">
        <v>75.849999999999994</v>
      </c>
      <c r="E723" s="24"/>
    </row>
    <row r="724" spans="1:5">
      <c r="A724" s="23">
        <v>44469</v>
      </c>
      <c r="B724" s="4">
        <v>209</v>
      </c>
      <c r="C724" s="4">
        <v>75.835000000000008</v>
      </c>
      <c r="E724" s="24"/>
    </row>
    <row r="725" spans="1:5">
      <c r="A725" s="23">
        <v>44470</v>
      </c>
      <c r="B725" s="4">
        <v>209</v>
      </c>
      <c r="C725" s="4">
        <v>76.64500000000001</v>
      </c>
      <c r="E725" s="24"/>
    </row>
    <row r="726" spans="1:5">
      <c r="A726" s="23">
        <v>44473</v>
      </c>
      <c r="B726" s="4">
        <v>209</v>
      </c>
      <c r="C726" s="4">
        <v>79.675000000000011</v>
      </c>
      <c r="E726" s="24"/>
    </row>
    <row r="727" spans="1:5">
      <c r="A727" s="23">
        <v>44474</v>
      </c>
      <c r="B727" s="4">
        <v>274</v>
      </c>
      <c r="C727" s="4">
        <v>81.164999999999992</v>
      </c>
      <c r="E727" s="24"/>
    </row>
    <row r="728" spans="1:5">
      <c r="A728" s="23">
        <v>44475</v>
      </c>
      <c r="B728" s="4">
        <v>225</v>
      </c>
      <c r="C728" s="4">
        <v>79.414999999999992</v>
      </c>
      <c r="E728" s="24"/>
    </row>
    <row r="729" spans="1:5">
      <c r="A729" s="23">
        <v>44476</v>
      </c>
      <c r="B729" s="4">
        <v>209.5</v>
      </c>
      <c r="C729" s="4">
        <v>80.254999999999995</v>
      </c>
      <c r="E729" s="24"/>
    </row>
    <row r="730" spans="1:5">
      <c r="A730" s="23">
        <v>44477</v>
      </c>
      <c r="B730" s="4">
        <v>206</v>
      </c>
      <c r="C730" s="4">
        <v>80.805000000000007</v>
      </c>
      <c r="E730" s="24"/>
    </row>
    <row r="731" spans="1:5">
      <c r="A731" s="23">
        <v>44480</v>
      </c>
      <c r="B731" s="4">
        <v>206</v>
      </c>
      <c r="C731" s="4">
        <v>82.125</v>
      </c>
      <c r="E731" s="24"/>
    </row>
    <row r="732" spans="1:5">
      <c r="A732" s="23">
        <v>44481</v>
      </c>
      <c r="B732" s="4">
        <v>242</v>
      </c>
      <c r="C732" s="4">
        <v>81.465000000000003</v>
      </c>
      <c r="E732" s="24"/>
    </row>
    <row r="733" spans="1:5">
      <c r="A733" s="23">
        <v>44482</v>
      </c>
      <c r="B733" s="4">
        <v>242</v>
      </c>
      <c r="C733" s="4">
        <v>81.284999999999997</v>
      </c>
      <c r="E733" s="24"/>
    </row>
    <row r="734" spans="1:5">
      <c r="A734" s="23">
        <v>44483</v>
      </c>
      <c r="B734" s="4">
        <v>242</v>
      </c>
      <c r="C734" s="4">
        <v>81.05</v>
      </c>
      <c r="E734" s="24"/>
    </row>
    <row r="735" spans="1:5">
      <c r="A735" s="23">
        <v>44484</v>
      </c>
      <c r="B735" s="4">
        <v>242</v>
      </c>
      <c r="C735" s="4">
        <v>82.41</v>
      </c>
      <c r="E735" s="24"/>
    </row>
    <row r="736" spans="1:5">
      <c r="A736" s="23">
        <v>44487</v>
      </c>
      <c r="B736" s="4">
        <v>242</v>
      </c>
      <c r="C736" s="4">
        <v>82.039999999999992</v>
      </c>
      <c r="E736" s="24"/>
    </row>
    <row r="737" spans="1:5">
      <c r="A737" s="23">
        <v>44488</v>
      </c>
      <c r="B737" s="4">
        <v>242</v>
      </c>
      <c r="C737" s="4">
        <v>82.6</v>
      </c>
      <c r="E737" s="24"/>
    </row>
    <row r="738" spans="1:5">
      <c r="A738" s="23">
        <v>44489</v>
      </c>
      <c r="B738" s="4">
        <v>242</v>
      </c>
      <c r="C738" s="4">
        <v>83.009999999999991</v>
      </c>
      <c r="E738" s="24"/>
    </row>
    <row r="739" spans="1:5">
      <c r="A739" s="23">
        <v>44490</v>
      </c>
      <c r="B739" s="4">
        <v>159.5</v>
      </c>
      <c r="C739" s="4">
        <v>81.564999999999998</v>
      </c>
      <c r="E739" s="24"/>
    </row>
    <row r="740" spans="1:5">
      <c r="A740" s="23">
        <v>44491</v>
      </c>
      <c r="B740" s="4">
        <v>176.9</v>
      </c>
      <c r="C740" s="4">
        <v>83.03</v>
      </c>
      <c r="E740" s="24"/>
    </row>
    <row r="741" spans="1:5">
      <c r="A741" s="23">
        <v>44494</v>
      </c>
      <c r="B741" s="4">
        <v>176.9</v>
      </c>
      <c r="C741" s="4">
        <v>83.550000000000011</v>
      </c>
      <c r="E741" s="24"/>
    </row>
    <row r="742" spans="1:5">
      <c r="A742" s="23">
        <v>44495</v>
      </c>
      <c r="B742" s="4">
        <v>176.9</v>
      </c>
      <c r="C742" s="4">
        <v>83.73</v>
      </c>
      <c r="E742" s="24"/>
    </row>
    <row r="743" spans="1:5">
      <c r="A743" s="23">
        <v>44496</v>
      </c>
      <c r="B743" s="4">
        <v>176.9</v>
      </c>
      <c r="C743" s="4">
        <v>83.05</v>
      </c>
      <c r="E743" s="24"/>
    </row>
    <row r="744" spans="1:5">
      <c r="A744" s="23">
        <v>44497</v>
      </c>
      <c r="B744" s="4">
        <v>176.9</v>
      </c>
      <c r="C744" s="4">
        <v>81.460000000000008</v>
      </c>
      <c r="E744" s="24"/>
    </row>
    <row r="745" spans="1:5">
      <c r="A745" s="23">
        <v>44498</v>
      </c>
      <c r="B745" s="4">
        <v>176.9</v>
      </c>
      <c r="C745" s="4">
        <v>82.05</v>
      </c>
      <c r="E745" s="24"/>
    </row>
    <row r="746" spans="1:5">
      <c r="A746" s="23">
        <v>44501</v>
      </c>
      <c r="B746" s="4">
        <v>176.9</v>
      </c>
      <c r="C746" s="4">
        <v>83.05</v>
      </c>
      <c r="E746" s="24"/>
    </row>
    <row r="747" spans="1:5">
      <c r="A747" s="23">
        <v>44502</v>
      </c>
      <c r="B747" s="4">
        <v>128.75</v>
      </c>
      <c r="C747" s="4">
        <v>83</v>
      </c>
      <c r="E747" s="24"/>
    </row>
    <row r="748" spans="1:5">
      <c r="A748" s="23">
        <v>44503</v>
      </c>
      <c r="B748" s="4">
        <v>135</v>
      </c>
      <c r="C748" s="4">
        <v>80.47</v>
      </c>
      <c r="E748" s="24"/>
    </row>
    <row r="749" spans="1:5">
      <c r="A749" s="23">
        <v>44504</v>
      </c>
      <c r="B749" s="4">
        <v>135</v>
      </c>
      <c r="C749" s="4">
        <v>80.19</v>
      </c>
      <c r="E749" s="24"/>
    </row>
    <row r="750" spans="1:5">
      <c r="A750" s="23">
        <v>44505</v>
      </c>
      <c r="B750" s="4">
        <v>135</v>
      </c>
      <c r="C750" s="4">
        <v>80.949999999999989</v>
      </c>
      <c r="E750" s="24"/>
    </row>
    <row r="751" spans="1:5">
      <c r="A751" s="23">
        <v>44508</v>
      </c>
      <c r="B751" s="4">
        <v>135</v>
      </c>
      <c r="C751" s="4">
        <v>81.88</v>
      </c>
      <c r="E751" s="24"/>
    </row>
    <row r="752" spans="1:5">
      <c r="A752" s="23">
        <v>44509</v>
      </c>
      <c r="B752" s="4">
        <v>135</v>
      </c>
      <c r="C752" s="4">
        <v>82.35</v>
      </c>
      <c r="E752" s="24"/>
    </row>
    <row r="753" spans="1:5">
      <c r="A753" s="23">
        <v>44510</v>
      </c>
      <c r="B753" s="4">
        <v>131</v>
      </c>
      <c r="C753" s="4">
        <v>82.539999999999992</v>
      </c>
      <c r="E753" s="24"/>
    </row>
    <row r="754" spans="1:5">
      <c r="A754" s="23">
        <v>44511</v>
      </c>
      <c r="B754" s="4">
        <v>132</v>
      </c>
      <c r="C754" s="4">
        <v>81.47999999999999</v>
      </c>
      <c r="E754" s="24"/>
    </row>
    <row r="755" spans="1:5">
      <c r="A755" s="23">
        <v>44512</v>
      </c>
      <c r="B755" s="4">
        <v>129</v>
      </c>
      <c r="C755" s="4">
        <v>81.355000000000004</v>
      </c>
      <c r="E755" s="24"/>
    </row>
    <row r="756" spans="1:5">
      <c r="A756" s="23">
        <v>44515</v>
      </c>
      <c r="B756" s="4">
        <v>129</v>
      </c>
      <c r="C756" s="4">
        <v>79.72</v>
      </c>
      <c r="E756" s="24"/>
    </row>
    <row r="757" spans="1:5">
      <c r="A757" s="23">
        <v>44516</v>
      </c>
      <c r="B757" s="4">
        <v>129</v>
      </c>
      <c r="C757" s="4">
        <v>81.259999999999991</v>
      </c>
      <c r="E757" s="24"/>
    </row>
    <row r="758" spans="1:5">
      <c r="A758" s="23">
        <v>44517</v>
      </c>
      <c r="B758" s="4">
        <v>129</v>
      </c>
      <c r="C758" s="4">
        <v>80.37</v>
      </c>
      <c r="E758" s="24"/>
    </row>
    <row r="759" spans="1:5">
      <c r="A759" s="23">
        <v>44518</v>
      </c>
      <c r="B759" s="4">
        <v>129</v>
      </c>
      <c r="C759" s="4">
        <v>80.355000000000004</v>
      </c>
      <c r="E759" s="24"/>
    </row>
    <row r="760" spans="1:5">
      <c r="A760" s="23">
        <v>44519</v>
      </c>
      <c r="B760" s="4">
        <v>129</v>
      </c>
      <c r="C760" s="4">
        <v>78.105000000000004</v>
      </c>
      <c r="E760" s="24"/>
    </row>
    <row r="761" spans="1:5">
      <c r="A761" s="23">
        <v>44522</v>
      </c>
      <c r="B761" s="4">
        <v>129</v>
      </c>
      <c r="C761" s="4">
        <v>79.8</v>
      </c>
      <c r="E761" s="24"/>
    </row>
    <row r="762" spans="1:5">
      <c r="A762" s="23">
        <v>44523</v>
      </c>
      <c r="B762" s="4">
        <v>129</v>
      </c>
      <c r="C762" s="4">
        <v>81.56</v>
      </c>
      <c r="E762" s="24"/>
    </row>
    <row r="763" spans="1:5">
      <c r="A763" s="23">
        <v>44524</v>
      </c>
      <c r="B763" s="4">
        <v>129</v>
      </c>
      <c r="C763" s="4">
        <v>81.42</v>
      </c>
      <c r="E763" s="24"/>
    </row>
    <row r="764" spans="1:5">
      <c r="A764" s="23">
        <v>44525</v>
      </c>
      <c r="B764" s="4">
        <v>152</v>
      </c>
      <c r="C764" s="4">
        <v>80.5</v>
      </c>
      <c r="E764" s="24"/>
    </row>
    <row r="765" spans="1:5">
      <c r="A765" s="23">
        <v>44526</v>
      </c>
      <c r="B765" s="4">
        <v>152</v>
      </c>
      <c r="C765" s="4">
        <v>71.650000000000006</v>
      </c>
      <c r="E765" s="24"/>
    </row>
    <row r="766" spans="1:5">
      <c r="A766" s="23">
        <v>44529</v>
      </c>
      <c r="B766" s="4">
        <v>152</v>
      </c>
      <c r="C766" s="4">
        <v>73.400000000000006</v>
      </c>
      <c r="E766" s="24"/>
    </row>
    <row r="767" spans="1:5">
      <c r="A767" s="23">
        <v>44530</v>
      </c>
      <c r="B767" s="4">
        <v>152</v>
      </c>
      <c r="C767" s="4">
        <v>69.39</v>
      </c>
      <c r="E767" s="24"/>
    </row>
    <row r="768" spans="1:5">
      <c r="A768" s="23">
        <v>44531</v>
      </c>
      <c r="B768" s="4">
        <v>116</v>
      </c>
      <c r="C768" s="4">
        <v>70.599999999999994</v>
      </c>
      <c r="E768" s="24"/>
    </row>
    <row r="769" spans="1:5">
      <c r="A769" s="23">
        <v>44532</v>
      </c>
      <c r="B769" s="4">
        <v>120</v>
      </c>
      <c r="C769" s="4">
        <v>69.02</v>
      </c>
      <c r="E769" s="24"/>
    </row>
    <row r="770" spans="1:5">
      <c r="A770" s="23">
        <v>44533</v>
      </c>
      <c r="B770" s="4">
        <v>120</v>
      </c>
      <c r="C770" s="4">
        <v>70.53</v>
      </c>
      <c r="E770" s="24"/>
    </row>
    <row r="771" spans="1:5">
      <c r="A771" s="23">
        <v>44536</v>
      </c>
      <c r="B771" s="4">
        <v>120</v>
      </c>
      <c r="C771" s="4">
        <v>70.7</v>
      </c>
      <c r="E771" s="24"/>
    </row>
    <row r="772" spans="1:5">
      <c r="A772" s="23">
        <v>44537</v>
      </c>
      <c r="B772" s="4">
        <v>129</v>
      </c>
      <c r="C772" s="4">
        <v>74.56</v>
      </c>
      <c r="E772" s="24"/>
    </row>
    <row r="773" spans="1:5">
      <c r="A773" s="23">
        <v>44538</v>
      </c>
      <c r="B773" s="4">
        <v>134</v>
      </c>
      <c r="C773" s="4">
        <v>74.47</v>
      </c>
      <c r="E773" s="24"/>
    </row>
    <row r="774" spans="1:5">
      <c r="A774" s="23">
        <v>44539</v>
      </c>
      <c r="B774" s="4">
        <v>134.5</v>
      </c>
      <c r="C774" s="4">
        <v>73.599999999999994</v>
      </c>
      <c r="E774" s="24"/>
    </row>
    <row r="775" spans="1:5">
      <c r="A775" s="23">
        <v>44540</v>
      </c>
      <c r="B775" s="4">
        <v>134.5</v>
      </c>
      <c r="C775" s="4">
        <v>72.960000000000008</v>
      </c>
      <c r="E775" s="24"/>
    </row>
    <row r="776" spans="1:5">
      <c r="A776" s="23">
        <v>44543</v>
      </c>
      <c r="B776" s="4">
        <v>134.5</v>
      </c>
      <c r="C776" s="4">
        <v>73.02</v>
      </c>
      <c r="E776" s="24"/>
    </row>
    <row r="777" spans="1:5">
      <c r="A777" s="23">
        <v>44544</v>
      </c>
      <c r="B777" s="4">
        <v>134.5</v>
      </c>
      <c r="C777" s="4">
        <v>72</v>
      </c>
      <c r="E777" s="24"/>
    </row>
    <row r="778" spans="1:5">
      <c r="A778" s="23">
        <v>44545</v>
      </c>
      <c r="B778" s="4">
        <v>134.5</v>
      </c>
      <c r="C778" s="4">
        <v>71.28</v>
      </c>
      <c r="E778" s="24"/>
    </row>
    <row r="779" spans="1:5">
      <c r="A779" s="23">
        <v>44546</v>
      </c>
      <c r="B779" s="4">
        <v>147</v>
      </c>
      <c r="C779" s="4">
        <v>73.545000000000002</v>
      </c>
      <c r="E779" s="24"/>
    </row>
    <row r="780" spans="1:5">
      <c r="A780" s="23">
        <v>44547</v>
      </c>
      <c r="B780" s="4">
        <v>147</v>
      </c>
      <c r="C780" s="4">
        <v>71.784999999999997</v>
      </c>
      <c r="E780" s="24"/>
    </row>
    <row r="781" spans="1:5">
      <c r="A781" s="23">
        <v>44550</v>
      </c>
      <c r="B781" s="4">
        <v>156.5</v>
      </c>
      <c r="C781" s="4">
        <v>67.454999999999998</v>
      </c>
      <c r="E781" s="24"/>
    </row>
    <row r="782" spans="1:5">
      <c r="A782" s="23">
        <v>44551</v>
      </c>
      <c r="B782" s="4">
        <v>154.5</v>
      </c>
      <c r="C782" s="4">
        <v>70.984999999999999</v>
      </c>
      <c r="E782" s="24"/>
    </row>
    <row r="783" spans="1:5">
      <c r="A783" s="23">
        <v>44552</v>
      </c>
      <c r="B783" s="4">
        <v>154.5</v>
      </c>
      <c r="C783" s="4">
        <v>72.460000000000008</v>
      </c>
      <c r="E783" s="24"/>
    </row>
    <row r="784" spans="1:5">
      <c r="A784" s="23">
        <v>44553</v>
      </c>
      <c r="B784" s="4">
        <v>154.5</v>
      </c>
      <c r="C784" s="4">
        <v>74.11</v>
      </c>
      <c r="E784" s="24"/>
    </row>
    <row r="785" spans="1:5">
      <c r="A785" s="23">
        <v>44554</v>
      </c>
      <c r="B785" s="4">
        <v>154.5</v>
      </c>
      <c r="C785" s="4">
        <v>73.284999999999997</v>
      </c>
      <c r="E785" s="24"/>
    </row>
    <row r="786" spans="1:5">
      <c r="A786" s="23">
        <v>44557</v>
      </c>
      <c r="B786" s="4">
        <v>154.5</v>
      </c>
      <c r="C786" s="4">
        <v>73.284999999999997</v>
      </c>
      <c r="E786" s="24"/>
    </row>
    <row r="787" spans="1:5">
      <c r="A787" s="23">
        <v>44558</v>
      </c>
      <c r="B787" s="4">
        <v>154.5</v>
      </c>
      <c r="C787" s="4">
        <v>73.284999999999997</v>
      </c>
      <c r="E787" s="24"/>
    </row>
    <row r="788" spans="1:5">
      <c r="A788" s="23">
        <v>44559</v>
      </c>
      <c r="B788" s="4">
        <v>154.5</v>
      </c>
      <c r="C788" s="4">
        <v>76.009999999999991</v>
      </c>
      <c r="E788" s="24"/>
    </row>
    <row r="789" spans="1:5">
      <c r="A789" s="23">
        <v>44560</v>
      </c>
      <c r="B789" s="4">
        <v>119</v>
      </c>
      <c r="C789" s="4">
        <v>76.66</v>
      </c>
      <c r="E789" s="24"/>
    </row>
    <row r="790" spans="1:5">
      <c r="A790" s="23">
        <v>44561</v>
      </c>
      <c r="B790" s="4">
        <v>119</v>
      </c>
      <c r="C790" s="4">
        <v>76.599999999999994</v>
      </c>
      <c r="E790" s="24"/>
    </row>
    <row r="791" spans="1:5">
      <c r="A791" s="23">
        <v>44564</v>
      </c>
      <c r="B791" s="4">
        <v>119</v>
      </c>
      <c r="C791" s="4">
        <v>76.41</v>
      </c>
      <c r="E791" s="24"/>
    </row>
    <row r="792" spans="1:5">
      <c r="A792" s="23">
        <v>44565</v>
      </c>
      <c r="B792" s="4">
        <v>119</v>
      </c>
      <c r="C792" s="4">
        <v>77.42</v>
      </c>
      <c r="E792" s="24"/>
    </row>
    <row r="793" spans="1:5">
      <c r="A793" s="23">
        <v>44566</v>
      </c>
      <c r="B793" s="4">
        <v>129.25</v>
      </c>
      <c r="C793" s="4">
        <v>79.37</v>
      </c>
      <c r="E793" s="24"/>
    </row>
    <row r="794" spans="1:5">
      <c r="A794" s="23">
        <v>44567</v>
      </c>
      <c r="B794" s="4">
        <v>136.5</v>
      </c>
      <c r="C794" s="4">
        <v>80.69</v>
      </c>
      <c r="E794" s="24"/>
    </row>
    <row r="795" spans="1:5">
      <c r="A795" s="23">
        <v>44568</v>
      </c>
      <c r="B795" s="4">
        <v>138</v>
      </c>
      <c r="C795" s="4">
        <v>80.83</v>
      </c>
      <c r="E795" s="24"/>
    </row>
    <row r="796" spans="1:5">
      <c r="A796" s="23">
        <v>44571</v>
      </c>
      <c r="B796" s="4">
        <v>138</v>
      </c>
      <c r="C796" s="4">
        <v>80.36</v>
      </c>
      <c r="E796" s="24"/>
    </row>
    <row r="797" spans="1:5">
      <c r="A797" s="23">
        <v>44572</v>
      </c>
      <c r="B797" s="4">
        <v>138</v>
      </c>
      <c r="C797" s="4">
        <v>82.94</v>
      </c>
      <c r="E797" s="24"/>
    </row>
    <row r="798" spans="1:5">
      <c r="A798" s="23">
        <v>44573</v>
      </c>
      <c r="B798" s="4">
        <v>138</v>
      </c>
      <c r="C798" s="4">
        <v>84.37</v>
      </c>
      <c r="E798" s="24"/>
    </row>
    <row r="799" spans="1:5">
      <c r="A799" s="23">
        <v>44574</v>
      </c>
      <c r="B799" s="4">
        <v>142</v>
      </c>
      <c r="C799" s="4">
        <v>84.289999999999992</v>
      </c>
      <c r="E799" s="24"/>
    </row>
    <row r="800" spans="1:5">
      <c r="A800" s="23">
        <v>44575</v>
      </c>
      <c r="B800" s="4">
        <v>142</v>
      </c>
      <c r="C800" s="4">
        <v>84.990000000000009</v>
      </c>
      <c r="E800" s="24"/>
    </row>
    <row r="801" spans="1:5">
      <c r="A801" s="23">
        <v>44578</v>
      </c>
      <c r="B801" s="4">
        <v>158</v>
      </c>
      <c r="C801" s="4">
        <v>86.94</v>
      </c>
      <c r="E801" s="24"/>
    </row>
    <row r="802" spans="1:5">
      <c r="A802" s="23">
        <v>44579</v>
      </c>
      <c r="B802" s="4">
        <v>164</v>
      </c>
      <c r="C802" s="4">
        <v>87.72999999999999</v>
      </c>
      <c r="E802" s="24"/>
    </row>
    <row r="803" spans="1:5">
      <c r="A803" s="23">
        <v>44580</v>
      </c>
      <c r="B803" s="4">
        <v>156.25</v>
      </c>
      <c r="C803" s="4">
        <v>89.460000000000008</v>
      </c>
      <c r="E803" s="24"/>
    </row>
    <row r="804" spans="1:5">
      <c r="A804" s="23">
        <v>44581</v>
      </c>
      <c r="B804" s="4">
        <v>156</v>
      </c>
      <c r="C804" s="4">
        <v>89.94</v>
      </c>
      <c r="E804" s="24"/>
    </row>
    <row r="805" spans="1:5">
      <c r="A805" s="23">
        <v>44582</v>
      </c>
      <c r="B805" s="4">
        <v>161.75</v>
      </c>
      <c r="C805" s="4">
        <v>88.93</v>
      </c>
      <c r="E805" s="24"/>
    </row>
    <row r="806" spans="1:5">
      <c r="A806" s="23">
        <v>44585</v>
      </c>
      <c r="B806" s="4">
        <v>161.75</v>
      </c>
      <c r="C806" s="4">
        <v>86.830000000000013</v>
      </c>
      <c r="E806" s="24"/>
    </row>
    <row r="807" spans="1:5">
      <c r="A807" s="23">
        <v>44586</v>
      </c>
      <c r="B807" s="4">
        <v>171.5</v>
      </c>
      <c r="C807" s="4">
        <v>88.44</v>
      </c>
      <c r="E807" s="24"/>
    </row>
    <row r="808" spans="1:5">
      <c r="A808" s="23">
        <v>44587</v>
      </c>
      <c r="B808" s="4">
        <v>193.5</v>
      </c>
      <c r="C808" s="4">
        <v>91.28</v>
      </c>
      <c r="E808" s="24"/>
    </row>
    <row r="809" spans="1:5">
      <c r="A809" s="23">
        <v>44588</v>
      </c>
      <c r="B809" s="4">
        <v>187.5</v>
      </c>
      <c r="C809" s="4">
        <v>90.95</v>
      </c>
      <c r="E809" s="24"/>
    </row>
    <row r="810" spans="1:5">
      <c r="A810" s="23">
        <v>44589</v>
      </c>
      <c r="B810" s="4">
        <v>187.5</v>
      </c>
      <c r="C810" s="4">
        <v>92.23</v>
      </c>
      <c r="E810" s="24"/>
    </row>
    <row r="811" spans="1:5">
      <c r="A811" s="23">
        <v>44592</v>
      </c>
      <c r="B811" s="4">
        <v>177.25</v>
      </c>
      <c r="C811" s="4">
        <v>91.515000000000001</v>
      </c>
      <c r="E811" s="24"/>
    </row>
    <row r="812" spans="1:5">
      <c r="A812" s="23">
        <v>44593</v>
      </c>
      <c r="B812" s="4">
        <v>150</v>
      </c>
      <c r="C812" s="4">
        <v>89.57</v>
      </c>
      <c r="E812" s="24"/>
    </row>
    <row r="813" spans="1:5">
      <c r="A813" s="23"/>
      <c r="E813" s="24"/>
    </row>
    <row r="814" spans="1:5">
      <c r="A814" s="23"/>
      <c r="E814" s="24"/>
    </row>
    <row r="815" spans="1:5">
      <c r="A815" s="23"/>
      <c r="E815" s="24"/>
    </row>
    <row r="816" spans="1:5">
      <c r="A816" s="23"/>
      <c r="E816" s="24"/>
    </row>
    <row r="817" spans="1:5">
      <c r="A817" s="23"/>
      <c r="E817" s="24"/>
    </row>
    <row r="818" spans="1:5">
      <c r="A818" s="23"/>
      <c r="E818" s="24"/>
    </row>
    <row r="819" spans="1:5">
      <c r="A819" s="23"/>
      <c r="E819" s="24"/>
    </row>
    <row r="820" spans="1:5">
      <c r="A820" s="23"/>
      <c r="E820" s="24"/>
    </row>
    <row r="821" spans="1:5">
      <c r="A821" s="23"/>
      <c r="E821" s="24"/>
    </row>
    <row r="822" spans="1:5">
      <c r="A822" s="23"/>
      <c r="E822" s="24"/>
    </row>
    <row r="823" spans="1:5">
      <c r="A823" s="23"/>
      <c r="E823" s="24"/>
    </row>
    <row r="824" spans="1:5">
      <c r="A824" s="23"/>
      <c r="E824" s="24"/>
    </row>
    <row r="825" spans="1:5">
      <c r="A825" s="23"/>
      <c r="E825" s="24"/>
    </row>
    <row r="826" spans="1:5">
      <c r="A826" s="23"/>
      <c r="E826" s="24"/>
    </row>
    <row r="827" spans="1:5">
      <c r="A827" s="23"/>
      <c r="E827" s="24"/>
    </row>
    <row r="828" spans="1:5">
      <c r="A828" s="23"/>
      <c r="E828" s="24"/>
    </row>
    <row r="829" spans="1:5">
      <c r="A829" s="23"/>
      <c r="E829" s="24"/>
    </row>
    <row r="830" spans="1:5">
      <c r="A830" s="23"/>
      <c r="E830" s="24"/>
    </row>
    <row r="831" spans="1:5">
      <c r="A831" s="23"/>
      <c r="E831" s="24"/>
    </row>
    <row r="832" spans="1:5">
      <c r="A832" s="23"/>
      <c r="E832" s="24"/>
    </row>
    <row r="833" spans="1:5">
      <c r="A833" s="23"/>
      <c r="E833" s="24"/>
    </row>
    <row r="834" spans="1:5">
      <c r="A834" s="23"/>
      <c r="E834" s="24"/>
    </row>
    <row r="835" spans="1:5">
      <c r="A835" s="23"/>
      <c r="E835" s="24"/>
    </row>
    <row r="836" spans="1:5">
      <c r="A836" s="23"/>
      <c r="E836" s="24"/>
    </row>
    <row r="837" spans="1:5">
      <c r="A837" s="23"/>
      <c r="E837" s="24"/>
    </row>
    <row r="838" spans="1:5">
      <c r="A838" s="23"/>
      <c r="E838" s="24"/>
    </row>
    <row r="839" spans="1:5">
      <c r="A839" s="23"/>
      <c r="E839" s="24"/>
    </row>
    <row r="840" spans="1:5">
      <c r="A840" s="23"/>
      <c r="E840" s="24"/>
    </row>
    <row r="841" spans="1:5">
      <c r="A841" s="23"/>
      <c r="E841" s="24"/>
    </row>
    <row r="842" spans="1:5">
      <c r="A842" s="23"/>
      <c r="E842" s="24"/>
    </row>
    <row r="843" spans="1:5">
      <c r="A843" s="23"/>
      <c r="E843" s="24"/>
    </row>
    <row r="844" spans="1:5">
      <c r="A844" s="23"/>
      <c r="E844" s="24"/>
    </row>
    <row r="845" spans="1:5">
      <c r="A845" s="23"/>
      <c r="E845" s="24"/>
    </row>
    <row r="846" spans="1:5">
      <c r="A846" s="23"/>
      <c r="E846" s="24"/>
    </row>
    <row r="847" spans="1:5">
      <c r="A847" s="23"/>
      <c r="E847" s="24"/>
    </row>
    <row r="848" spans="1:5">
      <c r="A848" s="23"/>
      <c r="E848" s="24"/>
    </row>
    <row r="849" spans="1:5">
      <c r="A849" s="23"/>
      <c r="E849" s="24"/>
    </row>
    <row r="850" spans="1:5">
      <c r="A850" s="23"/>
      <c r="E850" s="24"/>
    </row>
    <row r="851" spans="1:5">
      <c r="A851" s="23"/>
      <c r="E851" s="24"/>
    </row>
    <row r="852" spans="1:5">
      <c r="A852" s="23"/>
      <c r="E852" s="24"/>
    </row>
    <row r="853" spans="1:5">
      <c r="A853" s="23"/>
      <c r="E853" s="24"/>
    </row>
    <row r="854" spans="1:5">
      <c r="A854" s="23"/>
      <c r="E854" s="24"/>
    </row>
    <row r="855" spans="1:5">
      <c r="A855" s="23"/>
      <c r="E855" s="24"/>
    </row>
    <row r="856" spans="1:5">
      <c r="A856" s="23"/>
      <c r="E856" s="24"/>
    </row>
    <row r="857" spans="1:5">
      <c r="A857" s="23"/>
      <c r="E857" s="24"/>
    </row>
    <row r="858" spans="1:5">
      <c r="A858" s="23"/>
      <c r="E858" s="24"/>
    </row>
    <row r="859" spans="1:5">
      <c r="A859" s="23"/>
      <c r="E859" s="24"/>
    </row>
    <row r="860" spans="1:5">
      <c r="A860" s="23"/>
      <c r="E860" s="24"/>
    </row>
    <row r="861" spans="1:5">
      <c r="A861" s="23"/>
      <c r="E861" s="24"/>
    </row>
    <row r="862" spans="1:5">
      <c r="A862" s="23"/>
      <c r="E862" s="24"/>
    </row>
    <row r="863" spans="1:5">
      <c r="A863" s="23"/>
      <c r="E863" s="24"/>
    </row>
    <row r="864" spans="1:5">
      <c r="A864" s="23"/>
      <c r="E864" s="24"/>
    </row>
    <row r="865" spans="1:5">
      <c r="A865" s="23"/>
      <c r="E865" s="24"/>
    </row>
    <row r="866" spans="1:5">
      <c r="A866" s="23"/>
      <c r="E866" s="24"/>
    </row>
    <row r="867" spans="1:5">
      <c r="A867" s="23"/>
      <c r="E867" s="24"/>
    </row>
    <row r="868" spans="1:5">
      <c r="A868" s="23"/>
      <c r="E868" s="24"/>
    </row>
    <row r="869" spans="1:5">
      <c r="A869" s="23"/>
      <c r="E869" s="24"/>
    </row>
    <row r="870" spans="1:5">
      <c r="A870" s="23"/>
      <c r="E870" s="24"/>
    </row>
    <row r="871" spans="1:5">
      <c r="A871" s="23"/>
      <c r="E871" s="24"/>
    </row>
    <row r="872" spans="1:5">
      <c r="A872" s="23"/>
      <c r="E872" s="24"/>
    </row>
    <row r="873" spans="1:5">
      <c r="A873" s="23"/>
      <c r="E873" s="24"/>
    </row>
    <row r="874" spans="1:5">
      <c r="A874" s="23"/>
      <c r="E874" s="24"/>
    </row>
    <row r="875" spans="1:5">
      <c r="A875" s="23"/>
      <c r="E875" s="24"/>
    </row>
    <row r="876" spans="1:5">
      <c r="A876" s="23"/>
      <c r="E876" s="24"/>
    </row>
    <row r="877" spans="1:5">
      <c r="A877" s="23"/>
      <c r="E877" s="24"/>
    </row>
    <row r="878" spans="1:5">
      <c r="A878" s="23"/>
      <c r="E878" s="24"/>
    </row>
    <row r="879" spans="1:5">
      <c r="A879" s="23"/>
      <c r="E879" s="24"/>
    </row>
    <row r="880" spans="1:5">
      <c r="A880" s="23"/>
      <c r="E880" s="24"/>
    </row>
    <row r="881" spans="1:5">
      <c r="A881" s="23"/>
      <c r="E881" s="24"/>
    </row>
    <row r="882" spans="1:5">
      <c r="A882" s="23"/>
      <c r="E882" s="24"/>
    </row>
    <row r="883" spans="1:5">
      <c r="A883" s="23"/>
      <c r="E883" s="24"/>
    </row>
    <row r="884" spans="1:5">
      <c r="A884" s="23"/>
      <c r="E884" s="24"/>
    </row>
    <row r="885" spans="1:5">
      <c r="A885" s="23"/>
      <c r="E885" s="24"/>
    </row>
    <row r="886" spans="1:5">
      <c r="A886" s="23"/>
      <c r="E886" s="24"/>
    </row>
    <row r="887" spans="1:5">
      <c r="A887" s="23"/>
      <c r="E887" s="24"/>
    </row>
    <row r="888" spans="1:5">
      <c r="A888" s="23"/>
      <c r="E888" s="24"/>
    </row>
    <row r="889" spans="1:5">
      <c r="A889" s="23"/>
      <c r="E889" s="24"/>
    </row>
    <row r="890" spans="1:5">
      <c r="A890" s="23"/>
      <c r="E890" s="24"/>
    </row>
    <row r="891" spans="1:5">
      <c r="A891" s="23"/>
      <c r="E891" s="24"/>
    </row>
    <row r="892" spans="1:5">
      <c r="A892" s="23"/>
      <c r="E892" s="24"/>
    </row>
    <row r="893" spans="1:5">
      <c r="A893" s="23"/>
      <c r="E893" s="24"/>
    </row>
    <row r="894" spans="1:5">
      <c r="A894" s="23"/>
      <c r="E894" s="24"/>
    </row>
    <row r="895" spans="1:5">
      <c r="A895" s="23"/>
      <c r="E895" s="24"/>
    </row>
    <row r="896" spans="1:5">
      <c r="A896" s="23"/>
      <c r="E896" s="24"/>
    </row>
    <row r="897" spans="1:5">
      <c r="A897" s="23"/>
      <c r="E897" s="24"/>
    </row>
    <row r="898" spans="1:5">
      <c r="A898" s="23"/>
      <c r="E898" s="24"/>
    </row>
    <row r="899" spans="1:5">
      <c r="A899" s="23"/>
      <c r="E899" s="24"/>
    </row>
    <row r="900" spans="1:5">
      <c r="A900" s="23"/>
      <c r="E900" s="24"/>
    </row>
    <row r="901" spans="1:5">
      <c r="A901" s="23"/>
      <c r="E901" s="24"/>
    </row>
    <row r="902" spans="1:5">
      <c r="A902" s="23"/>
      <c r="E902" s="24"/>
    </row>
    <row r="903" spans="1:5">
      <c r="A903" s="23"/>
      <c r="E903" s="24"/>
    </row>
    <row r="904" spans="1:5">
      <c r="A904" s="23"/>
      <c r="E904" s="24"/>
    </row>
    <row r="905" spans="1:5">
      <c r="A905" s="23"/>
      <c r="E905" s="24"/>
    </row>
    <row r="906" spans="1:5">
      <c r="A906" s="23"/>
      <c r="E906" s="24"/>
    </row>
    <row r="907" spans="1:5">
      <c r="A907" s="23"/>
      <c r="E907" s="24"/>
    </row>
    <row r="908" spans="1:5">
      <c r="A908" s="23"/>
      <c r="E908" s="24"/>
    </row>
    <row r="909" spans="1:5">
      <c r="A909" s="23"/>
      <c r="E909" s="24"/>
    </row>
    <row r="910" spans="1:5">
      <c r="A910" s="23"/>
      <c r="E910" s="24"/>
    </row>
    <row r="911" spans="1:5">
      <c r="A911" s="23"/>
      <c r="E911" s="24"/>
    </row>
    <row r="912" spans="1:5">
      <c r="A912" s="23"/>
      <c r="E912" s="24"/>
    </row>
    <row r="913" spans="1:5">
      <c r="A913" s="23"/>
      <c r="E913" s="24"/>
    </row>
    <row r="914" spans="1:5">
      <c r="A914" s="23"/>
      <c r="E914" s="24"/>
    </row>
    <row r="915" spans="1:5">
      <c r="A915" s="23"/>
      <c r="E915" s="24"/>
    </row>
    <row r="916" spans="1:5">
      <c r="A916" s="23"/>
      <c r="E916" s="24"/>
    </row>
    <row r="917" spans="1:5">
      <c r="A917" s="23"/>
      <c r="E917" s="24"/>
    </row>
    <row r="918" spans="1:5">
      <c r="A918" s="23"/>
      <c r="E918" s="24"/>
    </row>
    <row r="919" spans="1:5">
      <c r="A919" s="23"/>
      <c r="E919" s="24"/>
    </row>
    <row r="920" spans="1:5">
      <c r="A920" s="23"/>
      <c r="E920" s="24"/>
    </row>
    <row r="921" spans="1:5">
      <c r="A921" s="23"/>
      <c r="E921" s="24"/>
    </row>
    <row r="922" spans="1:5">
      <c r="A922" s="23"/>
      <c r="E922" s="24"/>
    </row>
    <row r="923" spans="1:5">
      <c r="A923" s="23"/>
      <c r="E923" s="24"/>
    </row>
    <row r="924" spans="1:5">
      <c r="A924" s="23"/>
      <c r="E924" s="24"/>
    </row>
    <row r="925" spans="1:5">
      <c r="A925" s="23"/>
      <c r="E925" s="24"/>
    </row>
    <row r="926" spans="1:5">
      <c r="A926" s="23"/>
      <c r="E926" s="24"/>
    </row>
    <row r="927" spans="1:5">
      <c r="A927" s="23"/>
      <c r="E927" s="24"/>
    </row>
    <row r="928" spans="1:5">
      <c r="A928" s="23"/>
      <c r="E928" s="24"/>
    </row>
    <row r="929" spans="1:5">
      <c r="A929" s="23"/>
      <c r="E929" s="24"/>
    </row>
    <row r="930" spans="1:5">
      <c r="A930" s="23"/>
      <c r="E930" s="24"/>
    </row>
    <row r="931" spans="1:5">
      <c r="A931" s="23"/>
      <c r="E931" s="24"/>
    </row>
    <row r="932" spans="1:5">
      <c r="A932" s="23"/>
      <c r="E932" s="24"/>
    </row>
    <row r="933" spans="1:5">
      <c r="A933" s="23"/>
      <c r="E933" s="24"/>
    </row>
    <row r="934" spans="1:5">
      <c r="A934" s="23"/>
      <c r="E934" s="24"/>
    </row>
    <row r="935" spans="1:5">
      <c r="A935" s="23"/>
      <c r="E935" s="24"/>
    </row>
    <row r="936" spans="1:5">
      <c r="A936" s="23"/>
      <c r="E936" s="24"/>
    </row>
    <row r="937" spans="1:5">
      <c r="A937" s="23"/>
      <c r="E937" s="24"/>
    </row>
    <row r="938" spans="1:5">
      <c r="A938" s="23"/>
      <c r="E938" s="24"/>
    </row>
    <row r="939" spans="1:5">
      <c r="A939" s="23"/>
      <c r="E939" s="24"/>
    </row>
    <row r="940" spans="1:5">
      <c r="A940" s="23"/>
      <c r="E940" s="24"/>
    </row>
    <row r="941" spans="1:5">
      <c r="A941" s="23"/>
      <c r="E941" s="24"/>
    </row>
    <row r="942" spans="1:5">
      <c r="A942" s="23"/>
      <c r="E942" s="24"/>
    </row>
    <row r="943" spans="1:5">
      <c r="A943" s="23"/>
      <c r="E943" s="24"/>
    </row>
    <row r="944" spans="1:5">
      <c r="A944" s="23"/>
      <c r="E944" s="24"/>
    </row>
    <row r="945" spans="1:5">
      <c r="A945" s="23"/>
      <c r="E945" s="24"/>
    </row>
    <row r="946" spans="1:5">
      <c r="A946" s="23"/>
      <c r="E946" s="24"/>
    </row>
    <row r="947" spans="1:5">
      <c r="A947" s="23"/>
      <c r="E947" s="24"/>
    </row>
    <row r="948" spans="1:5">
      <c r="A948" s="23"/>
      <c r="E948" s="24"/>
    </row>
    <row r="949" spans="1:5">
      <c r="A949" s="23"/>
      <c r="E949" s="24"/>
    </row>
    <row r="950" spans="1:5">
      <c r="A950" s="23"/>
      <c r="E950" s="24"/>
    </row>
    <row r="951" spans="1:5">
      <c r="A951" s="23"/>
      <c r="E951" s="24"/>
    </row>
    <row r="952" spans="1:5">
      <c r="A952" s="23"/>
      <c r="E952" s="24"/>
    </row>
    <row r="953" spans="1:5">
      <c r="A953" s="23"/>
      <c r="E953" s="24"/>
    </row>
    <row r="954" spans="1:5">
      <c r="A954" s="23"/>
      <c r="E954" s="24"/>
    </row>
    <row r="955" spans="1:5">
      <c r="A955" s="23"/>
      <c r="E955" s="24"/>
    </row>
    <row r="956" spans="1:5">
      <c r="A956" s="23"/>
      <c r="E956" s="24"/>
    </row>
    <row r="957" spans="1:5">
      <c r="A957" s="23"/>
      <c r="E957" s="24"/>
    </row>
    <row r="958" spans="1:5">
      <c r="A958" s="23"/>
      <c r="E958" s="24"/>
    </row>
    <row r="959" spans="1:5">
      <c r="A959" s="23"/>
      <c r="E959" s="24"/>
    </row>
    <row r="960" spans="1:5">
      <c r="A960" s="23"/>
      <c r="E960" s="24"/>
    </row>
    <row r="961" spans="1:5">
      <c r="A961" s="23"/>
      <c r="E961" s="24"/>
    </row>
    <row r="962" spans="1:5">
      <c r="A962" s="23"/>
      <c r="E962" s="24"/>
    </row>
    <row r="963" spans="1:5">
      <c r="A963" s="23"/>
      <c r="E963" s="24"/>
    </row>
    <row r="964" spans="1:5">
      <c r="A964" s="23"/>
      <c r="E964" s="24"/>
    </row>
    <row r="965" spans="1:5">
      <c r="A965" s="23"/>
      <c r="E965" s="24"/>
    </row>
    <row r="966" spans="1:5">
      <c r="A966" s="23"/>
      <c r="E966" s="24"/>
    </row>
    <row r="967" spans="1:5">
      <c r="A967" s="23"/>
      <c r="E967" s="24"/>
    </row>
    <row r="968" spans="1:5">
      <c r="A968" s="23"/>
      <c r="E968" s="24"/>
    </row>
    <row r="969" spans="1:5">
      <c r="A969" s="23"/>
      <c r="E969" s="24"/>
    </row>
    <row r="970" spans="1:5">
      <c r="A970" s="23"/>
      <c r="E970" s="24"/>
    </row>
    <row r="971" spans="1:5">
      <c r="A971" s="23"/>
      <c r="E971" s="24"/>
    </row>
    <row r="972" spans="1:5">
      <c r="A972" s="23"/>
      <c r="E972" s="24"/>
    </row>
    <row r="973" spans="1:5">
      <c r="A973" s="23"/>
      <c r="E973" s="24"/>
    </row>
    <row r="974" spans="1:5">
      <c r="A974" s="23"/>
      <c r="E974" s="24"/>
    </row>
    <row r="975" spans="1:5">
      <c r="A975" s="23"/>
      <c r="E975" s="24"/>
    </row>
    <row r="976" spans="1:5">
      <c r="A976" s="23"/>
      <c r="E976" s="24"/>
    </row>
    <row r="977" spans="1:5">
      <c r="A977" s="23"/>
      <c r="E977" s="24"/>
    </row>
    <row r="978" spans="1:5">
      <c r="A978" s="23"/>
      <c r="E978" s="24"/>
    </row>
    <row r="979" spans="1:5">
      <c r="A979" s="23"/>
      <c r="E979" s="24"/>
    </row>
    <row r="980" spans="1:5">
      <c r="A980" s="23"/>
      <c r="E980" s="24"/>
    </row>
    <row r="981" spans="1:5">
      <c r="A981" s="23"/>
      <c r="E981" s="24"/>
    </row>
    <row r="982" spans="1:5">
      <c r="A982" s="23"/>
      <c r="E982" s="24"/>
    </row>
    <row r="983" spans="1:5">
      <c r="A983" s="23"/>
      <c r="E983" s="24"/>
    </row>
    <row r="984" spans="1:5">
      <c r="A984" s="23"/>
      <c r="E984" s="24"/>
    </row>
    <row r="985" spans="1:5">
      <c r="A985" s="23"/>
      <c r="E985" s="24"/>
    </row>
    <row r="986" spans="1:5">
      <c r="A986" s="23"/>
      <c r="E986" s="24"/>
    </row>
    <row r="987" spans="1:5">
      <c r="A987" s="23"/>
      <c r="E987" s="24"/>
    </row>
    <row r="988" spans="1:5">
      <c r="A988" s="23"/>
      <c r="E988" s="24"/>
    </row>
    <row r="989" spans="1:5">
      <c r="A989" s="23"/>
      <c r="E989" s="24"/>
    </row>
    <row r="990" spans="1:5">
      <c r="A990" s="23"/>
      <c r="E990" s="24"/>
    </row>
    <row r="991" spans="1:5">
      <c r="A991" s="23"/>
      <c r="E991" s="24"/>
    </row>
    <row r="992" spans="1:5">
      <c r="A992" s="23"/>
      <c r="E992" s="24"/>
    </row>
    <row r="993" spans="1:5">
      <c r="A993" s="23"/>
      <c r="E993" s="24"/>
    </row>
    <row r="994" spans="1:5">
      <c r="A994" s="23"/>
      <c r="E994" s="24"/>
    </row>
    <row r="995" spans="1:5">
      <c r="A995" s="23"/>
      <c r="E995" s="24"/>
    </row>
    <row r="996" spans="1:5">
      <c r="A996" s="23"/>
      <c r="E996" s="24"/>
    </row>
    <row r="997" spans="1:5">
      <c r="A997" s="23"/>
      <c r="E997" s="24"/>
    </row>
    <row r="998" spans="1:5">
      <c r="A998" s="23"/>
      <c r="E998" s="24"/>
    </row>
    <row r="999" spans="1:5">
      <c r="A999" s="23"/>
      <c r="E999" s="24"/>
    </row>
    <row r="1000" spans="1:5">
      <c r="A1000" s="23"/>
      <c r="E1000" s="24"/>
    </row>
    <row r="1001" spans="1:5">
      <c r="A1001" s="23"/>
      <c r="E1001" s="24"/>
    </row>
    <row r="1002" spans="1:5">
      <c r="A1002" s="23"/>
      <c r="E1002" s="24"/>
    </row>
    <row r="1003" spans="1:5">
      <c r="A1003" s="23"/>
      <c r="E1003" s="24"/>
    </row>
    <row r="1004" spans="1:5">
      <c r="A1004" s="23"/>
      <c r="E1004" s="24"/>
    </row>
    <row r="1005" spans="1:5">
      <c r="E1005" s="24"/>
    </row>
    <row r="1006" spans="1:5">
      <c r="E1006" s="24"/>
    </row>
    <row r="1007" spans="1:5">
      <c r="E1007" s="24"/>
    </row>
    <row r="1008" spans="1:5">
      <c r="E1008" s="24"/>
    </row>
    <row r="1009" spans="5:5">
      <c r="E1009" s="24"/>
    </row>
    <row r="1010" spans="5:5">
      <c r="E1010" s="24"/>
    </row>
    <row r="1011" spans="5:5">
      <c r="E1011" s="24"/>
    </row>
    <row r="1012" spans="5:5">
      <c r="E1012" s="24"/>
    </row>
    <row r="1013" spans="5:5">
      <c r="E1013" s="24"/>
    </row>
    <row r="1014" spans="5:5">
      <c r="E1014" s="24"/>
    </row>
    <row r="1015" spans="5:5">
      <c r="E1015" s="24"/>
    </row>
    <row r="1016" spans="5:5">
      <c r="E1016" s="24"/>
    </row>
    <row r="1017" spans="5:5">
      <c r="E1017" s="24"/>
    </row>
    <row r="1018" spans="5:5">
      <c r="E1018" s="24"/>
    </row>
    <row r="1019" spans="5:5">
      <c r="E1019" s="24"/>
    </row>
    <row r="1020" spans="5:5">
      <c r="E1020" s="24"/>
    </row>
    <row r="1021" spans="5:5">
      <c r="E1021" s="24"/>
    </row>
    <row r="1022" spans="5:5">
      <c r="E1022" s="24"/>
    </row>
    <row r="1023" spans="5:5">
      <c r="E1023" s="24"/>
    </row>
    <row r="1024" spans="5:5">
      <c r="E1024" s="24"/>
    </row>
    <row r="1025" spans="5:5">
      <c r="E1025" s="24"/>
    </row>
    <row r="1026" spans="5:5">
      <c r="E1026" s="24"/>
    </row>
    <row r="1027" spans="5:5">
      <c r="E1027" s="24"/>
    </row>
    <row r="1028" spans="5:5">
      <c r="E1028" s="24"/>
    </row>
    <row r="1029" spans="5:5">
      <c r="E1029" s="24"/>
    </row>
    <row r="1030" spans="5:5">
      <c r="E1030" s="24"/>
    </row>
    <row r="1031" spans="5:5">
      <c r="E1031" s="24"/>
    </row>
    <row r="1032" spans="5:5">
      <c r="E1032" s="24"/>
    </row>
    <row r="1033" spans="5:5">
      <c r="E1033" s="24"/>
    </row>
    <row r="1034" spans="5:5">
      <c r="E1034" s="24"/>
    </row>
    <row r="1035" spans="5:5">
      <c r="E1035" s="24"/>
    </row>
    <row r="1036" spans="5:5">
      <c r="E1036" s="24"/>
    </row>
    <row r="1037" spans="5:5">
      <c r="E1037" s="24"/>
    </row>
    <row r="1038" spans="5:5">
      <c r="E1038" s="24"/>
    </row>
    <row r="1039" spans="5:5">
      <c r="E1039" s="24"/>
    </row>
    <row r="1040" spans="5:5">
      <c r="E1040" s="24"/>
    </row>
    <row r="1041" spans="5:5">
      <c r="E1041" s="24"/>
    </row>
    <row r="1042" spans="5:5">
      <c r="E1042" s="24"/>
    </row>
    <row r="1043" spans="5:5">
      <c r="E1043" s="24"/>
    </row>
    <row r="1044" spans="5:5">
      <c r="E1044" s="24"/>
    </row>
    <row r="1045" spans="5:5">
      <c r="E1045" s="24"/>
    </row>
    <row r="1046" spans="5:5">
      <c r="E1046" s="24"/>
    </row>
    <row r="1047" spans="5:5">
      <c r="E1047" s="24"/>
    </row>
    <row r="1048" spans="5:5">
      <c r="E1048" s="24"/>
    </row>
    <row r="1049" spans="5:5">
      <c r="E1049" s="24"/>
    </row>
    <row r="1050" spans="5:5">
      <c r="E1050" s="24"/>
    </row>
    <row r="1051" spans="5:5">
      <c r="E1051" s="24"/>
    </row>
    <row r="1052" spans="5:5">
      <c r="E1052" s="24"/>
    </row>
    <row r="1053" spans="5:5">
      <c r="E1053" s="24"/>
    </row>
    <row r="1054" spans="5:5">
      <c r="E1054" s="24"/>
    </row>
    <row r="1055" spans="5:5">
      <c r="E1055" s="24"/>
    </row>
    <row r="1056" spans="5:5">
      <c r="E1056" s="24"/>
    </row>
    <row r="1057" spans="5:5">
      <c r="E1057" s="24"/>
    </row>
    <row r="1058" spans="5:5">
      <c r="E1058" s="24"/>
    </row>
    <row r="1059" spans="5:5">
      <c r="E1059" s="24"/>
    </row>
    <row r="1060" spans="5:5">
      <c r="E1060" s="24"/>
    </row>
    <row r="1061" spans="5:5">
      <c r="E1061" s="24"/>
    </row>
    <row r="1062" spans="5:5">
      <c r="E1062" s="24"/>
    </row>
    <row r="1063" spans="5:5">
      <c r="E1063" s="24"/>
    </row>
    <row r="1064" spans="5:5">
      <c r="E1064" s="24"/>
    </row>
    <row r="1065" spans="5:5">
      <c r="E1065" s="24"/>
    </row>
    <row r="1066" spans="5:5">
      <c r="E1066" s="24"/>
    </row>
    <row r="1067" spans="5:5">
      <c r="E1067" s="24"/>
    </row>
    <row r="1068" spans="5:5">
      <c r="E1068" s="24"/>
    </row>
    <row r="1069" spans="5:5">
      <c r="E1069" s="24"/>
    </row>
    <row r="1070" spans="5:5">
      <c r="E1070" s="24"/>
    </row>
    <row r="1071" spans="5:5">
      <c r="E1071" s="24"/>
    </row>
    <row r="1072" spans="5:5">
      <c r="E1072" s="24"/>
    </row>
    <row r="1073" spans="5:5">
      <c r="E1073" s="24"/>
    </row>
    <row r="1074" spans="5:5">
      <c r="E1074" s="24"/>
    </row>
    <row r="1075" spans="5:5">
      <c r="E1075" s="24"/>
    </row>
    <row r="1076" spans="5:5">
      <c r="E1076" s="24"/>
    </row>
    <row r="1077" spans="5:5">
      <c r="E1077" s="24"/>
    </row>
    <row r="1078" spans="5:5">
      <c r="E1078" s="24"/>
    </row>
    <row r="1079" spans="5:5">
      <c r="E1079" s="24"/>
    </row>
    <row r="1080" spans="5:5">
      <c r="E1080" s="24"/>
    </row>
    <row r="1081" spans="5:5">
      <c r="E1081" s="24"/>
    </row>
    <row r="1082" spans="5:5">
      <c r="E1082" s="24"/>
    </row>
    <row r="1083" spans="5:5">
      <c r="E1083" s="24"/>
    </row>
    <row r="1084" spans="5:5">
      <c r="E1084" s="24"/>
    </row>
    <row r="1085" spans="5:5">
      <c r="E1085" s="24"/>
    </row>
    <row r="1086" spans="5:5">
      <c r="E1086" s="24"/>
    </row>
    <row r="1087" spans="5:5">
      <c r="E1087" s="24"/>
    </row>
    <row r="1088" spans="5:5">
      <c r="E1088" s="24"/>
    </row>
    <row r="1089" spans="5:5">
      <c r="E1089" s="24"/>
    </row>
    <row r="1090" spans="5:5">
      <c r="E1090" s="24"/>
    </row>
    <row r="1091" spans="5:5">
      <c r="E1091" s="24"/>
    </row>
    <row r="1092" spans="5:5">
      <c r="E1092" s="24"/>
    </row>
    <row r="1093" spans="5:5">
      <c r="E1093" s="24"/>
    </row>
    <row r="1094" spans="5:5">
      <c r="E1094" s="24"/>
    </row>
    <row r="1095" spans="5:5">
      <c r="E1095" s="24"/>
    </row>
    <row r="1096" spans="5:5">
      <c r="E1096" s="24"/>
    </row>
    <row r="1097" spans="5:5">
      <c r="E1097" s="24"/>
    </row>
    <row r="1098" spans="5:5">
      <c r="E1098" s="24"/>
    </row>
    <row r="1099" spans="5:5">
      <c r="E1099" s="24"/>
    </row>
    <row r="1100" spans="5:5">
      <c r="E1100" s="24"/>
    </row>
    <row r="1101" spans="5:5">
      <c r="E1101" s="24"/>
    </row>
    <row r="1102" spans="5:5">
      <c r="E1102" s="24"/>
    </row>
    <row r="1103" spans="5:5">
      <c r="E1103" s="24"/>
    </row>
    <row r="1104" spans="5:5">
      <c r="E1104" s="24"/>
    </row>
    <row r="1105" spans="5:5">
      <c r="E1105" s="24"/>
    </row>
    <row r="1106" spans="5:5">
      <c r="E1106" s="24"/>
    </row>
    <row r="1107" spans="5:5">
      <c r="E1107" s="24"/>
    </row>
    <row r="1108" spans="5:5">
      <c r="E1108" s="24"/>
    </row>
    <row r="1109" spans="5:5">
      <c r="E1109" s="24"/>
    </row>
    <row r="1110" spans="5:5">
      <c r="E1110" s="24"/>
    </row>
    <row r="1111" spans="5:5">
      <c r="E1111" s="24"/>
    </row>
    <row r="1112" spans="5:5">
      <c r="E1112" s="24"/>
    </row>
    <row r="1113" spans="5:5">
      <c r="E1113" s="24"/>
    </row>
    <row r="1114" spans="5:5">
      <c r="E1114" s="24"/>
    </row>
    <row r="1115" spans="5:5">
      <c r="E1115" s="24"/>
    </row>
    <row r="1116" spans="5:5">
      <c r="E1116" s="24"/>
    </row>
    <row r="1117" spans="5:5">
      <c r="E1117" s="24"/>
    </row>
    <row r="1118" spans="5:5">
      <c r="E1118" s="24"/>
    </row>
    <row r="1119" spans="5:5">
      <c r="E1119" s="24"/>
    </row>
    <row r="1120" spans="5:5">
      <c r="E1120" s="24"/>
    </row>
    <row r="1121" spans="5:5">
      <c r="E1121" s="24"/>
    </row>
    <row r="1122" spans="5:5">
      <c r="E1122" s="24"/>
    </row>
    <row r="1123" spans="5:5">
      <c r="E1123" s="24"/>
    </row>
    <row r="1124" spans="5:5">
      <c r="E1124" s="24"/>
    </row>
    <row r="1125" spans="5:5">
      <c r="E1125" s="24"/>
    </row>
    <row r="1126" spans="5:5">
      <c r="E1126" s="24"/>
    </row>
    <row r="1127" spans="5:5">
      <c r="E1127" s="24"/>
    </row>
    <row r="1128" spans="5:5">
      <c r="E1128" s="24"/>
    </row>
    <row r="1129" spans="5:5">
      <c r="E1129" s="24"/>
    </row>
    <row r="1130" spans="5:5">
      <c r="E1130" s="24"/>
    </row>
    <row r="1131" spans="5:5">
      <c r="E1131" s="24"/>
    </row>
    <row r="1132" spans="5:5">
      <c r="E1132" s="24"/>
    </row>
    <row r="1133" spans="5:5">
      <c r="E1133" s="24"/>
    </row>
    <row r="1134" spans="5:5">
      <c r="E1134" s="24"/>
    </row>
    <row r="1135" spans="5:5">
      <c r="E1135" s="24"/>
    </row>
    <row r="1136" spans="5:5">
      <c r="E1136" s="24"/>
    </row>
    <row r="1137" spans="5:5">
      <c r="E1137" s="24"/>
    </row>
    <row r="1138" spans="5:5">
      <c r="E1138" s="24"/>
    </row>
    <row r="1139" spans="5:5">
      <c r="E1139" s="24"/>
    </row>
    <row r="1140" spans="5:5">
      <c r="E1140" s="24"/>
    </row>
    <row r="1141" spans="5:5">
      <c r="E1141" s="24"/>
    </row>
    <row r="1142" spans="5:5">
      <c r="E1142" s="24"/>
    </row>
    <row r="1143" spans="5:5">
      <c r="E1143" s="24"/>
    </row>
    <row r="1144" spans="5:5">
      <c r="E1144" s="24"/>
    </row>
    <row r="1145" spans="5:5">
      <c r="E1145" s="24"/>
    </row>
    <row r="1146" spans="5:5">
      <c r="E1146" s="24"/>
    </row>
    <row r="1147" spans="5:5">
      <c r="E1147" s="24"/>
    </row>
    <row r="1148" spans="5:5">
      <c r="E1148" s="24"/>
    </row>
    <row r="1149" spans="5:5">
      <c r="E1149" s="24"/>
    </row>
    <row r="1150" spans="5:5">
      <c r="E1150" s="24"/>
    </row>
    <row r="1151" spans="5:5">
      <c r="E1151" s="24"/>
    </row>
    <row r="1152" spans="5:5">
      <c r="E1152" s="24"/>
    </row>
    <row r="1153" spans="5:5">
      <c r="E1153" s="24"/>
    </row>
    <row r="1154" spans="5:5">
      <c r="E1154" s="24"/>
    </row>
    <row r="1155" spans="5:5">
      <c r="E1155" s="24"/>
    </row>
    <row r="1156" spans="5:5">
      <c r="E1156" s="24"/>
    </row>
    <row r="1157" spans="5:5">
      <c r="E1157" s="24"/>
    </row>
    <row r="1158" spans="5:5">
      <c r="E1158" s="24"/>
    </row>
    <row r="1159" spans="5:5">
      <c r="E1159" s="24"/>
    </row>
    <row r="1160" spans="5:5">
      <c r="E1160" s="24"/>
    </row>
    <row r="1161" spans="5:5">
      <c r="E1161" s="24"/>
    </row>
    <row r="1162" spans="5:5">
      <c r="E1162" s="24"/>
    </row>
    <row r="1163" spans="5:5">
      <c r="E1163" s="24"/>
    </row>
    <row r="1164" spans="5:5">
      <c r="E1164" s="24"/>
    </row>
    <row r="1165" spans="5:5">
      <c r="E1165" s="24"/>
    </row>
    <row r="1166" spans="5:5">
      <c r="E1166" s="24"/>
    </row>
    <row r="1167" spans="5:5">
      <c r="E1167" s="24"/>
    </row>
    <row r="1168" spans="5:5">
      <c r="E1168" s="24"/>
    </row>
    <row r="1169" spans="5:5">
      <c r="E1169" s="24"/>
    </row>
    <row r="1170" spans="5:5">
      <c r="E1170" s="24"/>
    </row>
    <row r="1171" spans="5:5">
      <c r="E1171" s="24"/>
    </row>
    <row r="1172" spans="5:5">
      <c r="E1172" s="24"/>
    </row>
    <row r="1173" spans="5:5">
      <c r="E1173" s="24"/>
    </row>
    <row r="1174" spans="5:5">
      <c r="E1174" s="24"/>
    </row>
    <row r="1175" spans="5:5">
      <c r="E1175" s="24"/>
    </row>
    <row r="1176" spans="5:5">
      <c r="E1176" s="24"/>
    </row>
    <row r="1177" spans="5:5">
      <c r="E1177" s="24"/>
    </row>
    <row r="1178" spans="5:5">
      <c r="E1178" s="24"/>
    </row>
    <row r="1179" spans="5:5">
      <c r="E1179" s="24"/>
    </row>
    <row r="1180" spans="5:5">
      <c r="E1180" s="24"/>
    </row>
    <row r="1181" spans="5:5">
      <c r="E1181" s="24"/>
    </row>
    <row r="1182" spans="5:5">
      <c r="E1182" s="24"/>
    </row>
    <row r="1183" spans="5:5">
      <c r="E1183" s="24"/>
    </row>
    <row r="1184" spans="5:5">
      <c r="E1184" s="24"/>
    </row>
    <row r="1185" spans="5:5">
      <c r="E1185" s="24"/>
    </row>
    <row r="1186" spans="5:5">
      <c r="E1186" s="24"/>
    </row>
    <row r="1187" spans="5:5">
      <c r="E1187" s="24"/>
    </row>
    <row r="1188" spans="5:5">
      <c r="E1188" s="24"/>
    </row>
    <row r="1189" spans="5:5">
      <c r="E1189" s="24"/>
    </row>
    <row r="1190" spans="5:5">
      <c r="E1190" s="24"/>
    </row>
    <row r="1191" spans="5:5">
      <c r="E1191" s="24"/>
    </row>
    <row r="1192" spans="5:5">
      <c r="E1192" s="24"/>
    </row>
    <row r="1193" spans="5:5">
      <c r="E1193" s="24"/>
    </row>
    <row r="1194" spans="5:5">
      <c r="E1194" s="24"/>
    </row>
    <row r="1195" spans="5:5">
      <c r="E1195" s="24"/>
    </row>
    <row r="1196" spans="5:5">
      <c r="E1196" s="24"/>
    </row>
    <row r="1197" spans="5:5">
      <c r="E1197" s="24"/>
    </row>
    <row r="1198" spans="5:5">
      <c r="E1198" s="24"/>
    </row>
    <row r="1199" spans="5:5">
      <c r="E1199" s="24"/>
    </row>
    <row r="1200" spans="5:5">
      <c r="E1200" s="24"/>
    </row>
    <row r="1201" spans="5:5">
      <c r="E1201" s="24"/>
    </row>
    <row r="1202" spans="5:5">
      <c r="E1202" s="24"/>
    </row>
    <row r="1203" spans="5:5">
      <c r="E1203" s="24"/>
    </row>
    <row r="1204" spans="5:5">
      <c r="E1204" s="24"/>
    </row>
    <row r="1205" spans="5:5">
      <c r="E1205" s="24"/>
    </row>
    <row r="1206" spans="5:5">
      <c r="E1206" s="24"/>
    </row>
    <row r="1207" spans="5:5">
      <c r="E1207" s="24"/>
    </row>
    <row r="1208" spans="5:5">
      <c r="E1208" s="24"/>
    </row>
    <row r="1209" spans="5:5">
      <c r="E1209" s="24"/>
    </row>
    <row r="1210" spans="5:5">
      <c r="E1210" s="24"/>
    </row>
    <row r="1211" spans="5:5">
      <c r="E1211" s="24"/>
    </row>
    <row r="1212" spans="5:5">
      <c r="E1212" s="24"/>
    </row>
    <row r="1213" spans="5:5">
      <c r="E1213" s="24"/>
    </row>
    <row r="1214" spans="5:5">
      <c r="E1214" s="24"/>
    </row>
    <row r="1215" spans="5:5">
      <c r="E1215" s="24"/>
    </row>
    <row r="1216" spans="5:5">
      <c r="E1216" s="24"/>
    </row>
    <row r="1217" spans="5:5">
      <c r="E1217" s="24"/>
    </row>
    <row r="1218" spans="5:5">
      <c r="E1218" s="24"/>
    </row>
    <row r="1219" spans="5:5">
      <c r="E1219" s="24"/>
    </row>
    <row r="1220" spans="5:5">
      <c r="E1220" s="24"/>
    </row>
    <row r="1221" spans="5:5">
      <c r="E1221" s="24"/>
    </row>
    <row r="1222" spans="5:5">
      <c r="E1222" s="24"/>
    </row>
    <row r="1223" spans="5:5">
      <c r="E1223" s="24"/>
    </row>
    <row r="1224" spans="5:5">
      <c r="E1224" s="24"/>
    </row>
    <row r="1225" spans="5:5">
      <c r="E1225" s="24"/>
    </row>
    <row r="1226" spans="5:5">
      <c r="E1226" s="24"/>
    </row>
    <row r="1227" spans="5:5">
      <c r="E1227" s="24"/>
    </row>
    <row r="1228" spans="5:5">
      <c r="E1228" s="24"/>
    </row>
    <row r="1229" spans="5:5">
      <c r="E1229" s="24"/>
    </row>
    <row r="1230" spans="5:5">
      <c r="E1230" s="24"/>
    </row>
    <row r="1231" spans="5:5">
      <c r="E1231" s="24"/>
    </row>
    <row r="1232" spans="5:5">
      <c r="E1232" s="24"/>
    </row>
    <row r="1233" spans="5:5">
      <c r="E1233" s="24"/>
    </row>
    <row r="1234" spans="5:5">
      <c r="E1234" s="24"/>
    </row>
    <row r="1235" spans="5:5">
      <c r="E1235" s="24"/>
    </row>
    <row r="1236" spans="5:5">
      <c r="E1236" s="24"/>
    </row>
    <row r="1237" spans="5:5">
      <c r="E1237" s="24"/>
    </row>
    <row r="1238" spans="5:5">
      <c r="E1238" s="24"/>
    </row>
    <row r="1239" spans="5:5">
      <c r="E1239" s="24"/>
    </row>
    <row r="1240" spans="5:5">
      <c r="E1240" s="24"/>
    </row>
    <row r="1241" spans="5:5">
      <c r="E1241" s="24"/>
    </row>
    <row r="1242" spans="5:5">
      <c r="E1242" s="24"/>
    </row>
    <row r="1243" spans="5:5">
      <c r="E1243" s="24"/>
    </row>
    <row r="1244" spans="5:5">
      <c r="E1244" s="24"/>
    </row>
    <row r="1245" spans="5:5">
      <c r="E1245" s="24"/>
    </row>
    <row r="1246" spans="5:5">
      <c r="E1246" s="24"/>
    </row>
    <row r="1247" spans="5:5">
      <c r="E1247" s="24"/>
    </row>
    <row r="1248" spans="5:5">
      <c r="E1248" s="24"/>
    </row>
    <row r="1249" spans="5:5">
      <c r="E1249" s="24"/>
    </row>
    <row r="1250" spans="5:5">
      <c r="E1250" s="24"/>
    </row>
    <row r="1251" spans="5:5">
      <c r="E1251" s="24"/>
    </row>
    <row r="1252" spans="5:5">
      <c r="E1252" s="24"/>
    </row>
    <row r="1253" spans="5:5">
      <c r="E1253" s="24"/>
    </row>
    <row r="1254" spans="5:5">
      <c r="E1254" s="24"/>
    </row>
    <row r="1255" spans="5:5">
      <c r="E1255" s="24"/>
    </row>
    <row r="1256" spans="5:5">
      <c r="E1256" s="24"/>
    </row>
    <row r="1257" spans="5:5">
      <c r="E1257" s="24"/>
    </row>
    <row r="1258" spans="5:5">
      <c r="E1258" s="24"/>
    </row>
    <row r="1259" spans="5:5">
      <c r="E1259" s="24"/>
    </row>
    <row r="1260" spans="5:5">
      <c r="E1260" s="24"/>
    </row>
    <row r="1261" spans="5:5">
      <c r="E1261" s="24"/>
    </row>
    <row r="1262" spans="5:5">
      <c r="E1262" s="24"/>
    </row>
    <row r="1263" spans="5:5">
      <c r="E1263" s="24"/>
    </row>
    <row r="1264" spans="5:5">
      <c r="E1264" s="24"/>
    </row>
    <row r="1265" spans="5:5">
      <c r="E1265" s="24"/>
    </row>
    <row r="1266" spans="5:5">
      <c r="E1266" s="24"/>
    </row>
    <row r="1267" spans="5:5">
      <c r="E1267" s="24"/>
    </row>
    <row r="1268" spans="5:5">
      <c r="E1268" s="24"/>
    </row>
    <row r="1269" spans="5:5">
      <c r="E1269" s="24"/>
    </row>
    <row r="1270" spans="5:5">
      <c r="E1270" s="24"/>
    </row>
    <row r="1271" spans="5:5">
      <c r="E1271" s="24"/>
    </row>
    <row r="1272" spans="5:5">
      <c r="E1272" s="24"/>
    </row>
    <row r="1273" spans="5:5">
      <c r="E1273" s="24"/>
    </row>
    <row r="1274" spans="5:5">
      <c r="E1274" s="24"/>
    </row>
    <row r="1275" spans="5:5">
      <c r="E1275" s="24"/>
    </row>
    <row r="1276" spans="5:5">
      <c r="E1276" s="24"/>
    </row>
    <row r="1277" spans="5:5">
      <c r="E1277" s="24"/>
    </row>
    <row r="1278" spans="5:5">
      <c r="E1278" s="24"/>
    </row>
    <row r="1279" spans="5:5">
      <c r="E1279" s="24"/>
    </row>
    <row r="1280" spans="5:5">
      <c r="E1280" s="24"/>
    </row>
    <row r="1281" spans="5:5">
      <c r="E1281" s="24"/>
    </row>
    <row r="1282" spans="5:5">
      <c r="E1282" s="24"/>
    </row>
    <row r="1283" spans="5:5">
      <c r="E1283" s="24"/>
    </row>
    <row r="1284" spans="5:5">
      <c r="E1284" s="24"/>
    </row>
    <row r="1285" spans="5:5">
      <c r="E1285" s="24"/>
    </row>
    <row r="1286" spans="5:5">
      <c r="E1286" s="24"/>
    </row>
    <row r="1287" spans="5:5">
      <c r="E1287" s="24"/>
    </row>
    <row r="1288" spans="5:5">
      <c r="E1288" s="24"/>
    </row>
    <row r="1289" spans="5:5">
      <c r="E1289" s="24"/>
    </row>
    <row r="1290" spans="5:5">
      <c r="E1290" s="24"/>
    </row>
    <row r="1291" spans="5:5">
      <c r="E1291" s="24"/>
    </row>
    <row r="1292" spans="5:5">
      <c r="E1292" s="24"/>
    </row>
    <row r="1293" spans="5:5">
      <c r="E1293" s="24"/>
    </row>
    <row r="1294" spans="5:5">
      <c r="E1294" s="24"/>
    </row>
    <row r="1295" spans="5:5">
      <c r="E1295" s="24"/>
    </row>
    <row r="1296" spans="5:5">
      <c r="E1296" s="24"/>
    </row>
    <row r="1297" spans="5:5">
      <c r="E1297" s="24"/>
    </row>
    <row r="1298" spans="5:5">
      <c r="E1298" s="24"/>
    </row>
    <row r="1299" spans="5:5">
      <c r="E1299" s="24"/>
    </row>
    <row r="1300" spans="5:5">
      <c r="E1300" s="24"/>
    </row>
    <row r="1301" spans="5:5">
      <c r="E1301" s="24"/>
    </row>
    <row r="1302" spans="5:5">
      <c r="E1302" s="24"/>
    </row>
    <row r="1303" spans="5:5">
      <c r="E1303" s="24"/>
    </row>
    <row r="1304" spans="5:5">
      <c r="E1304" s="24"/>
    </row>
    <row r="1305" spans="5:5">
      <c r="E1305" s="24"/>
    </row>
    <row r="1306" spans="5:5">
      <c r="E1306" s="24"/>
    </row>
    <row r="1307" spans="5:5">
      <c r="E1307" s="24"/>
    </row>
    <row r="1308" spans="5:5">
      <c r="E1308" s="24"/>
    </row>
    <row r="1309" spans="5:5">
      <c r="E1309" s="24"/>
    </row>
    <row r="1310" spans="5:5">
      <c r="E1310" s="24"/>
    </row>
    <row r="1311" spans="5:5">
      <c r="E1311" s="24"/>
    </row>
    <row r="1312" spans="5:5">
      <c r="E1312" s="24"/>
    </row>
    <row r="1313" spans="5:5">
      <c r="E1313" s="24"/>
    </row>
    <row r="1314" spans="5:5">
      <c r="E1314" s="24"/>
    </row>
    <row r="1315" spans="5:5">
      <c r="E1315" s="24"/>
    </row>
    <row r="1316" spans="5:5">
      <c r="E1316" s="24"/>
    </row>
    <row r="1317" spans="5:5">
      <c r="E1317" s="24"/>
    </row>
    <row r="1318" spans="5:5">
      <c r="E1318" s="24"/>
    </row>
    <row r="1319" spans="5:5">
      <c r="E1319" s="24"/>
    </row>
    <row r="1320" spans="5:5">
      <c r="E1320" s="24"/>
    </row>
    <row r="1321" spans="5:5">
      <c r="E1321" s="24"/>
    </row>
    <row r="1322" spans="5:5">
      <c r="E1322" s="24"/>
    </row>
    <row r="1323" spans="5:5">
      <c r="E1323" s="24"/>
    </row>
    <row r="1324" spans="5:5">
      <c r="E1324" s="24"/>
    </row>
    <row r="1325" spans="5:5">
      <c r="E1325" s="24"/>
    </row>
    <row r="1326" spans="5:5">
      <c r="E1326" s="24"/>
    </row>
    <row r="1327" spans="5:5">
      <c r="E1327" s="24"/>
    </row>
    <row r="1328" spans="5:5">
      <c r="E1328" s="24"/>
    </row>
    <row r="1329" spans="5:5">
      <c r="E1329" s="24"/>
    </row>
    <row r="1330" spans="5:5">
      <c r="E1330" s="24"/>
    </row>
    <row r="1331" spans="5:5">
      <c r="E1331" s="24"/>
    </row>
    <row r="1332" spans="5:5">
      <c r="E1332" s="24"/>
    </row>
    <row r="1333" spans="5:5">
      <c r="E1333" s="24"/>
    </row>
    <row r="1334" spans="5:5">
      <c r="E1334" s="24"/>
    </row>
    <row r="1335" spans="5:5">
      <c r="E1335" s="24"/>
    </row>
    <row r="1336" spans="5:5">
      <c r="E1336" s="24"/>
    </row>
    <row r="1337" spans="5:5">
      <c r="E1337" s="24"/>
    </row>
    <row r="1338" spans="5:5">
      <c r="E1338" s="24"/>
    </row>
    <row r="1339" spans="5:5">
      <c r="E1339" s="24"/>
    </row>
    <row r="1340" spans="5:5">
      <c r="E1340" s="24"/>
    </row>
    <row r="1341" spans="5:5">
      <c r="E1341" s="24"/>
    </row>
    <row r="1342" spans="5:5">
      <c r="E1342" s="24"/>
    </row>
    <row r="1343" spans="5:5">
      <c r="E1343" s="24"/>
    </row>
    <row r="1344" spans="5:5">
      <c r="E1344" s="24"/>
    </row>
    <row r="1345" spans="5:5">
      <c r="E1345" s="24"/>
    </row>
    <row r="1346" spans="5:5">
      <c r="E1346" s="24"/>
    </row>
    <row r="1347" spans="5:5">
      <c r="E1347" s="24"/>
    </row>
    <row r="1348" spans="5:5">
      <c r="E1348" s="24"/>
    </row>
    <row r="1349" spans="5:5">
      <c r="E1349" s="24"/>
    </row>
    <row r="1350" spans="5:5">
      <c r="E1350" s="24"/>
    </row>
    <row r="1351" spans="5:5">
      <c r="E1351" s="24"/>
    </row>
    <row r="1352" spans="5:5">
      <c r="E1352" s="24"/>
    </row>
    <row r="1353" spans="5:5">
      <c r="E1353" s="24"/>
    </row>
    <row r="1354" spans="5:5">
      <c r="E1354" s="24"/>
    </row>
    <row r="1355" spans="5:5">
      <c r="E1355" s="24"/>
    </row>
    <row r="1356" spans="5:5">
      <c r="E1356" s="24"/>
    </row>
    <row r="1357" spans="5:5">
      <c r="E1357" s="24"/>
    </row>
    <row r="1358" spans="5:5">
      <c r="E1358" s="24"/>
    </row>
    <row r="1359" spans="5:5">
      <c r="E1359" s="24"/>
    </row>
    <row r="1360" spans="5:5">
      <c r="E1360" s="24"/>
    </row>
    <row r="1361" spans="5:5">
      <c r="E1361" s="24"/>
    </row>
    <row r="1362" spans="5:5">
      <c r="E1362" s="24"/>
    </row>
    <row r="1363" spans="5:5">
      <c r="E1363" s="24"/>
    </row>
    <row r="1364" spans="5:5">
      <c r="E1364" s="24"/>
    </row>
    <row r="1365" spans="5:5">
      <c r="E1365" s="24"/>
    </row>
    <row r="1366" spans="5:5">
      <c r="E1366" s="24"/>
    </row>
    <row r="1367" spans="5:5">
      <c r="E1367" s="24"/>
    </row>
    <row r="1368" spans="5:5">
      <c r="E1368" s="24"/>
    </row>
    <row r="1369" spans="5:5">
      <c r="E1369" s="24"/>
    </row>
    <row r="1370" spans="5:5">
      <c r="E1370" s="24"/>
    </row>
    <row r="1371" spans="5:5">
      <c r="E1371" s="24"/>
    </row>
    <row r="1372" spans="5:5">
      <c r="E1372" s="24"/>
    </row>
    <row r="1373" spans="5:5">
      <c r="E1373" s="24"/>
    </row>
    <row r="1374" spans="5:5">
      <c r="E1374" s="24"/>
    </row>
    <row r="1375" spans="5:5">
      <c r="E1375" s="24"/>
    </row>
    <row r="1376" spans="5:5">
      <c r="E1376" s="24"/>
    </row>
    <row r="1377" spans="5:5">
      <c r="E1377" s="24"/>
    </row>
    <row r="1378" spans="5:5">
      <c r="E1378" s="24"/>
    </row>
    <row r="1379" spans="5:5">
      <c r="E1379" s="24"/>
    </row>
    <row r="1380" spans="5:5">
      <c r="E1380" s="24"/>
    </row>
    <row r="1381" spans="5:5">
      <c r="E1381" s="24"/>
    </row>
    <row r="1382" spans="5:5">
      <c r="E1382" s="24"/>
    </row>
    <row r="1383" spans="5:5">
      <c r="E1383" s="24"/>
    </row>
    <row r="1384" spans="5:5">
      <c r="E1384" s="24"/>
    </row>
    <row r="1385" spans="5:5">
      <c r="E1385" s="24"/>
    </row>
    <row r="1386" spans="5:5">
      <c r="E1386" s="24"/>
    </row>
    <row r="1387" spans="5:5">
      <c r="E1387" s="24"/>
    </row>
    <row r="1388" spans="5:5">
      <c r="E1388" s="24"/>
    </row>
    <row r="1389" spans="5:5">
      <c r="E1389" s="24"/>
    </row>
    <row r="1390" spans="5:5">
      <c r="E1390" s="24"/>
    </row>
    <row r="1391" spans="5:5">
      <c r="E1391" s="24"/>
    </row>
    <row r="1392" spans="5:5">
      <c r="E1392" s="24"/>
    </row>
    <row r="1393" spans="5:5">
      <c r="E1393" s="24"/>
    </row>
    <row r="1394" spans="5:5">
      <c r="E1394" s="24"/>
    </row>
    <row r="1395" spans="5:5">
      <c r="E1395" s="24"/>
    </row>
    <row r="1396" spans="5:5">
      <c r="E1396" s="24"/>
    </row>
    <row r="1397" spans="5:5">
      <c r="E1397" s="24"/>
    </row>
    <row r="1398" spans="5:5">
      <c r="E1398" s="24"/>
    </row>
    <row r="1399" spans="5:5">
      <c r="E1399" s="24"/>
    </row>
    <row r="1400" spans="5:5">
      <c r="E1400" s="24"/>
    </row>
    <row r="1401" spans="5:5">
      <c r="E1401" s="24"/>
    </row>
    <row r="1402" spans="5:5">
      <c r="E1402" s="24"/>
    </row>
    <row r="1403" spans="5:5">
      <c r="E1403" s="24"/>
    </row>
    <row r="1404" spans="5:5">
      <c r="E1404" s="24"/>
    </row>
    <row r="1405" spans="5:5">
      <c r="E1405" s="24"/>
    </row>
    <row r="1406" spans="5:5">
      <c r="E1406" s="24"/>
    </row>
    <row r="1407" spans="5:5">
      <c r="E1407" s="24"/>
    </row>
    <row r="1408" spans="5:5">
      <c r="E1408" s="24"/>
    </row>
    <row r="1409" spans="5:5">
      <c r="E1409" s="24"/>
    </row>
    <row r="1410" spans="5:5">
      <c r="E1410" s="24"/>
    </row>
    <row r="1411" spans="5:5">
      <c r="E1411" s="24"/>
    </row>
    <row r="1412" spans="5:5">
      <c r="E1412" s="24"/>
    </row>
    <row r="1413" spans="5:5">
      <c r="E1413" s="24"/>
    </row>
    <row r="1414" spans="5:5">
      <c r="E1414" s="24"/>
    </row>
    <row r="1415" spans="5:5">
      <c r="E1415" s="24"/>
    </row>
    <row r="1416" spans="5:5">
      <c r="E1416" s="24"/>
    </row>
    <row r="1417" spans="5:5">
      <c r="E1417" s="24"/>
    </row>
    <row r="1418" spans="5:5">
      <c r="E1418" s="24"/>
    </row>
    <row r="1419" spans="5:5">
      <c r="E1419" s="24"/>
    </row>
    <row r="1420" spans="5:5">
      <c r="E1420" s="24"/>
    </row>
    <row r="1421" spans="5:5">
      <c r="E1421" s="24"/>
    </row>
    <row r="1422" spans="5:5">
      <c r="E1422" s="24"/>
    </row>
    <row r="1423" spans="5:5">
      <c r="E1423" s="24"/>
    </row>
    <row r="1424" spans="5:5">
      <c r="E1424" s="24"/>
    </row>
    <row r="1425" spans="5:5">
      <c r="E1425" s="24"/>
    </row>
    <row r="1426" spans="5:5">
      <c r="E1426" s="24"/>
    </row>
    <row r="1427" spans="5:5">
      <c r="E1427" s="24"/>
    </row>
    <row r="1428" spans="5:5">
      <c r="E1428" s="24"/>
    </row>
    <row r="1429" spans="5:5">
      <c r="E1429" s="24"/>
    </row>
    <row r="1430" spans="5:5">
      <c r="E1430" s="24"/>
    </row>
    <row r="1431" spans="5:5">
      <c r="E1431" s="24"/>
    </row>
    <row r="1432" spans="5:5">
      <c r="E1432" s="24"/>
    </row>
    <row r="1433" spans="5:5">
      <c r="E1433" s="24"/>
    </row>
    <row r="1434" spans="5:5">
      <c r="E1434" s="24"/>
    </row>
    <row r="1435" spans="5:5">
      <c r="E1435" s="24"/>
    </row>
    <row r="1436" spans="5:5">
      <c r="E1436" s="24"/>
    </row>
    <row r="1437" spans="5:5">
      <c r="E1437" s="24"/>
    </row>
    <row r="1438" spans="5:5">
      <c r="E1438" s="24"/>
    </row>
    <row r="1439" spans="5:5">
      <c r="E1439" s="24"/>
    </row>
    <row r="1440" spans="5:5">
      <c r="E1440" s="24"/>
    </row>
    <row r="1441" spans="5:5">
      <c r="E1441" s="24"/>
    </row>
    <row r="1442" spans="5:5">
      <c r="E1442" s="24"/>
    </row>
    <row r="1443" spans="5:5">
      <c r="E1443" s="24"/>
    </row>
    <row r="1444" spans="5:5">
      <c r="E1444" s="24"/>
    </row>
    <row r="1445" spans="5:5">
      <c r="E1445" s="24"/>
    </row>
    <row r="1446" spans="5:5">
      <c r="E1446" s="24"/>
    </row>
    <row r="1447" spans="5:5">
      <c r="E1447" s="24"/>
    </row>
    <row r="1448" spans="5:5">
      <c r="E1448" s="24"/>
    </row>
    <row r="1449" spans="5:5">
      <c r="E1449" s="24"/>
    </row>
    <row r="1450" spans="5:5">
      <c r="E1450" s="24"/>
    </row>
    <row r="1451" spans="5:5">
      <c r="E1451" s="24"/>
    </row>
    <row r="1452" spans="5:5">
      <c r="E1452" s="24"/>
    </row>
    <row r="1453" spans="5:5">
      <c r="E1453" s="24"/>
    </row>
    <row r="1454" spans="5:5">
      <c r="E1454" s="24"/>
    </row>
    <row r="1455" spans="5:5">
      <c r="E1455" s="24"/>
    </row>
    <row r="1456" spans="5:5">
      <c r="E1456" s="24"/>
    </row>
    <row r="1457" spans="5:5">
      <c r="E1457" s="24"/>
    </row>
    <row r="1458" spans="5:5">
      <c r="E1458" s="24"/>
    </row>
    <row r="1459" spans="5:5">
      <c r="E1459" s="24"/>
    </row>
    <row r="1460" spans="5:5">
      <c r="E1460" s="24"/>
    </row>
    <row r="1461" spans="5:5">
      <c r="E1461" s="24"/>
    </row>
    <row r="1462" spans="5:5">
      <c r="E1462" s="24"/>
    </row>
    <row r="1463" spans="5:5">
      <c r="E1463" s="24"/>
    </row>
    <row r="1464" spans="5:5">
      <c r="E1464" s="24"/>
    </row>
    <row r="1465" spans="5:5">
      <c r="E1465" s="24"/>
    </row>
    <row r="1466" spans="5:5">
      <c r="E1466" s="24"/>
    </row>
    <row r="1467" spans="5:5">
      <c r="E1467" s="24"/>
    </row>
    <row r="1468" spans="5:5">
      <c r="E1468" s="24"/>
    </row>
    <row r="1469" spans="5:5">
      <c r="E1469" s="24"/>
    </row>
    <row r="1470" spans="5:5">
      <c r="E1470" s="24"/>
    </row>
    <row r="1471" spans="5:5">
      <c r="E1471" s="24"/>
    </row>
    <row r="1472" spans="5:5">
      <c r="E1472" s="24"/>
    </row>
    <row r="1473" spans="5:5">
      <c r="E1473" s="24"/>
    </row>
    <row r="1474" spans="5:5">
      <c r="E1474" s="24"/>
    </row>
    <row r="1475" spans="5:5">
      <c r="E1475" s="24"/>
    </row>
    <row r="1476" spans="5:5">
      <c r="E1476" s="24"/>
    </row>
    <row r="1477" spans="5:5">
      <c r="E1477" s="24"/>
    </row>
    <row r="1478" spans="5:5">
      <c r="E1478" s="24"/>
    </row>
    <row r="1479" spans="5:5">
      <c r="E1479" s="24"/>
    </row>
    <row r="1480" spans="5:5">
      <c r="E1480" s="24"/>
    </row>
    <row r="1481" spans="5:5">
      <c r="E1481" s="24"/>
    </row>
    <row r="1482" spans="5:5">
      <c r="E1482" s="24"/>
    </row>
    <row r="1483" spans="5:5">
      <c r="E1483" s="24"/>
    </row>
    <row r="1484" spans="5:5">
      <c r="E1484" s="24"/>
    </row>
    <row r="1485" spans="5:5">
      <c r="E1485" s="24"/>
    </row>
    <row r="1486" spans="5:5">
      <c r="E1486" s="24"/>
    </row>
    <row r="1487" spans="5:5">
      <c r="E1487" s="24"/>
    </row>
    <row r="1488" spans="5:5">
      <c r="E1488" s="24"/>
    </row>
    <row r="1489" spans="5:5">
      <c r="E1489" s="24"/>
    </row>
    <row r="1490" spans="5:5">
      <c r="E1490" s="24"/>
    </row>
    <row r="1491" spans="5:5">
      <c r="E1491" s="24"/>
    </row>
    <row r="1492" spans="5:5">
      <c r="E1492" s="24"/>
    </row>
    <row r="1493" spans="5:5">
      <c r="E1493" s="24"/>
    </row>
    <row r="1494" spans="5:5">
      <c r="E1494" s="24"/>
    </row>
    <row r="1495" spans="5:5">
      <c r="E1495" s="24"/>
    </row>
    <row r="1496" spans="5:5">
      <c r="E1496" s="24"/>
    </row>
    <row r="1497" spans="5:5">
      <c r="E1497" s="24"/>
    </row>
    <row r="1498" spans="5:5">
      <c r="E1498" s="24"/>
    </row>
    <row r="1499" spans="5:5">
      <c r="E1499" s="24"/>
    </row>
    <row r="1500" spans="5:5">
      <c r="E1500" s="24"/>
    </row>
    <row r="1501" spans="5:5">
      <c r="E1501" s="24"/>
    </row>
    <row r="1502" spans="5:5">
      <c r="E1502" s="24"/>
    </row>
    <row r="1503" spans="5:5">
      <c r="E1503" s="24"/>
    </row>
    <row r="1504" spans="5:5">
      <c r="E1504" s="24"/>
    </row>
    <row r="1505" spans="5:5">
      <c r="E1505" s="24"/>
    </row>
    <row r="1506" spans="5:5">
      <c r="E1506" s="24"/>
    </row>
    <row r="1507" spans="5:5">
      <c r="E1507" s="24"/>
    </row>
    <row r="1508" spans="5:5">
      <c r="E1508" s="24"/>
    </row>
    <row r="1509" spans="5:5">
      <c r="E1509" s="24"/>
    </row>
    <row r="1510" spans="5:5">
      <c r="E1510" s="24"/>
    </row>
    <row r="1511" spans="5:5">
      <c r="E1511" s="24"/>
    </row>
    <row r="1512" spans="5:5">
      <c r="E1512" s="24"/>
    </row>
    <row r="1513" spans="5:5">
      <c r="E1513" s="24"/>
    </row>
    <row r="1514" spans="5:5">
      <c r="E1514" s="24"/>
    </row>
    <row r="1515" spans="5:5">
      <c r="E1515" s="24"/>
    </row>
    <row r="1516" spans="5:5">
      <c r="E1516" s="24"/>
    </row>
    <row r="1517" spans="5:5">
      <c r="E1517" s="24"/>
    </row>
    <row r="1518" spans="5:5">
      <c r="E1518" s="24"/>
    </row>
    <row r="1519" spans="5:5">
      <c r="E1519" s="24"/>
    </row>
    <row r="1520" spans="5:5">
      <c r="E1520" s="24"/>
    </row>
    <row r="1521" spans="5:5">
      <c r="E1521" s="24"/>
    </row>
    <row r="1522" spans="5:5">
      <c r="E1522" s="24"/>
    </row>
    <row r="1523" spans="5:5">
      <c r="E1523" s="24"/>
    </row>
    <row r="1524" spans="5:5">
      <c r="E1524" s="24"/>
    </row>
    <row r="1525" spans="5:5">
      <c r="E1525" s="24"/>
    </row>
    <row r="1526" spans="5:5">
      <c r="E1526" s="24"/>
    </row>
    <row r="1527" spans="5:5">
      <c r="E1527" s="24"/>
    </row>
    <row r="1528" spans="5:5">
      <c r="E1528" s="24"/>
    </row>
    <row r="1529" spans="5:5">
      <c r="E1529" s="24"/>
    </row>
    <row r="1530" spans="5:5">
      <c r="E1530" s="24"/>
    </row>
    <row r="1531" spans="5:5">
      <c r="E1531" s="24"/>
    </row>
    <row r="1532" spans="5:5">
      <c r="E1532" s="24"/>
    </row>
    <row r="1533" spans="5:5">
      <c r="E1533" s="24"/>
    </row>
    <row r="1534" spans="5:5">
      <c r="E1534" s="24"/>
    </row>
    <row r="1535" spans="5:5">
      <c r="E1535" s="24"/>
    </row>
    <row r="1536" spans="5:5">
      <c r="E1536" s="24"/>
    </row>
    <row r="1537" spans="5:5">
      <c r="E1537" s="24"/>
    </row>
    <row r="1538" spans="5:5">
      <c r="E1538" s="24"/>
    </row>
    <row r="1539" spans="5:5">
      <c r="E1539" s="24"/>
    </row>
    <row r="1540" spans="5:5">
      <c r="E1540" s="24"/>
    </row>
    <row r="1541" spans="5:5">
      <c r="E1541" s="24"/>
    </row>
    <row r="1542" spans="5:5">
      <c r="E1542" s="24"/>
    </row>
    <row r="1543" spans="5:5">
      <c r="E1543" s="24"/>
    </row>
    <row r="1544" spans="5:5">
      <c r="E1544" s="24"/>
    </row>
    <row r="1545" spans="5:5">
      <c r="E1545" s="24"/>
    </row>
    <row r="1546" spans="5:5">
      <c r="E1546" s="24"/>
    </row>
    <row r="1547" spans="5:5">
      <c r="E1547" s="24"/>
    </row>
    <row r="1548" spans="5:5">
      <c r="E1548" s="24"/>
    </row>
    <row r="1549" spans="5:5">
      <c r="E1549" s="24"/>
    </row>
    <row r="1550" spans="5:5">
      <c r="E1550" s="24"/>
    </row>
    <row r="1551" spans="5:5">
      <c r="E1551" s="24"/>
    </row>
    <row r="1552" spans="5:5">
      <c r="E1552" s="24"/>
    </row>
    <row r="1553" spans="5:5">
      <c r="E1553" s="24"/>
    </row>
    <row r="1554" spans="5:5">
      <c r="E1554" s="24"/>
    </row>
    <row r="1555" spans="5:5">
      <c r="E1555" s="24"/>
    </row>
    <row r="1556" spans="5:5">
      <c r="E1556" s="24"/>
    </row>
    <row r="1557" spans="5:5">
      <c r="E1557" s="24"/>
    </row>
    <row r="1558" spans="5:5">
      <c r="E1558" s="24"/>
    </row>
    <row r="1559" spans="5:5">
      <c r="E1559" s="24"/>
    </row>
    <row r="1560" spans="5:5">
      <c r="E1560" s="24"/>
    </row>
    <row r="1561" spans="5:5">
      <c r="E1561" s="24"/>
    </row>
    <row r="1562" spans="5:5">
      <c r="E1562" s="24"/>
    </row>
    <row r="1563" spans="5:5">
      <c r="E1563" s="24"/>
    </row>
    <row r="1564" spans="5:5">
      <c r="E1564" s="24"/>
    </row>
    <row r="1565" spans="5:5">
      <c r="E1565" s="24"/>
    </row>
    <row r="1566" spans="5:5">
      <c r="E1566" s="24"/>
    </row>
    <row r="1567" spans="5:5">
      <c r="E1567" s="24"/>
    </row>
    <row r="1568" spans="5:5">
      <c r="E1568" s="24"/>
    </row>
    <row r="1569" spans="5:5">
      <c r="E1569" s="24"/>
    </row>
    <row r="1570" spans="5:5">
      <c r="E1570" s="24"/>
    </row>
    <row r="1571" spans="5:5">
      <c r="E1571" s="24"/>
    </row>
    <row r="1572" spans="5:5">
      <c r="E1572" s="24"/>
    </row>
    <row r="1573" spans="5:5">
      <c r="E1573" s="24"/>
    </row>
    <row r="1574" spans="5:5">
      <c r="E1574" s="24"/>
    </row>
    <row r="1575" spans="5:5">
      <c r="E1575" s="24"/>
    </row>
    <row r="1576" spans="5:5">
      <c r="E1576" s="24"/>
    </row>
    <row r="1577" spans="5:5">
      <c r="E1577" s="24"/>
    </row>
    <row r="1578" spans="5:5">
      <c r="E1578" s="24"/>
    </row>
    <row r="1579" spans="5:5">
      <c r="E1579" s="24"/>
    </row>
    <row r="1580" spans="5:5">
      <c r="E1580" s="24"/>
    </row>
    <row r="1581" spans="5:5">
      <c r="E1581" s="24"/>
    </row>
    <row r="1582" spans="5:5">
      <c r="E1582" s="24"/>
    </row>
    <row r="1583" spans="5:5">
      <c r="E1583" s="24"/>
    </row>
    <row r="1584" spans="5:5">
      <c r="E1584" s="24"/>
    </row>
    <row r="1585" spans="5:5">
      <c r="E1585" s="24"/>
    </row>
    <row r="1586" spans="5:5">
      <c r="E1586" s="24"/>
    </row>
    <row r="1587" spans="5:5">
      <c r="E1587" s="24"/>
    </row>
    <row r="1588" spans="5:5">
      <c r="E1588" s="24"/>
    </row>
    <row r="1589" spans="5:5">
      <c r="E1589" s="24"/>
    </row>
    <row r="1590" spans="5:5">
      <c r="E1590" s="24"/>
    </row>
    <row r="1591" spans="5:5">
      <c r="E1591" s="24"/>
    </row>
    <row r="1592" spans="5:5">
      <c r="E1592" s="24"/>
    </row>
    <row r="1593" spans="5:5">
      <c r="E1593" s="24"/>
    </row>
    <row r="1594" spans="5:5">
      <c r="E1594" s="24"/>
    </row>
    <row r="1595" spans="5:5">
      <c r="E1595" s="24"/>
    </row>
    <row r="1596" spans="5:5">
      <c r="E1596" s="24"/>
    </row>
    <row r="1597" spans="5:5">
      <c r="E1597" s="24"/>
    </row>
    <row r="1598" spans="5:5">
      <c r="E1598" s="24"/>
    </row>
    <row r="1599" spans="5:5">
      <c r="E1599" s="24"/>
    </row>
    <row r="1600" spans="5:5">
      <c r="E1600" s="24"/>
    </row>
    <row r="1601" spans="5:5">
      <c r="E1601" s="24"/>
    </row>
    <row r="1602" spans="5:5">
      <c r="E1602" s="24"/>
    </row>
    <row r="1603" spans="5:5">
      <c r="E1603" s="24"/>
    </row>
    <row r="1604" spans="5:5">
      <c r="E1604" s="24"/>
    </row>
    <row r="1605" spans="5:5">
      <c r="E1605" s="24"/>
    </row>
    <row r="1606" spans="5:5">
      <c r="E1606" s="24"/>
    </row>
    <row r="1607" spans="5:5">
      <c r="E1607" s="24"/>
    </row>
    <row r="1608" spans="5:5">
      <c r="E1608" s="24"/>
    </row>
    <row r="1609" spans="5:5">
      <c r="E1609" s="24"/>
    </row>
    <row r="1610" spans="5:5">
      <c r="E1610" s="24"/>
    </row>
    <row r="1611" spans="5:5">
      <c r="E1611" s="24"/>
    </row>
    <row r="1612" spans="5:5">
      <c r="E1612" s="24"/>
    </row>
    <row r="1613" spans="5:5">
      <c r="E1613" s="24"/>
    </row>
    <row r="1614" spans="5:5">
      <c r="E1614" s="24"/>
    </row>
    <row r="1615" spans="5:5">
      <c r="E1615" s="24"/>
    </row>
    <row r="1616" spans="5:5">
      <c r="E1616" s="24"/>
    </row>
    <row r="1617" spans="5:5">
      <c r="E1617" s="24"/>
    </row>
    <row r="1618" spans="5:5">
      <c r="E1618" s="24"/>
    </row>
    <row r="1619" spans="5:5">
      <c r="E1619" s="24"/>
    </row>
    <row r="1620" spans="5:5">
      <c r="E1620" s="24"/>
    </row>
    <row r="1621" spans="5:5">
      <c r="E1621" s="24"/>
    </row>
    <row r="1622" spans="5:5">
      <c r="E1622" s="24"/>
    </row>
    <row r="1623" spans="5:5">
      <c r="E1623" s="24"/>
    </row>
    <row r="1624" spans="5:5">
      <c r="E1624" s="24"/>
    </row>
    <row r="1625" spans="5:5">
      <c r="E1625" s="24"/>
    </row>
    <row r="1626" spans="5:5">
      <c r="E1626" s="24"/>
    </row>
    <row r="1627" spans="5:5">
      <c r="E1627" s="24"/>
    </row>
    <row r="1628" spans="5:5">
      <c r="E1628" s="24"/>
    </row>
    <row r="1629" spans="5:5">
      <c r="E1629" s="24"/>
    </row>
    <row r="1630" spans="5:5">
      <c r="E1630" s="24"/>
    </row>
    <row r="1631" spans="5:5">
      <c r="E1631" s="24"/>
    </row>
    <row r="1632" spans="5:5">
      <c r="E1632" s="24"/>
    </row>
    <row r="1633" spans="5:5">
      <c r="E1633" s="24"/>
    </row>
    <row r="1634" spans="5:5">
      <c r="E1634" s="24"/>
    </row>
    <row r="1635" spans="5:5">
      <c r="E1635" s="24"/>
    </row>
    <row r="1636" spans="5:5">
      <c r="E1636" s="24"/>
    </row>
    <row r="1637" spans="5:5">
      <c r="E1637" s="24"/>
    </row>
    <row r="1638" spans="5:5">
      <c r="E1638" s="24"/>
    </row>
    <row r="1639" spans="5:5">
      <c r="E1639" s="24"/>
    </row>
    <row r="1640" spans="5:5">
      <c r="E1640" s="24"/>
    </row>
    <row r="1641" spans="5:5">
      <c r="E1641" s="24"/>
    </row>
    <row r="1642" spans="5:5">
      <c r="E1642" s="24"/>
    </row>
    <row r="1643" spans="5:5">
      <c r="E1643" s="24"/>
    </row>
    <row r="1644" spans="5:5">
      <c r="E1644" s="24"/>
    </row>
    <row r="1645" spans="5:5">
      <c r="E1645" s="24"/>
    </row>
    <row r="1646" spans="5:5">
      <c r="E1646" s="24"/>
    </row>
    <row r="1647" spans="5:5">
      <c r="E1647" s="24"/>
    </row>
    <row r="1648" spans="5:5">
      <c r="E1648" s="24"/>
    </row>
    <row r="1649" spans="5:5">
      <c r="E1649" s="24"/>
    </row>
    <row r="1650" spans="5:5">
      <c r="E1650" s="24"/>
    </row>
    <row r="1651" spans="5:5">
      <c r="E1651" s="24"/>
    </row>
    <row r="1652" spans="5:5">
      <c r="E1652" s="24"/>
    </row>
    <row r="1653" spans="5:5">
      <c r="E1653" s="24"/>
    </row>
    <row r="1654" spans="5:5">
      <c r="E1654" s="24"/>
    </row>
    <row r="1655" spans="5:5">
      <c r="E1655" s="24"/>
    </row>
    <row r="1656" spans="5:5">
      <c r="E1656" s="24"/>
    </row>
    <row r="1657" spans="5:5">
      <c r="E1657" s="24"/>
    </row>
    <row r="1658" spans="5:5">
      <c r="E1658" s="24"/>
    </row>
    <row r="1659" spans="5:5">
      <c r="E1659" s="24"/>
    </row>
    <row r="1660" spans="5:5">
      <c r="E1660" s="24"/>
    </row>
    <row r="1661" spans="5:5">
      <c r="E1661" s="24"/>
    </row>
    <row r="1662" spans="5:5">
      <c r="E1662" s="24"/>
    </row>
    <row r="1663" spans="5:5">
      <c r="E1663" s="24"/>
    </row>
    <row r="1664" spans="5:5">
      <c r="E1664" s="24"/>
    </row>
    <row r="1665" spans="5:5">
      <c r="E1665" s="24"/>
    </row>
    <row r="1666" spans="5:5">
      <c r="E1666" s="24"/>
    </row>
    <row r="1667" spans="5:5">
      <c r="E1667" s="24"/>
    </row>
    <row r="1668" spans="5:5">
      <c r="E1668" s="24"/>
    </row>
    <row r="1669" spans="5:5">
      <c r="E1669" s="24"/>
    </row>
    <row r="1670" spans="5:5">
      <c r="E1670" s="24"/>
    </row>
    <row r="1671" spans="5:5">
      <c r="E1671" s="24"/>
    </row>
    <row r="1672" spans="5:5">
      <c r="E1672" s="24"/>
    </row>
    <row r="1673" spans="5:5">
      <c r="E1673" s="24"/>
    </row>
    <row r="1674" spans="5:5">
      <c r="E1674" s="24"/>
    </row>
    <row r="1675" spans="5:5">
      <c r="E1675" s="24"/>
    </row>
    <row r="1676" spans="5:5">
      <c r="E1676" s="24"/>
    </row>
    <row r="1677" spans="5:5">
      <c r="E1677" s="24"/>
    </row>
    <row r="1678" spans="5:5">
      <c r="E1678" s="24"/>
    </row>
    <row r="1679" spans="5:5">
      <c r="E1679" s="24"/>
    </row>
    <row r="1680" spans="5:5">
      <c r="E1680" s="24"/>
    </row>
    <row r="1681" spans="5:5">
      <c r="E1681" s="24"/>
    </row>
    <row r="1682" spans="5:5">
      <c r="E1682" s="24"/>
    </row>
    <row r="1683" spans="5:5">
      <c r="E1683" s="24"/>
    </row>
    <row r="1684" spans="5:5">
      <c r="E1684" s="24"/>
    </row>
    <row r="1685" spans="5:5">
      <c r="E1685" s="24"/>
    </row>
    <row r="1686" spans="5:5">
      <c r="E1686" s="24"/>
    </row>
    <row r="1687" spans="5:5">
      <c r="E1687" s="24"/>
    </row>
    <row r="1688" spans="5:5">
      <c r="E1688" s="24"/>
    </row>
    <row r="1689" spans="5:5">
      <c r="E1689" s="24"/>
    </row>
    <row r="1690" spans="5:5">
      <c r="E1690" s="24"/>
    </row>
    <row r="1691" spans="5:5">
      <c r="E1691" s="24"/>
    </row>
    <row r="1692" spans="5:5">
      <c r="E1692" s="24"/>
    </row>
    <row r="1693" spans="5:5">
      <c r="E1693" s="24"/>
    </row>
    <row r="1694" spans="5:5">
      <c r="E1694" s="24"/>
    </row>
    <row r="1695" spans="5:5">
      <c r="E1695" s="24"/>
    </row>
    <row r="1696" spans="5:5">
      <c r="E1696" s="24"/>
    </row>
    <row r="1697" spans="5:5">
      <c r="E1697" s="24"/>
    </row>
    <row r="1698" spans="5:5">
      <c r="E1698" s="24"/>
    </row>
    <row r="1699" spans="5:5">
      <c r="E1699" s="24"/>
    </row>
    <row r="1700" spans="5:5">
      <c r="E1700" s="24"/>
    </row>
    <row r="1701" spans="5:5">
      <c r="E1701" s="24"/>
    </row>
    <row r="1702" spans="5:5">
      <c r="E1702" s="24"/>
    </row>
    <row r="1703" spans="5:5">
      <c r="E1703" s="24"/>
    </row>
    <row r="1704" spans="5:5">
      <c r="E1704" s="24"/>
    </row>
    <row r="1705" spans="5:5">
      <c r="E1705" s="24"/>
    </row>
    <row r="1706" spans="5:5">
      <c r="E1706" s="24"/>
    </row>
    <row r="1707" spans="5:5">
      <c r="E1707" s="24"/>
    </row>
    <row r="1708" spans="5:5">
      <c r="E1708" s="24"/>
    </row>
    <row r="1709" spans="5:5">
      <c r="E1709" s="24"/>
    </row>
    <row r="1710" spans="5:5">
      <c r="E1710" s="24"/>
    </row>
    <row r="1711" spans="5:5">
      <c r="E1711" s="24"/>
    </row>
    <row r="1712" spans="5:5">
      <c r="E1712" s="24"/>
    </row>
    <row r="1713" spans="5:5">
      <c r="E1713" s="24"/>
    </row>
    <row r="1714" spans="5:5">
      <c r="E1714" s="24"/>
    </row>
    <row r="1715" spans="5:5">
      <c r="E1715" s="24"/>
    </row>
    <row r="1716" spans="5:5">
      <c r="E1716" s="24"/>
    </row>
    <row r="1717" spans="5:5">
      <c r="E1717" s="24"/>
    </row>
    <row r="1718" spans="5:5">
      <c r="E1718" s="24"/>
    </row>
    <row r="1719" spans="5:5">
      <c r="E1719" s="24"/>
    </row>
    <row r="1720" spans="5:5">
      <c r="E1720" s="24"/>
    </row>
    <row r="1721" spans="5:5">
      <c r="E1721" s="24"/>
    </row>
    <row r="1722" spans="5:5">
      <c r="E1722" s="24"/>
    </row>
    <row r="1723" spans="5:5">
      <c r="E1723" s="24"/>
    </row>
    <row r="1724" spans="5:5">
      <c r="E1724" s="24"/>
    </row>
    <row r="1725" spans="5:5">
      <c r="E1725" s="24"/>
    </row>
    <row r="1726" spans="5:5">
      <c r="E1726" s="24"/>
    </row>
    <row r="1727" spans="5:5">
      <c r="E1727" s="24"/>
    </row>
    <row r="1728" spans="5:5">
      <c r="E1728" s="24"/>
    </row>
    <row r="1729" spans="5:5">
      <c r="E1729" s="24"/>
    </row>
    <row r="1730" spans="5:5">
      <c r="E1730" s="24"/>
    </row>
    <row r="1731" spans="5:5">
      <c r="E1731" s="24"/>
    </row>
    <row r="1732" spans="5:5">
      <c r="E1732" s="24"/>
    </row>
    <row r="1733" spans="5:5">
      <c r="E1733" s="24"/>
    </row>
    <row r="1734" spans="5:5">
      <c r="E1734" s="24"/>
    </row>
    <row r="1735" spans="5:5">
      <c r="E1735" s="24"/>
    </row>
    <row r="1736" spans="5:5">
      <c r="E1736" s="24"/>
    </row>
    <row r="1737" spans="5:5">
      <c r="E1737" s="24"/>
    </row>
    <row r="1738" spans="5:5">
      <c r="E1738" s="24"/>
    </row>
    <row r="1739" spans="5:5">
      <c r="E1739" s="24"/>
    </row>
    <row r="1740" spans="5:5">
      <c r="E1740" s="24"/>
    </row>
    <row r="1741" spans="5:5">
      <c r="E1741" s="24"/>
    </row>
    <row r="1742" spans="5:5">
      <c r="E1742" s="24"/>
    </row>
    <row r="1743" spans="5:5">
      <c r="E1743" s="24"/>
    </row>
    <row r="1744" spans="5:5">
      <c r="E1744" s="24"/>
    </row>
    <row r="1745" spans="5:5">
      <c r="E1745" s="24"/>
    </row>
    <row r="1746" spans="5:5">
      <c r="E1746" s="24"/>
    </row>
    <row r="1747" spans="5:5">
      <c r="E1747" s="24"/>
    </row>
    <row r="1748" spans="5:5">
      <c r="E1748" s="24"/>
    </row>
    <row r="1749" spans="5:5">
      <c r="E1749" s="24"/>
    </row>
    <row r="1750" spans="5:5">
      <c r="E1750" s="24"/>
    </row>
    <row r="1751" spans="5:5">
      <c r="E1751" s="24"/>
    </row>
    <row r="1752" spans="5:5">
      <c r="E1752" s="24"/>
    </row>
    <row r="1753" spans="5:5">
      <c r="E1753" s="24"/>
    </row>
    <row r="1754" spans="5:5">
      <c r="E1754" s="24"/>
    </row>
    <row r="1755" spans="5:5">
      <c r="E1755" s="24"/>
    </row>
    <row r="1756" spans="5:5">
      <c r="E1756" s="24"/>
    </row>
    <row r="1757" spans="5:5">
      <c r="E1757" s="24"/>
    </row>
    <row r="1758" spans="5:5">
      <c r="E1758" s="24"/>
    </row>
    <row r="1759" spans="5:5">
      <c r="E1759" s="24"/>
    </row>
    <row r="1760" spans="5:5">
      <c r="E1760" s="24"/>
    </row>
    <row r="1761" spans="5:5">
      <c r="E1761" s="24"/>
    </row>
    <row r="1762" spans="5:5">
      <c r="E1762" s="24"/>
    </row>
    <row r="1763" spans="5:5">
      <c r="E1763" s="24"/>
    </row>
    <row r="1764" spans="5:5">
      <c r="E1764" s="24"/>
    </row>
    <row r="1765" spans="5:5">
      <c r="E1765" s="24"/>
    </row>
    <row r="1766" spans="5:5">
      <c r="E1766" s="24"/>
    </row>
    <row r="1767" spans="5:5">
      <c r="E1767" s="24"/>
    </row>
    <row r="1768" spans="5:5">
      <c r="E1768" s="24"/>
    </row>
    <row r="1769" spans="5:5">
      <c r="E1769" s="24"/>
    </row>
    <row r="1770" spans="5:5">
      <c r="E1770" s="24"/>
    </row>
    <row r="1771" spans="5:5">
      <c r="E1771" s="24"/>
    </row>
    <row r="1772" spans="5:5">
      <c r="E1772" s="24"/>
    </row>
    <row r="1773" spans="5:5">
      <c r="E1773" s="24"/>
    </row>
    <row r="1774" spans="5:5">
      <c r="E1774" s="24"/>
    </row>
    <row r="1775" spans="5:5">
      <c r="E1775" s="24"/>
    </row>
    <row r="1776" spans="5:5">
      <c r="E1776" s="24"/>
    </row>
    <row r="1777" spans="5:5">
      <c r="E1777" s="24"/>
    </row>
    <row r="1778" spans="5:5">
      <c r="E1778" s="24"/>
    </row>
    <row r="1779" spans="5:5">
      <c r="E1779" s="24"/>
    </row>
    <row r="1780" spans="5:5">
      <c r="E1780" s="24"/>
    </row>
    <row r="1781" spans="5:5">
      <c r="E1781" s="24"/>
    </row>
    <row r="1782" spans="5:5">
      <c r="E1782" s="24"/>
    </row>
    <row r="1783" spans="5:5">
      <c r="E1783" s="24"/>
    </row>
    <row r="1784" spans="5:5">
      <c r="E1784" s="24"/>
    </row>
    <row r="1785" spans="5:5">
      <c r="E1785" s="24"/>
    </row>
    <row r="1786" spans="5:5">
      <c r="E1786" s="24"/>
    </row>
    <row r="1787" spans="5:5">
      <c r="E1787" s="24"/>
    </row>
    <row r="1788" spans="5:5">
      <c r="E1788" s="24"/>
    </row>
    <row r="1789" spans="5:5">
      <c r="E1789" s="24"/>
    </row>
    <row r="1790" spans="5:5">
      <c r="E1790" s="24"/>
    </row>
    <row r="1791" spans="5:5">
      <c r="E1791" s="24"/>
    </row>
    <row r="1792" spans="5:5">
      <c r="E1792" s="24"/>
    </row>
    <row r="1793" spans="5:5">
      <c r="E1793" s="24"/>
    </row>
    <row r="1794" spans="5:5">
      <c r="E1794" s="24"/>
    </row>
    <row r="1795" spans="5:5">
      <c r="E1795" s="24"/>
    </row>
    <row r="1796" spans="5:5">
      <c r="E1796" s="24"/>
    </row>
    <row r="1797" spans="5:5">
      <c r="E1797" s="24"/>
    </row>
    <row r="1798" spans="5:5">
      <c r="E1798" s="24"/>
    </row>
    <row r="1799" spans="5:5">
      <c r="E1799" s="24"/>
    </row>
    <row r="1800" spans="5:5">
      <c r="E1800" s="24"/>
    </row>
    <row r="1801" spans="5:5">
      <c r="E1801" s="24"/>
    </row>
    <row r="1802" spans="5:5">
      <c r="E1802" s="24"/>
    </row>
    <row r="1803" spans="5:5">
      <c r="E1803" s="24"/>
    </row>
    <row r="1804" spans="5:5">
      <c r="E1804" s="24"/>
    </row>
    <row r="1805" spans="5:5">
      <c r="E1805" s="24"/>
    </row>
    <row r="1806" spans="5:5">
      <c r="E1806" s="24"/>
    </row>
    <row r="1807" spans="5:5">
      <c r="E1807" s="24"/>
    </row>
    <row r="1808" spans="5:5">
      <c r="E1808" s="24"/>
    </row>
    <row r="1809" spans="5:5">
      <c r="E1809" s="24"/>
    </row>
    <row r="1810" spans="5:5">
      <c r="E1810" s="24"/>
    </row>
    <row r="1811" spans="5:5">
      <c r="E1811" s="24"/>
    </row>
    <row r="1812" spans="5:5">
      <c r="E1812" s="24"/>
    </row>
    <row r="1813" spans="5:5">
      <c r="E1813" s="24"/>
    </row>
    <row r="1814" spans="5:5">
      <c r="E1814" s="24"/>
    </row>
    <row r="1815" spans="5:5">
      <c r="E1815" s="24"/>
    </row>
    <row r="1816" spans="5:5">
      <c r="E1816" s="24"/>
    </row>
    <row r="1817" spans="5:5">
      <c r="E1817" s="24"/>
    </row>
    <row r="1818" spans="5:5">
      <c r="E1818" s="24"/>
    </row>
    <row r="1819" spans="5:5">
      <c r="E1819" s="24"/>
    </row>
    <row r="1820" spans="5:5">
      <c r="E1820" s="24"/>
    </row>
    <row r="1821" spans="5:5">
      <c r="E1821" s="24"/>
    </row>
    <row r="1822" spans="5:5">
      <c r="E1822" s="24"/>
    </row>
    <row r="1823" spans="5:5">
      <c r="E1823" s="24"/>
    </row>
    <row r="1824" spans="5:5">
      <c r="E1824" s="24"/>
    </row>
    <row r="1825" spans="5:5">
      <c r="E1825" s="24"/>
    </row>
    <row r="1826" spans="5:5">
      <c r="E1826" s="24"/>
    </row>
    <row r="1827" spans="5:5">
      <c r="E1827" s="24"/>
    </row>
    <row r="1828" spans="5:5">
      <c r="E1828" s="24"/>
    </row>
    <row r="1829" spans="5:5">
      <c r="E1829" s="24"/>
    </row>
    <row r="1830" spans="5:5">
      <c r="E1830" s="24"/>
    </row>
    <row r="1831" spans="5:5">
      <c r="E1831" s="24"/>
    </row>
    <row r="1832" spans="5:5">
      <c r="E1832" s="24"/>
    </row>
    <row r="1833" spans="5:5">
      <c r="E1833" s="24"/>
    </row>
    <row r="1834" spans="5:5">
      <c r="E1834" s="24"/>
    </row>
    <row r="1835" spans="5:5">
      <c r="E1835" s="24"/>
    </row>
    <row r="1836" spans="5:5">
      <c r="E1836" s="24"/>
    </row>
    <row r="1837" spans="5:5">
      <c r="E1837" s="24"/>
    </row>
    <row r="1838" spans="5:5">
      <c r="E1838" s="24"/>
    </row>
    <row r="1839" spans="5:5">
      <c r="E1839" s="24"/>
    </row>
    <row r="1840" spans="5:5">
      <c r="E1840" s="24"/>
    </row>
    <row r="1841" spans="5:5">
      <c r="E1841" s="24"/>
    </row>
    <row r="1842" spans="5:5">
      <c r="E1842" s="24"/>
    </row>
    <row r="1843" spans="5:5">
      <c r="E1843" s="24"/>
    </row>
    <row r="1844" spans="5:5">
      <c r="E1844" s="24"/>
    </row>
    <row r="1845" spans="5:5">
      <c r="E1845" s="24"/>
    </row>
    <row r="1846" spans="5:5">
      <c r="E1846" s="24"/>
    </row>
    <row r="1847" spans="5:5">
      <c r="E1847" s="24"/>
    </row>
    <row r="1848" spans="5:5">
      <c r="E1848" s="24"/>
    </row>
    <row r="1849" spans="5:5">
      <c r="E1849" s="24"/>
    </row>
    <row r="1850" spans="5:5">
      <c r="E1850" s="24"/>
    </row>
    <row r="1851" spans="5:5">
      <c r="E1851" s="24"/>
    </row>
    <row r="1852" spans="5:5">
      <c r="E1852" s="24"/>
    </row>
    <row r="1853" spans="5:5">
      <c r="E1853" s="24"/>
    </row>
    <row r="1854" spans="5:5">
      <c r="E1854" s="24"/>
    </row>
    <row r="1855" spans="5:5">
      <c r="E1855" s="24"/>
    </row>
    <row r="1856" spans="5:5">
      <c r="E1856" s="24"/>
    </row>
    <row r="1857" spans="5:5">
      <c r="E1857" s="24"/>
    </row>
    <row r="1858" spans="5:5">
      <c r="E1858" s="24"/>
    </row>
    <row r="1859" spans="5:5">
      <c r="E1859" s="24"/>
    </row>
    <row r="1860" spans="5:5">
      <c r="E1860" s="24"/>
    </row>
    <row r="1861" spans="5:5">
      <c r="E1861" s="24"/>
    </row>
    <row r="1862" spans="5:5">
      <c r="E1862" s="24"/>
    </row>
    <row r="1863" spans="5:5">
      <c r="E1863" s="24"/>
    </row>
    <row r="1864" spans="5:5">
      <c r="E1864" s="24"/>
    </row>
    <row r="1865" spans="5:5">
      <c r="E1865" s="24"/>
    </row>
    <row r="1866" spans="5:5">
      <c r="E1866" s="24"/>
    </row>
    <row r="1867" spans="5:5">
      <c r="E1867" s="24"/>
    </row>
    <row r="1868" spans="5:5">
      <c r="E1868" s="24"/>
    </row>
    <row r="1869" spans="5:5">
      <c r="E1869" s="24"/>
    </row>
    <row r="1870" spans="5:5">
      <c r="E1870" s="24"/>
    </row>
    <row r="1871" spans="5:5">
      <c r="E1871" s="24"/>
    </row>
    <row r="1872" spans="5:5">
      <c r="E1872" s="24"/>
    </row>
    <row r="1873" spans="5:5">
      <c r="E1873" s="24"/>
    </row>
    <row r="1874" spans="5:5">
      <c r="E1874" s="24"/>
    </row>
    <row r="1875" spans="5:5">
      <c r="E1875" s="24"/>
    </row>
    <row r="1876" spans="5:5">
      <c r="E1876" s="24"/>
    </row>
    <row r="1877" spans="5:5">
      <c r="E1877" s="24"/>
    </row>
    <row r="1878" spans="5:5">
      <c r="E1878" s="24"/>
    </row>
    <row r="1879" spans="5:5">
      <c r="E1879" s="24"/>
    </row>
    <row r="1880" spans="5:5">
      <c r="E1880" s="24"/>
    </row>
    <row r="1881" spans="5:5">
      <c r="E1881" s="24"/>
    </row>
    <row r="1882" spans="5:5">
      <c r="E1882" s="24"/>
    </row>
    <row r="1883" spans="5:5">
      <c r="E1883" s="24"/>
    </row>
    <row r="1884" spans="5:5">
      <c r="E1884" s="24"/>
    </row>
    <row r="1885" spans="5:5">
      <c r="E1885" s="24"/>
    </row>
    <row r="1886" spans="5:5">
      <c r="E1886" s="24"/>
    </row>
    <row r="1887" spans="5:5">
      <c r="E1887" s="24"/>
    </row>
    <row r="1888" spans="5:5">
      <c r="E1888" s="24"/>
    </row>
    <row r="1889" spans="5:5">
      <c r="E1889" s="24"/>
    </row>
    <row r="1890" spans="5:5">
      <c r="E1890" s="24"/>
    </row>
    <row r="1891" spans="5:5">
      <c r="E1891" s="24"/>
    </row>
    <row r="1892" spans="5:5">
      <c r="E1892" s="24"/>
    </row>
    <row r="1893" spans="5:5">
      <c r="E1893" s="24"/>
    </row>
    <row r="1894" spans="5:5">
      <c r="E1894" s="24"/>
    </row>
    <row r="1895" spans="5:5">
      <c r="E1895" s="24"/>
    </row>
    <row r="1896" spans="5:5">
      <c r="E1896" s="24"/>
    </row>
    <row r="1897" spans="5:5">
      <c r="E1897" s="24"/>
    </row>
    <row r="1898" spans="5:5">
      <c r="E1898" s="24"/>
    </row>
    <row r="1899" spans="5:5">
      <c r="E1899" s="24"/>
    </row>
    <row r="1900" spans="5:5">
      <c r="E1900" s="24"/>
    </row>
    <row r="1901" spans="5:5">
      <c r="E1901" s="24"/>
    </row>
    <row r="1902" spans="5:5">
      <c r="E1902" s="24"/>
    </row>
    <row r="1903" spans="5:5">
      <c r="E1903" s="24"/>
    </row>
    <row r="1904" spans="5:5">
      <c r="E1904" s="24"/>
    </row>
    <row r="1905" spans="5:5">
      <c r="E1905" s="24"/>
    </row>
    <row r="1906" spans="5:5">
      <c r="E1906" s="24"/>
    </row>
    <row r="1907" spans="5:5">
      <c r="E1907" s="24"/>
    </row>
    <row r="1908" spans="5:5">
      <c r="E1908" s="24"/>
    </row>
    <row r="1909" spans="5:5">
      <c r="E1909" s="24"/>
    </row>
    <row r="1910" spans="5:5">
      <c r="E1910" s="24"/>
    </row>
    <row r="1911" spans="5:5">
      <c r="E1911" s="24"/>
    </row>
    <row r="1912" spans="5:5">
      <c r="E1912" s="24"/>
    </row>
    <row r="1913" spans="5:5">
      <c r="E1913" s="24"/>
    </row>
    <row r="1914" spans="5:5">
      <c r="E1914" s="24"/>
    </row>
    <row r="1915" spans="5:5">
      <c r="E1915" s="24"/>
    </row>
    <row r="1916" spans="5:5">
      <c r="E1916" s="24"/>
    </row>
    <row r="1917" spans="5:5">
      <c r="E1917" s="24"/>
    </row>
    <row r="1918" spans="5:5">
      <c r="E1918" s="24"/>
    </row>
    <row r="1919" spans="5:5">
      <c r="E1919" s="24"/>
    </row>
    <row r="1920" spans="5:5">
      <c r="E1920" s="24"/>
    </row>
    <row r="1921" spans="5:5">
      <c r="E1921" s="24"/>
    </row>
    <row r="1922" spans="5:5">
      <c r="E1922" s="24"/>
    </row>
    <row r="1923" spans="5:5">
      <c r="E1923" s="24"/>
    </row>
    <row r="1924" spans="5:5">
      <c r="E1924" s="24"/>
    </row>
    <row r="1925" spans="5:5">
      <c r="E1925" s="24"/>
    </row>
    <row r="1926" spans="5:5">
      <c r="E1926" s="24"/>
    </row>
    <row r="1927" spans="5:5">
      <c r="E1927" s="24"/>
    </row>
    <row r="1928" spans="5:5">
      <c r="E1928" s="24"/>
    </row>
    <row r="1929" spans="5:5">
      <c r="E1929" s="24"/>
    </row>
    <row r="1930" spans="5:5">
      <c r="E1930" s="24"/>
    </row>
    <row r="1931" spans="5:5">
      <c r="E1931" s="24"/>
    </row>
    <row r="1932" spans="5:5">
      <c r="E1932" s="24"/>
    </row>
    <row r="1933" spans="5:5">
      <c r="E1933" s="24"/>
    </row>
    <row r="1934" spans="5:5">
      <c r="E1934" s="24"/>
    </row>
    <row r="1935" spans="5:5">
      <c r="E1935" s="24"/>
    </row>
    <row r="1936" spans="5:5">
      <c r="E1936" s="24"/>
    </row>
    <row r="1937" spans="5:5">
      <c r="E1937" s="24"/>
    </row>
    <row r="1938" spans="5:5">
      <c r="E1938" s="24"/>
    </row>
    <row r="1939" spans="5:5">
      <c r="E1939" s="24"/>
    </row>
    <row r="1940" spans="5:5">
      <c r="E1940" s="24"/>
    </row>
    <row r="1941" spans="5:5">
      <c r="E1941" s="24"/>
    </row>
    <row r="1942" spans="5:5">
      <c r="E1942" s="24"/>
    </row>
    <row r="1943" spans="5:5">
      <c r="E1943" s="24"/>
    </row>
    <row r="1944" spans="5:5">
      <c r="E1944" s="24"/>
    </row>
    <row r="1945" spans="5:5">
      <c r="E1945" s="24"/>
    </row>
    <row r="1946" spans="5:5">
      <c r="E1946" s="24"/>
    </row>
    <row r="1947" spans="5:5">
      <c r="E1947" s="24"/>
    </row>
    <row r="1948" spans="5:5">
      <c r="E1948" s="24"/>
    </row>
    <row r="1949" spans="5:5">
      <c r="E1949" s="24"/>
    </row>
    <row r="1950" spans="5:5">
      <c r="E1950" s="24"/>
    </row>
    <row r="1951" spans="5:5">
      <c r="E1951" s="24"/>
    </row>
    <row r="1952" spans="5:5">
      <c r="E1952" s="24"/>
    </row>
    <row r="1953" spans="5:5">
      <c r="E1953" s="24"/>
    </row>
    <row r="1954" spans="5:5">
      <c r="E1954" s="24"/>
    </row>
    <row r="1955" spans="5:5">
      <c r="E1955" s="24"/>
    </row>
    <row r="1956" spans="5:5">
      <c r="E1956" s="24"/>
    </row>
    <row r="1957" spans="5:5">
      <c r="E1957" s="24"/>
    </row>
    <row r="1958" spans="5:5">
      <c r="E1958" s="24"/>
    </row>
    <row r="1959" spans="5:5">
      <c r="E1959" s="24"/>
    </row>
    <row r="1960" spans="5:5">
      <c r="E1960" s="24"/>
    </row>
    <row r="1961" spans="5:5">
      <c r="E1961" s="24"/>
    </row>
    <row r="1962" spans="5:5">
      <c r="E1962" s="24"/>
    </row>
    <row r="1963" spans="5:5">
      <c r="E1963" s="24"/>
    </row>
    <row r="1964" spans="5:5">
      <c r="E1964" s="24"/>
    </row>
    <row r="1965" spans="5:5">
      <c r="E1965" s="24"/>
    </row>
    <row r="1966" spans="5:5">
      <c r="E1966" s="24"/>
    </row>
    <row r="1967" spans="5:5">
      <c r="E1967" s="24"/>
    </row>
    <row r="1968" spans="5:5">
      <c r="E1968" s="24"/>
    </row>
    <row r="1969" spans="5:5">
      <c r="E1969" s="24"/>
    </row>
    <row r="1970" spans="5:5">
      <c r="E1970" s="24"/>
    </row>
    <row r="1971" spans="5:5">
      <c r="E1971" s="24"/>
    </row>
    <row r="1972" spans="5:5">
      <c r="E1972" s="24"/>
    </row>
    <row r="1973" spans="5:5">
      <c r="E1973" s="24"/>
    </row>
    <row r="1974" spans="5:5">
      <c r="E1974" s="24"/>
    </row>
    <row r="1975" spans="5:5">
      <c r="E1975" s="24"/>
    </row>
    <row r="1976" spans="5:5">
      <c r="E1976" s="24"/>
    </row>
    <row r="1977" spans="5:5">
      <c r="E1977" s="24"/>
    </row>
    <row r="1978" spans="5:5">
      <c r="E1978" s="24"/>
    </row>
    <row r="1979" spans="5:5">
      <c r="E1979" s="24"/>
    </row>
    <row r="1980" spans="5:5">
      <c r="E1980" s="24"/>
    </row>
    <row r="1981" spans="5:5">
      <c r="E1981" s="24"/>
    </row>
    <row r="1982" spans="5:5">
      <c r="E1982" s="24"/>
    </row>
    <row r="1983" spans="5:5">
      <c r="E1983" s="24"/>
    </row>
    <row r="1984" spans="5:5">
      <c r="E1984" s="24"/>
    </row>
    <row r="1985" spans="5:5">
      <c r="E1985" s="24"/>
    </row>
    <row r="1986" spans="5:5">
      <c r="E1986" s="24"/>
    </row>
    <row r="1987" spans="5:5">
      <c r="E1987" s="24"/>
    </row>
    <row r="1988" spans="5:5">
      <c r="E1988" s="24"/>
    </row>
    <row r="1989" spans="5:5">
      <c r="E1989" s="24"/>
    </row>
    <row r="1990" spans="5:5">
      <c r="E1990" s="24"/>
    </row>
    <row r="1991" spans="5:5">
      <c r="E1991" s="24"/>
    </row>
    <row r="1992" spans="5:5">
      <c r="E1992" s="24"/>
    </row>
    <row r="1993" spans="5:5">
      <c r="E1993" s="24"/>
    </row>
    <row r="1994" spans="5:5">
      <c r="E1994" s="24"/>
    </row>
    <row r="1995" spans="5:5">
      <c r="E1995" s="24"/>
    </row>
    <row r="1996" spans="5:5">
      <c r="E1996" s="24"/>
    </row>
    <row r="1997" spans="5:5">
      <c r="E1997" s="24"/>
    </row>
    <row r="1998" spans="5:5">
      <c r="E1998" s="24"/>
    </row>
    <row r="1999" spans="5:5">
      <c r="E1999" s="24"/>
    </row>
    <row r="2000" spans="5:5">
      <c r="E2000" s="24"/>
    </row>
    <row r="2001" spans="5:5">
      <c r="E2001" s="24"/>
    </row>
    <row r="2002" spans="5:5">
      <c r="E2002" s="24"/>
    </row>
    <row r="2003" spans="5:5">
      <c r="E2003" s="24"/>
    </row>
    <row r="2004" spans="5:5">
      <c r="E2004" s="24"/>
    </row>
    <row r="2005" spans="5:5">
      <c r="E2005" s="24"/>
    </row>
    <row r="2006" spans="5:5">
      <c r="E2006" s="24"/>
    </row>
    <row r="2007" spans="5:5">
      <c r="E2007" s="24"/>
    </row>
    <row r="2008" spans="5:5">
      <c r="E2008" s="24"/>
    </row>
    <row r="2009" spans="5:5">
      <c r="E2009" s="24"/>
    </row>
    <row r="2010" spans="5:5">
      <c r="E2010" s="24"/>
    </row>
    <row r="2011" spans="5:5">
      <c r="E2011" s="24"/>
    </row>
    <row r="2012" spans="5:5">
      <c r="E2012" s="24"/>
    </row>
    <row r="2013" spans="5:5">
      <c r="E2013" s="24"/>
    </row>
    <row r="2014" spans="5:5">
      <c r="E2014" s="24"/>
    </row>
    <row r="2015" spans="5:5">
      <c r="E2015" s="24"/>
    </row>
    <row r="2016" spans="5:5">
      <c r="E2016" s="24"/>
    </row>
    <row r="2017" spans="5:5">
      <c r="E2017" s="24"/>
    </row>
    <row r="2018" spans="5:5">
      <c r="E2018" s="24"/>
    </row>
    <row r="2019" spans="5:5">
      <c r="E2019" s="24"/>
    </row>
    <row r="2020" spans="5:5">
      <c r="E2020" s="24"/>
    </row>
    <row r="2021" spans="5:5">
      <c r="E2021" s="24"/>
    </row>
    <row r="2022" spans="5:5">
      <c r="E2022" s="24"/>
    </row>
    <row r="2023" spans="5:5">
      <c r="E2023" s="24"/>
    </row>
    <row r="2024" spans="5:5">
      <c r="E2024" s="24"/>
    </row>
    <row r="2025" spans="5:5">
      <c r="E2025" s="24"/>
    </row>
    <row r="2026" spans="5:5">
      <c r="E2026" s="24"/>
    </row>
    <row r="2027" spans="5:5">
      <c r="E2027" s="24"/>
    </row>
    <row r="2028" spans="5:5">
      <c r="E2028" s="24"/>
    </row>
    <row r="2029" spans="5:5">
      <c r="E2029" s="24"/>
    </row>
    <row r="2030" spans="5:5">
      <c r="E2030" s="24"/>
    </row>
    <row r="2031" spans="5:5">
      <c r="E2031" s="24"/>
    </row>
    <row r="2032" spans="5:5">
      <c r="E2032" s="24"/>
    </row>
    <row r="2033" spans="5:5">
      <c r="E2033" s="24"/>
    </row>
    <row r="2034" spans="5:5">
      <c r="E2034" s="24"/>
    </row>
    <row r="2035" spans="5:5">
      <c r="E2035" s="24"/>
    </row>
    <row r="2036" spans="5:5">
      <c r="E2036" s="24"/>
    </row>
    <row r="2037" spans="5:5">
      <c r="E2037" s="24"/>
    </row>
    <row r="2038" spans="5:5">
      <c r="E2038" s="24"/>
    </row>
    <row r="2039" spans="5:5">
      <c r="E2039" s="24"/>
    </row>
    <row r="2040" spans="5:5">
      <c r="E2040" s="24"/>
    </row>
    <row r="2041" spans="5:5">
      <c r="E2041" s="24"/>
    </row>
    <row r="2042" spans="5:5">
      <c r="E2042" s="24"/>
    </row>
    <row r="2043" spans="5:5">
      <c r="E2043" s="24"/>
    </row>
    <row r="2044" spans="5:5">
      <c r="E2044" s="24"/>
    </row>
    <row r="2045" spans="5:5">
      <c r="E2045" s="24"/>
    </row>
    <row r="2046" spans="5:5">
      <c r="E2046" s="24"/>
    </row>
    <row r="2047" spans="5:5">
      <c r="E2047" s="24"/>
    </row>
    <row r="2048" spans="5:5">
      <c r="E2048" s="24"/>
    </row>
    <row r="2049" spans="5:5">
      <c r="E2049" s="24"/>
    </row>
    <row r="2050" spans="5:5">
      <c r="E2050" s="24"/>
    </row>
    <row r="2051" spans="5:5">
      <c r="E2051" s="24"/>
    </row>
    <row r="2052" spans="5:5">
      <c r="E2052" s="24"/>
    </row>
    <row r="2053" spans="5:5">
      <c r="E2053" s="24"/>
    </row>
    <row r="2054" spans="5:5">
      <c r="E2054" s="24"/>
    </row>
    <row r="2055" spans="5:5">
      <c r="E2055" s="24"/>
    </row>
    <row r="2056" spans="5:5">
      <c r="E2056" s="24"/>
    </row>
    <row r="2057" spans="5:5">
      <c r="E2057" s="24"/>
    </row>
    <row r="2058" spans="5:5">
      <c r="E2058" s="24"/>
    </row>
    <row r="2059" spans="5:5">
      <c r="E2059" s="24"/>
    </row>
    <row r="2060" spans="5:5">
      <c r="E2060" s="24"/>
    </row>
    <row r="2061" spans="5:5">
      <c r="E2061" s="24"/>
    </row>
    <row r="2062" spans="5:5">
      <c r="E2062" s="24"/>
    </row>
    <row r="2063" spans="5:5">
      <c r="E2063" s="24"/>
    </row>
    <row r="2064" spans="5:5">
      <c r="E2064" s="24"/>
    </row>
    <row r="2065" spans="5:5">
      <c r="E2065" s="24"/>
    </row>
    <row r="2066" spans="5:5">
      <c r="E2066" s="24"/>
    </row>
    <row r="2067" spans="5:5">
      <c r="E2067" s="24"/>
    </row>
    <row r="2068" spans="5:5">
      <c r="E2068" s="24"/>
    </row>
    <row r="2069" spans="5:5">
      <c r="E2069" s="24"/>
    </row>
    <row r="2070" spans="5:5">
      <c r="E2070" s="24"/>
    </row>
    <row r="2071" spans="5:5">
      <c r="E2071" s="24"/>
    </row>
    <row r="2072" spans="5:5">
      <c r="E2072" s="24"/>
    </row>
    <row r="2073" spans="5:5">
      <c r="E2073" s="24"/>
    </row>
    <row r="2074" spans="5:5">
      <c r="E2074" s="24"/>
    </row>
    <row r="2075" spans="5:5">
      <c r="E2075" s="24"/>
    </row>
    <row r="2076" spans="5:5">
      <c r="E2076" s="24"/>
    </row>
    <row r="2077" spans="5:5">
      <c r="E2077" s="24"/>
    </row>
    <row r="2078" spans="5:5">
      <c r="E2078" s="24"/>
    </row>
    <row r="2079" spans="5:5">
      <c r="E2079" s="24"/>
    </row>
    <row r="2080" spans="5:5">
      <c r="E2080" s="24"/>
    </row>
    <row r="2081" spans="5:5">
      <c r="E2081" s="24"/>
    </row>
    <row r="2082" spans="5:5">
      <c r="E2082" s="24"/>
    </row>
    <row r="2083" spans="5:5">
      <c r="E2083" s="24"/>
    </row>
    <row r="2084" spans="5:5">
      <c r="E2084" s="24"/>
    </row>
    <row r="2085" spans="5:5">
      <c r="E2085" s="24"/>
    </row>
    <row r="2086" spans="5:5">
      <c r="E2086" s="24"/>
    </row>
    <row r="2087" spans="5:5">
      <c r="E2087" s="24"/>
    </row>
    <row r="2088" spans="5:5">
      <c r="E2088" s="24"/>
    </row>
    <row r="2089" spans="5:5">
      <c r="E2089" s="24"/>
    </row>
    <row r="2090" spans="5:5">
      <c r="E2090" s="24"/>
    </row>
    <row r="2091" spans="5:5">
      <c r="E2091" s="24"/>
    </row>
    <row r="2092" spans="5:5">
      <c r="E2092" s="24"/>
    </row>
    <row r="2093" spans="5:5">
      <c r="E2093" s="24"/>
    </row>
    <row r="2094" spans="5:5">
      <c r="E2094" s="24"/>
    </row>
    <row r="2095" spans="5:5">
      <c r="E2095" s="24"/>
    </row>
    <row r="2096" spans="5:5">
      <c r="E2096" s="24"/>
    </row>
    <row r="2097" spans="5:5">
      <c r="E2097" s="24"/>
    </row>
    <row r="2098" spans="5:5">
      <c r="E2098" s="24"/>
    </row>
    <row r="2099" spans="5:5">
      <c r="E2099" s="24"/>
    </row>
    <row r="2100" spans="5:5">
      <c r="E2100" s="24"/>
    </row>
    <row r="2101" spans="5:5">
      <c r="E2101" s="24"/>
    </row>
    <row r="2102" spans="5:5">
      <c r="E2102" s="24"/>
    </row>
    <row r="2103" spans="5:5">
      <c r="E2103" s="24"/>
    </row>
    <row r="2104" spans="5:5">
      <c r="E2104" s="24"/>
    </row>
    <row r="2105" spans="5:5">
      <c r="E2105" s="24"/>
    </row>
    <row r="2106" spans="5:5">
      <c r="E2106" s="24"/>
    </row>
    <row r="2107" spans="5:5">
      <c r="E2107" s="24"/>
    </row>
    <row r="2108" spans="5:5">
      <c r="E2108" s="24"/>
    </row>
    <row r="2109" spans="5:5">
      <c r="E2109" s="24"/>
    </row>
    <row r="2110" spans="5:5">
      <c r="E2110" s="24"/>
    </row>
    <row r="2111" spans="5:5">
      <c r="E2111" s="24"/>
    </row>
    <row r="2112" spans="5:5">
      <c r="E2112" s="24"/>
    </row>
    <row r="2113" spans="5:5">
      <c r="E2113" s="24"/>
    </row>
    <row r="2114" spans="5:5">
      <c r="E2114" s="24"/>
    </row>
    <row r="2115" spans="5:5">
      <c r="E2115" s="24"/>
    </row>
    <row r="2116" spans="5:5">
      <c r="E2116" s="24"/>
    </row>
    <row r="2117" spans="5:5">
      <c r="E2117" s="24"/>
    </row>
    <row r="2118" spans="5:5">
      <c r="E2118" s="24"/>
    </row>
    <row r="2119" spans="5:5">
      <c r="E2119" s="24"/>
    </row>
    <row r="2120" spans="5:5">
      <c r="E2120" s="24"/>
    </row>
    <row r="2121" spans="5:5">
      <c r="E2121" s="24"/>
    </row>
    <row r="2122" spans="5:5">
      <c r="E2122" s="24"/>
    </row>
    <row r="2123" spans="5:5">
      <c r="E2123" s="24"/>
    </row>
    <row r="2124" spans="5:5">
      <c r="E2124" s="24"/>
    </row>
    <row r="2125" spans="5:5">
      <c r="E2125" s="24"/>
    </row>
    <row r="2126" spans="5:5">
      <c r="E2126" s="24"/>
    </row>
    <row r="2127" spans="5:5">
      <c r="E2127" s="24"/>
    </row>
    <row r="2128" spans="5:5">
      <c r="E2128" s="24"/>
    </row>
    <row r="2129" spans="5:5">
      <c r="E2129" s="24"/>
    </row>
    <row r="2130" spans="5:5">
      <c r="E2130" s="24"/>
    </row>
    <row r="2131" spans="5:5">
      <c r="E2131" s="24"/>
    </row>
    <row r="2132" spans="5:5">
      <c r="E2132" s="24"/>
    </row>
    <row r="2133" spans="5:5">
      <c r="E2133" s="24"/>
    </row>
    <row r="2134" spans="5:5">
      <c r="E2134" s="24"/>
    </row>
    <row r="2135" spans="5:5">
      <c r="E2135" s="24"/>
    </row>
    <row r="2136" spans="5:5">
      <c r="E2136" s="24"/>
    </row>
    <row r="2137" spans="5:5">
      <c r="E2137" s="24"/>
    </row>
    <row r="2138" spans="5:5">
      <c r="E2138" s="24"/>
    </row>
    <row r="2139" spans="5:5">
      <c r="E2139" s="24"/>
    </row>
    <row r="2140" spans="5:5">
      <c r="E2140" s="24"/>
    </row>
    <row r="2141" spans="5:5">
      <c r="E2141" s="24"/>
    </row>
    <row r="2142" spans="5:5">
      <c r="E2142" s="24"/>
    </row>
    <row r="2143" spans="5:5">
      <c r="E2143" s="24"/>
    </row>
    <row r="2144" spans="5:5">
      <c r="E2144" s="24"/>
    </row>
    <row r="2145" spans="5:5">
      <c r="E2145" s="24"/>
    </row>
    <row r="2146" spans="5:5">
      <c r="E2146" s="24"/>
    </row>
    <row r="2147" spans="5:5">
      <c r="E2147" s="24"/>
    </row>
    <row r="2148" spans="5:5">
      <c r="E2148" s="24"/>
    </row>
    <row r="2149" spans="5:5">
      <c r="E2149" s="24"/>
    </row>
    <row r="2150" spans="5:5">
      <c r="E2150" s="24"/>
    </row>
    <row r="2151" spans="5:5">
      <c r="E2151" s="24"/>
    </row>
    <row r="2152" spans="5:5">
      <c r="E2152" s="24"/>
    </row>
    <row r="2153" spans="5:5">
      <c r="E2153" s="24"/>
    </row>
    <row r="2154" spans="5:5">
      <c r="E2154" s="24"/>
    </row>
    <row r="2155" spans="5:5">
      <c r="E2155" s="24"/>
    </row>
    <row r="2156" spans="5:5">
      <c r="E2156" s="24"/>
    </row>
    <row r="2157" spans="5:5">
      <c r="E2157" s="24"/>
    </row>
    <row r="2158" spans="5:5">
      <c r="E2158" s="24"/>
    </row>
    <row r="2159" spans="5:5">
      <c r="E2159" s="24"/>
    </row>
    <row r="2160" spans="5:5">
      <c r="E2160" s="24"/>
    </row>
    <row r="2161" spans="5:5">
      <c r="E2161" s="24"/>
    </row>
    <row r="2162" spans="5:5">
      <c r="E2162" s="24"/>
    </row>
    <row r="2163" spans="5:5">
      <c r="E2163" s="24"/>
    </row>
    <row r="2164" spans="5:5">
      <c r="E2164" s="24"/>
    </row>
    <row r="2165" spans="5:5">
      <c r="E2165" s="24"/>
    </row>
    <row r="2166" spans="5:5">
      <c r="E2166" s="24"/>
    </row>
    <row r="2167" spans="5:5">
      <c r="E2167" s="24"/>
    </row>
    <row r="2168" spans="5:5">
      <c r="E2168" s="24"/>
    </row>
    <row r="2169" spans="5:5">
      <c r="E2169" s="24"/>
    </row>
    <row r="2170" spans="5:5">
      <c r="E2170" s="24"/>
    </row>
    <row r="2171" spans="5:5">
      <c r="E2171" s="24"/>
    </row>
    <row r="2172" spans="5:5">
      <c r="E2172" s="24"/>
    </row>
    <row r="2173" spans="5:5">
      <c r="E2173" s="24"/>
    </row>
    <row r="2174" spans="5:5">
      <c r="E2174" s="24"/>
    </row>
    <row r="2175" spans="5:5">
      <c r="E2175" s="24"/>
    </row>
    <row r="2176" spans="5:5">
      <c r="E2176" s="24"/>
    </row>
    <row r="2177" spans="5:5">
      <c r="E2177" s="24"/>
    </row>
    <row r="2178" spans="5:5">
      <c r="E2178" s="24"/>
    </row>
    <row r="2179" spans="5:5">
      <c r="E2179" s="24"/>
    </row>
    <row r="2180" spans="5:5">
      <c r="E2180" s="24"/>
    </row>
    <row r="2181" spans="5:5">
      <c r="E2181" s="24"/>
    </row>
    <row r="2182" spans="5:5">
      <c r="E2182" s="24"/>
    </row>
    <row r="2183" spans="5:5">
      <c r="E2183" s="24"/>
    </row>
    <row r="2184" spans="5:5">
      <c r="E2184" s="24"/>
    </row>
    <row r="2185" spans="5:5">
      <c r="E2185" s="24"/>
    </row>
    <row r="2186" spans="5:5">
      <c r="E2186" s="24"/>
    </row>
    <row r="2187" spans="5:5">
      <c r="E2187" s="24"/>
    </row>
    <row r="2188" spans="5:5">
      <c r="E2188" s="24"/>
    </row>
    <row r="2189" spans="5:5">
      <c r="E2189" s="24"/>
    </row>
    <row r="2190" spans="5:5">
      <c r="E2190" s="24"/>
    </row>
    <row r="2191" spans="5:5">
      <c r="E2191" s="24"/>
    </row>
    <row r="2192" spans="5:5">
      <c r="E2192" s="24"/>
    </row>
    <row r="2193" spans="5:5">
      <c r="E2193" s="24"/>
    </row>
    <row r="2194" spans="5:5">
      <c r="E2194" s="24"/>
    </row>
    <row r="2195" spans="5:5">
      <c r="E2195" s="24"/>
    </row>
    <row r="2196" spans="5:5">
      <c r="E2196" s="24"/>
    </row>
    <row r="2197" spans="5:5">
      <c r="E2197" s="24"/>
    </row>
    <row r="2198" spans="5:5">
      <c r="E2198" s="24"/>
    </row>
    <row r="2199" spans="5:5">
      <c r="E2199" s="24"/>
    </row>
    <row r="2200" spans="5:5">
      <c r="E2200" s="24"/>
    </row>
    <row r="2201" spans="5:5">
      <c r="E2201" s="24"/>
    </row>
    <row r="2202" spans="5:5">
      <c r="E2202" s="24"/>
    </row>
    <row r="2203" spans="5:5">
      <c r="E2203" s="24"/>
    </row>
    <row r="2204" spans="5:5">
      <c r="E2204" s="24"/>
    </row>
    <row r="2205" spans="5:5">
      <c r="E2205" s="24"/>
    </row>
    <row r="2206" spans="5:5">
      <c r="E2206" s="24"/>
    </row>
    <row r="2207" spans="5:5">
      <c r="E2207" s="24"/>
    </row>
    <row r="2208" spans="5:5">
      <c r="E2208" s="24"/>
    </row>
    <row r="2209" spans="5:5">
      <c r="E2209" s="24"/>
    </row>
    <row r="2210" spans="5:5">
      <c r="E2210" s="24"/>
    </row>
    <row r="2211" spans="5:5">
      <c r="E2211" s="24"/>
    </row>
    <row r="2212" spans="5:5">
      <c r="E2212" s="24"/>
    </row>
    <row r="2213" spans="5:5">
      <c r="E2213" s="24"/>
    </row>
    <row r="2214" spans="5:5">
      <c r="E2214" s="24"/>
    </row>
    <row r="2215" spans="5:5">
      <c r="E2215" s="24"/>
    </row>
    <row r="2216" spans="5:5">
      <c r="E2216" s="24"/>
    </row>
    <row r="2217" spans="5:5">
      <c r="E2217" s="24"/>
    </row>
    <row r="2218" spans="5:5">
      <c r="E2218" s="24"/>
    </row>
    <row r="2219" spans="5:5">
      <c r="E2219" s="24"/>
    </row>
    <row r="2220" spans="5:5">
      <c r="E2220" s="24"/>
    </row>
    <row r="2221" spans="5:5">
      <c r="E2221" s="24"/>
    </row>
    <row r="2222" spans="5:5">
      <c r="E2222" s="24"/>
    </row>
    <row r="2223" spans="5:5">
      <c r="E2223" s="24"/>
    </row>
    <row r="2224" spans="5:5">
      <c r="E2224" s="24"/>
    </row>
    <row r="2225" spans="5:5">
      <c r="E2225" s="24"/>
    </row>
    <row r="2226" spans="5:5">
      <c r="E2226" s="24"/>
    </row>
    <row r="2227" spans="5:5">
      <c r="E2227" s="24"/>
    </row>
    <row r="2228" spans="5:5">
      <c r="E2228" s="24"/>
    </row>
    <row r="2229" spans="5:5">
      <c r="E2229" s="24"/>
    </row>
    <row r="2230" spans="5:5">
      <c r="E2230" s="24"/>
    </row>
    <row r="2231" spans="5:5">
      <c r="E2231" s="24"/>
    </row>
    <row r="2232" spans="5:5">
      <c r="E2232" s="24"/>
    </row>
    <row r="2233" spans="5:5">
      <c r="E2233" s="24"/>
    </row>
    <row r="2234" spans="5:5">
      <c r="E2234" s="24"/>
    </row>
    <row r="2235" spans="5:5">
      <c r="E2235" s="24"/>
    </row>
    <row r="2236" spans="5:5">
      <c r="E2236" s="24"/>
    </row>
    <row r="2237" spans="5:5">
      <c r="E2237" s="24"/>
    </row>
    <row r="2238" spans="5:5">
      <c r="E2238" s="24"/>
    </row>
    <row r="2239" spans="5:5">
      <c r="E2239" s="24"/>
    </row>
    <row r="2240" spans="5:5">
      <c r="E2240" s="24"/>
    </row>
    <row r="2241" spans="5:5">
      <c r="E2241" s="24"/>
    </row>
    <row r="2242" spans="5:5">
      <c r="E2242" s="24"/>
    </row>
    <row r="2243" spans="5:5">
      <c r="E2243" s="24"/>
    </row>
    <row r="2244" spans="5:5">
      <c r="E2244" s="24"/>
    </row>
    <row r="2245" spans="5:5">
      <c r="E2245" s="24"/>
    </row>
    <row r="2246" spans="5:5">
      <c r="E2246" s="24"/>
    </row>
    <row r="2247" spans="5:5">
      <c r="E2247" s="24"/>
    </row>
    <row r="2248" spans="5:5">
      <c r="E2248" s="24"/>
    </row>
    <row r="2249" spans="5:5">
      <c r="E2249" s="24"/>
    </row>
    <row r="2250" spans="5:5">
      <c r="E2250" s="24"/>
    </row>
    <row r="2251" spans="5:5">
      <c r="E2251" s="24"/>
    </row>
    <row r="2252" spans="5:5">
      <c r="E2252" s="24"/>
    </row>
    <row r="2253" spans="5:5">
      <c r="E2253" s="24"/>
    </row>
    <row r="2254" spans="5:5">
      <c r="E2254" s="24"/>
    </row>
    <row r="2255" spans="5:5">
      <c r="E2255" s="24"/>
    </row>
    <row r="2256" spans="5:5">
      <c r="E2256" s="24"/>
    </row>
    <row r="2257" spans="5:5">
      <c r="E2257" s="24"/>
    </row>
    <row r="2258" spans="5:5">
      <c r="E2258" s="24"/>
    </row>
    <row r="2259" spans="5:5">
      <c r="E2259" s="24"/>
    </row>
    <row r="2260" spans="5:5">
      <c r="E2260" s="24"/>
    </row>
    <row r="2261" spans="5:5">
      <c r="E2261" s="24"/>
    </row>
    <row r="2262" spans="5:5">
      <c r="E2262" s="24"/>
    </row>
    <row r="2263" spans="5:5">
      <c r="E2263" s="24"/>
    </row>
    <row r="2264" spans="5:5">
      <c r="E2264" s="24"/>
    </row>
    <row r="2265" spans="5:5">
      <c r="E2265" s="24"/>
    </row>
    <row r="2266" spans="5:5">
      <c r="E2266" s="24"/>
    </row>
    <row r="2267" spans="5:5">
      <c r="E2267" s="24"/>
    </row>
    <row r="2268" spans="5:5">
      <c r="E2268" s="24"/>
    </row>
    <row r="2269" spans="5:5">
      <c r="E2269" s="24"/>
    </row>
    <row r="2270" spans="5:5">
      <c r="E2270" s="24"/>
    </row>
    <row r="2271" spans="5:5">
      <c r="E2271" s="24"/>
    </row>
    <row r="2272" spans="5:5">
      <c r="E2272" s="24"/>
    </row>
    <row r="2273" spans="5:5">
      <c r="E2273" s="24"/>
    </row>
    <row r="2274" spans="5:5">
      <c r="E2274" s="24"/>
    </row>
    <row r="2275" spans="5:5">
      <c r="E2275" s="24"/>
    </row>
    <row r="2276" spans="5:5">
      <c r="E2276" s="24"/>
    </row>
    <row r="2277" spans="5:5">
      <c r="E2277" s="24"/>
    </row>
    <row r="2278" spans="5:5">
      <c r="E2278" s="24"/>
    </row>
    <row r="2279" spans="5:5">
      <c r="E2279" s="24"/>
    </row>
    <row r="2280" spans="5:5">
      <c r="E2280" s="24"/>
    </row>
    <row r="2281" spans="5:5">
      <c r="E2281" s="24"/>
    </row>
    <row r="2282" spans="5:5">
      <c r="E2282" s="24"/>
    </row>
    <row r="2283" spans="5:5">
      <c r="E2283" s="24"/>
    </row>
    <row r="2284" spans="5:5">
      <c r="E2284" s="24"/>
    </row>
    <row r="2285" spans="5:5">
      <c r="E2285" s="24"/>
    </row>
    <row r="2286" spans="5:5">
      <c r="E2286" s="24"/>
    </row>
    <row r="2287" spans="5:5">
      <c r="E2287" s="24"/>
    </row>
    <row r="2288" spans="5:5">
      <c r="E2288" s="24"/>
    </row>
    <row r="2289" spans="5:5">
      <c r="E2289" s="24"/>
    </row>
    <row r="2290" spans="5:5">
      <c r="E2290" s="24"/>
    </row>
    <row r="2291" spans="5:5">
      <c r="E2291" s="24"/>
    </row>
    <row r="2292" spans="5:5">
      <c r="E2292" s="24"/>
    </row>
    <row r="2293" spans="5:5">
      <c r="E2293" s="24"/>
    </row>
    <row r="2294" spans="5:5">
      <c r="E2294" s="24"/>
    </row>
    <row r="2295" spans="5:5">
      <c r="E2295" s="24"/>
    </row>
    <row r="2296" spans="5:5">
      <c r="E2296" s="24"/>
    </row>
    <row r="2297" spans="5:5">
      <c r="E2297" s="24"/>
    </row>
    <row r="2298" spans="5:5">
      <c r="E2298" s="24"/>
    </row>
    <row r="2299" spans="5:5">
      <c r="E2299" s="24"/>
    </row>
    <row r="2300" spans="5:5">
      <c r="E2300" s="24"/>
    </row>
    <row r="2301" spans="5:5">
      <c r="E2301" s="24"/>
    </row>
    <row r="2302" spans="5:5">
      <c r="E2302" s="24"/>
    </row>
    <row r="2303" spans="5:5">
      <c r="E2303" s="24"/>
    </row>
    <row r="2304" spans="5:5">
      <c r="E2304" s="24"/>
    </row>
    <row r="2305" spans="5:5">
      <c r="E2305" s="24"/>
    </row>
    <row r="2306" spans="5:5">
      <c r="E2306" s="24"/>
    </row>
    <row r="2307" spans="5:5">
      <c r="E2307" s="24"/>
    </row>
    <row r="2308" spans="5:5">
      <c r="E2308" s="24"/>
    </row>
    <row r="2309" spans="5:5">
      <c r="E2309" s="24"/>
    </row>
    <row r="2310" spans="5:5">
      <c r="E2310" s="24"/>
    </row>
    <row r="2311" spans="5:5">
      <c r="E2311" s="24"/>
    </row>
    <row r="2312" spans="5:5">
      <c r="E2312" s="24"/>
    </row>
    <row r="2313" spans="5:5">
      <c r="E2313" s="24"/>
    </row>
    <row r="2314" spans="5:5">
      <c r="E2314" s="24"/>
    </row>
    <row r="2315" spans="5:5">
      <c r="E2315" s="24"/>
    </row>
    <row r="2316" spans="5:5">
      <c r="E2316" s="24"/>
    </row>
    <row r="2317" spans="5:5">
      <c r="E2317" s="24"/>
    </row>
    <row r="2318" spans="5:5">
      <c r="E2318" s="24"/>
    </row>
    <row r="2319" spans="5:5">
      <c r="E2319" s="24"/>
    </row>
    <row r="2320" spans="5:5">
      <c r="E2320" s="24"/>
    </row>
    <row r="2321" spans="5:5">
      <c r="E2321" s="24"/>
    </row>
    <row r="2322" spans="5:5">
      <c r="E2322" s="24"/>
    </row>
    <row r="2323" spans="5:5">
      <c r="E2323" s="24"/>
    </row>
    <row r="2324" spans="5:5">
      <c r="E2324" s="24"/>
    </row>
    <row r="2325" spans="5:5">
      <c r="E2325" s="24"/>
    </row>
    <row r="2326" spans="5:5">
      <c r="E2326" s="24"/>
    </row>
    <row r="2327" spans="5:5">
      <c r="E2327" s="24"/>
    </row>
    <row r="2328" spans="5:5">
      <c r="E2328" s="24"/>
    </row>
    <row r="2329" spans="5:5">
      <c r="E2329" s="24"/>
    </row>
    <row r="2330" spans="5:5">
      <c r="E2330" s="24"/>
    </row>
    <row r="2331" spans="5:5">
      <c r="E2331" s="24"/>
    </row>
    <row r="2332" spans="5:5">
      <c r="E2332" s="24"/>
    </row>
    <row r="2333" spans="5:5">
      <c r="E2333" s="24"/>
    </row>
    <row r="2334" spans="5:5">
      <c r="E2334" s="24"/>
    </row>
    <row r="2335" spans="5:5">
      <c r="E2335" s="24"/>
    </row>
    <row r="2336" spans="5:5">
      <c r="E2336" s="24"/>
    </row>
    <row r="2337" spans="5:5">
      <c r="E2337" s="24"/>
    </row>
    <row r="2338" spans="5:5">
      <c r="E2338" s="24"/>
    </row>
    <row r="2339" spans="5:5">
      <c r="E2339" s="24"/>
    </row>
    <row r="2340" spans="5:5">
      <c r="E2340" s="24"/>
    </row>
    <row r="2341" spans="5:5">
      <c r="E2341" s="24"/>
    </row>
    <row r="2342" spans="5:5">
      <c r="E2342" s="24"/>
    </row>
    <row r="2343" spans="5:5">
      <c r="E2343" s="24"/>
    </row>
    <row r="2344" spans="5:5">
      <c r="E2344" s="24"/>
    </row>
    <row r="2345" spans="5:5">
      <c r="E2345" s="24"/>
    </row>
    <row r="2346" spans="5:5">
      <c r="E2346" s="24"/>
    </row>
    <row r="2347" spans="5:5">
      <c r="E2347" s="24"/>
    </row>
    <row r="2348" spans="5:5">
      <c r="E2348" s="24"/>
    </row>
    <row r="2349" spans="5:5">
      <c r="E2349" s="24"/>
    </row>
    <row r="2350" spans="5:5">
      <c r="E2350" s="24"/>
    </row>
    <row r="2351" spans="5:5">
      <c r="E2351" s="24"/>
    </row>
    <row r="2352" spans="5:5">
      <c r="E2352" s="24"/>
    </row>
    <row r="2353" spans="5:5">
      <c r="E2353" s="24"/>
    </row>
    <row r="2354" spans="5:5">
      <c r="E2354" s="24"/>
    </row>
    <row r="2355" spans="5:5">
      <c r="E2355" s="24"/>
    </row>
    <row r="2356" spans="5:5">
      <c r="E2356" s="24"/>
    </row>
    <row r="2357" spans="5:5">
      <c r="E2357" s="24"/>
    </row>
    <row r="2358" spans="5:5">
      <c r="E2358" s="24"/>
    </row>
    <row r="2359" spans="5:5">
      <c r="E2359" s="24"/>
    </row>
    <row r="2360" spans="5:5">
      <c r="E2360" s="24"/>
    </row>
    <row r="2361" spans="5:5">
      <c r="E2361" s="24"/>
    </row>
    <row r="2362" spans="5:5">
      <c r="E2362" s="24"/>
    </row>
    <row r="2363" spans="5:5">
      <c r="E2363" s="24"/>
    </row>
    <row r="2364" spans="5:5">
      <c r="E2364" s="24"/>
    </row>
    <row r="2365" spans="5:5">
      <c r="E2365" s="24"/>
    </row>
    <row r="2366" spans="5:5">
      <c r="E2366" s="24"/>
    </row>
    <row r="2367" spans="5:5">
      <c r="E2367" s="24"/>
    </row>
    <row r="2368" spans="5:5">
      <c r="E2368" s="24"/>
    </row>
    <row r="2369" spans="5:5">
      <c r="E2369" s="24"/>
    </row>
    <row r="2370" spans="5:5">
      <c r="E2370" s="24"/>
    </row>
    <row r="2371" spans="5:5">
      <c r="E2371" s="24"/>
    </row>
    <row r="2372" spans="5:5">
      <c r="E2372" s="24"/>
    </row>
    <row r="2373" spans="5:5">
      <c r="E2373" s="24"/>
    </row>
    <row r="2374" spans="5:5">
      <c r="E2374" s="24"/>
    </row>
    <row r="2375" spans="5:5">
      <c r="E2375" s="24"/>
    </row>
    <row r="2376" spans="5:5">
      <c r="E2376" s="24"/>
    </row>
    <row r="2377" spans="5:5">
      <c r="E2377" s="24"/>
    </row>
    <row r="2378" spans="5:5">
      <c r="E2378" s="24"/>
    </row>
    <row r="2379" spans="5:5">
      <c r="E2379" s="24"/>
    </row>
    <row r="2380" spans="5:5">
      <c r="E2380" s="24"/>
    </row>
    <row r="2381" spans="5:5">
      <c r="E2381" s="24"/>
    </row>
    <row r="2382" spans="5:5">
      <c r="E2382" s="24"/>
    </row>
    <row r="2383" spans="5:5">
      <c r="E2383" s="24"/>
    </row>
    <row r="2384" spans="5:5">
      <c r="E2384" s="24"/>
    </row>
    <row r="2385" spans="5:5">
      <c r="E2385" s="24"/>
    </row>
    <row r="2386" spans="5:5">
      <c r="E2386" s="24"/>
    </row>
    <row r="2387" spans="5:5">
      <c r="E2387" s="24"/>
    </row>
    <row r="2388" spans="5:5">
      <c r="E2388" s="24"/>
    </row>
    <row r="2389" spans="5:5">
      <c r="E2389" s="24"/>
    </row>
    <row r="2390" spans="5:5">
      <c r="E2390" s="24"/>
    </row>
    <row r="2391" spans="5:5">
      <c r="E2391" s="24"/>
    </row>
    <row r="2392" spans="5:5">
      <c r="E2392" s="24"/>
    </row>
    <row r="2393" spans="5:5">
      <c r="E2393" s="24"/>
    </row>
    <row r="2394" spans="5:5">
      <c r="E2394" s="24"/>
    </row>
    <row r="2395" spans="5:5">
      <c r="E2395" s="24"/>
    </row>
    <row r="2396" spans="5:5">
      <c r="E2396" s="24"/>
    </row>
    <row r="2397" spans="5:5">
      <c r="E2397" s="24"/>
    </row>
    <row r="2398" spans="5:5">
      <c r="E2398" s="24"/>
    </row>
    <row r="2399" spans="5:5">
      <c r="E2399" s="24"/>
    </row>
    <row r="2400" spans="5:5">
      <c r="E2400" s="24"/>
    </row>
    <row r="2401" spans="5:5">
      <c r="E2401" s="24"/>
    </row>
    <row r="2402" spans="5:5">
      <c r="E2402" s="24"/>
    </row>
    <row r="2403" spans="5:5">
      <c r="E2403" s="24"/>
    </row>
    <row r="2404" spans="5:5">
      <c r="E2404" s="24"/>
    </row>
    <row r="2405" spans="5:5">
      <c r="E2405" s="24"/>
    </row>
    <row r="2406" spans="5:5">
      <c r="E2406" s="24"/>
    </row>
    <row r="2407" spans="5:5">
      <c r="E2407" s="24"/>
    </row>
    <row r="2408" spans="5:5">
      <c r="E2408" s="24"/>
    </row>
    <row r="2409" spans="5:5">
      <c r="E2409" s="24"/>
    </row>
    <row r="2410" spans="5:5">
      <c r="E2410" s="24"/>
    </row>
    <row r="2411" spans="5:5">
      <c r="E2411" s="24"/>
    </row>
    <row r="2412" spans="5:5">
      <c r="E2412" s="24"/>
    </row>
    <row r="2413" spans="5:5">
      <c r="E2413" s="24"/>
    </row>
    <row r="2414" spans="5:5">
      <c r="E2414" s="24"/>
    </row>
    <row r="2415" spans="5:5">
      <c r="E2415" s="24"/>
    </row>
    <row r="2416" spans="5:5">
      <c r="E2416" s="24"/>
    </row>
    <row r="2417" spans="5:5">
      <c r="E2417" s="24"/>
    </row>
    <row r="2418" spans="5:5">
      <c r="E2418" s="24"/>
    </row>
    <row r="2419" spans="5:5">
      <c r="E2419" s="24"/>
    </row>
    <row r="2420" spans="5:5">
      <c r="E2420" s="24"/>
    </row>
    <row r="2421" spans="5:5">
      <c r="E2421" s="24"/>
    </row>
    <row r="2422" spans="5:5">
      <c r="E2422" s="24"/>
    </row>
    <row r="2423" spans="5:5">
      <c r="E2423" s="24"/>
    </row>
    <row r="2424" spans="5:5">
      <c r="E2424" s="24"/>
    </row>
    <row r="2425" spans="5:5">
      <c r="E2425" s="24"/>
    </row>
    <row r="2426" spans="5:5">
      <c r="E2426" s="24"/>
    </row>
    <row r="2427" spans="5:5">
      <c r="E2427" s="24"/>
    </row>
    <row r="2428" spans="5:5">
      <c r="E2428" s="24"/>
    </row>
    <row r="2429" spans="5:5">
      <c r="E2429" s="24"/>
    </row>
    <row r="2430" spans="5:5">
      <c r="E2430" s="24"/>
    </row>
    <row r="2431" spans="5:5">
      <c r="E2431" s="24"/>
    </row>
    <row r="2432" spans="5:5">
      <c r="E2432" s="24"/>
    </row>
    <row r="2433" spans="5:5">
      <c r="E2433" s="24"/>
    </row>
    <row r="2434" spans="5:5">
      <c r="E2434" s="24"/>
    </row>
    <row r="2435" spans="5:5">
      <c r="E2435" s="24"/>
    </row>
    <row r="2436" spans="5:5">
      <c r="E2436" s="24"/>
    </row>
    <row r="2437" spans="5:5">
      <c r="E2437" s="24"/>
    </row>
    <row r="2438" spans="5:5">
      <c r="E2438" s="24"/>
    </row>
    <row r="2439" spans="5:5">
      <c r="E2439" s="24"/>
    </row>
    <row r="2440" spans="5:5">
      <c r="E2440" s="24"/>
    </row>
    <row r="2441" spans="5:5">
      <c r="E2441" s="24"/>
    </row>
    <row r="2442" spans="5:5">
      <c r="E2442" s="24"/>
    </row>
    <row r="2443" spans="5:5">
      <c r="E2443" s="24"/>
    </row>
    <row r="2444" spans="5:5">
      <c r="E2444" s="24"/>
    </row>
    <row r="2445" spans="5:5">
      <c r="E2445" s="24"/>
    </row>
    <row r="2446" spans="5:5">
      <c r="E2446" s="24"/>
    </row>
    <row r="2447" spans="5:5">
      <c r="E2447" s="24"/>
    </row>
    <row r="2448" spans="5:5">
      <c r="E2448" s="24"/>
    </row>
    <row r="2449" spans="5:5">
      <c r="E2449" s="24"/>
    </row>
    <row r="2450" spans="5:5">
      <c r="E2450" s="24"/>
    </row>
    <row r="2451" spans="5:5">
      <c r="E2451" s="24"/>
    </row>
    <row r="2452" spans="5:5">
      <c r="E2452" s="24"/>
    </row>
    <row r="2453" spans="5:5">
      <c r="E2453" s="24"/>
    </row>
    <row r="2454" spans="5:5">
      <c r="E2454" s="24"/>
    </row>
    <row r="2455" spans="5:5">
      <c r="E2455" s="24"/>
    </row>
    <row r="2456" spans="5:5">
      <c r="E2456" s="24"/>
    </row>
    <row r="2457" spans="5:5">
      <c r="E2457" s="24"/>
    </row>
    <row r="2458" spans="5:5">
      <c r="E2458" s="24"/>
    </row>
    <row r="2459" spans="5:5">
      <c r="E2459" s="24"/>
    </row>
    <row r="2460" spans="5:5">
      <c r="E2460" s="24"/>
    </row>
    <row r="2461" spans="5:5">
      <c r="E2461" s="24"/>
    </row>
    <row r="2462" spans="5:5">
      <c r="E2462" s="24"/>
    </row>
    <row r="2463" spans="5:5">
      <c r="E2463" s="24"/>
    </row>
    <row r="2464" spans="5:5">
      <c r="E2464" s="24"/>
    </row>
    <row r="2465" spans="5:5">
      <c r="E2465" s="24"/>
    </row>
    <row r="2466" spans="5:5">
      <c r="E2466" s="24"/>
    </row>
    <row r="2467" spans="5:5">
      <c r="E2467" s="24"/>
    </row>
    <row r="2468" spans="5:5">
      <c r="E2468" s="24"/>
    </row>
    <row r="2469" spans="5:5">
      <c r="E2469" s="24"/>
    </row>
    <row r="2470" spans="5:5">
      <c r="E2470" s="24"/>
    </row>
    <row r="2471" spans="5:5">
      <c r="E2471" s="24"/>
    </row>
    <row r="2472" spans="5:5">
      <c r="E2472" s="24"/>
    </row>
    <row r="2473" spans="5:5">
      <c r="E2473" s="24"/>
    </row>
    <row r="2474" spans="5:5">
      <c r="E2474" s="24"/>
    </row>
    <row r="2475" spans="5:5">
      <c r="E2475" s="24"/>
    </row>
    <row r="2476" spans="5:5">
      <c r="E2476" s="24"/>
    </row>
    <row r="2477" spans="5:5">
      <c r="E2477" s="24"/>
    </row>
    <row r="2478" spans="5:5">
      <c r="E2478" s="24"/>
    </row>
    <row r="2479" spans="5:5">
      <c r="E2479" s="24"/>
    </row>
    <row r="2480" spans="5:5">
      <c r="E2480" s="24"/>
    </row>
    <row r="2481" spans="5:5">
      <c r="E2481" s="24"/>
    </row>
    <row r="2482" spans="5:5">
      <c r="E2482" s="24"/>
    </row>
    <row r="2483" spans="5:5">
      <c r="E2483" s="24"/>
    </row>
    <row r="2484" spans="5:5">
      <c r="E2484" s="24"/>
    </row>
    <row r="2485" spans="5:5">
      <c r="E2485" s="24"/>
    </row>
    <row r="2486" spans="5:5">
      <c r="E2486" s="24"/>
    </row>
    <row r="2487" spans="5:5">
      <c r="E2487" s="24"/>
    </row>
    <row r="2488" spans="5:5">
      <c r="E2488" s="24"/>
    </row>
    <row r="2489" spans="5:5">
      <c r="E2489" s="24"/>
    </row>
    <row r="2490" spans="5:5">
      <c r="E2490" s="24"/>
    </row>
    <row r="2491" spans="5:5">
      <c r="E2491" s="24"/>
    </row>
    <row r="2492" spans="5:5">
      <c r="E2492" s="24"/>
    </row>
    <row r="2493" spans="5:5">
      <c r="E2493" s="24"/>
    </row>
    <row r="2494" spans="5:5">
      <c r="E2494" s="24"/>
    </row>
    <row r="2495" spans="5:5">
      <c r="E2495" s="24"/>
    </row>
    <row r="2496" spans="5:5">
      <c r="E2496" s="24"/>
    </row>
    <row r="2497" spans="5:5">
      <c r="E2497" s="24"/>
    </row>
    <row r="2498" spans="5:5">
      <c r="E2498" s="24"/>
    </row>
    <row r="2499" spans="5:5">
      <c r="E2499" s="24"/>
    </row>
    <row r="2500" spans="5:5">
      <c r="E2500" s="24"/>
    </row>
    <row r="2501" spans="5:5">
      <c r="E2501" s="24"/>
    </row>
    <row r="2502" spans="5:5">
      <c r="E2502" s="24"/>
    </row>
    <row r="2503" spans="5:5">
      <c r="E2503" s="24"/>
    </row>
    <row r="2504" spans="5:5">
      <c r="E2504" s="24"/>
    </row>
    <row r="2505" spans="5:5">
      <c r="E2505" s="24"/>
    </row>
    <row r="2506" spans="5:5">
      <c r="E2506" s="24"/>
    </row>
    <row r="2507" spans="5:5">
      <c r="E2507" s="24"/>
    </row>
    <row r="2508" spans="5:5">
      <c r="E2508" s="24"/>
    </row>
    <row r="2509" spans="5:5">
      <c r="E2509" s="24"/>
    </row>
    <row r="2510" spans="5:5">
      <c r="E2510" s="24"/>
    </row>
    <row r="2511" spans="5:5">
      <c r="E2511" s="24"/>
    </row>
    <row r="2512" spans="5:5">
      <c r="E2512" s="24"/>
    </row>
    <row r="2513" spans="5:5">
      <c r="E2513" s="24"/>
    </row>
    <row r="2514" spans="5:5">
      <c r="E2514" s="24"/>
    </row>
    <row r="2515" spans="5:5">
      <c r="E2515" s="24"/>
    </row>
    <row r="2516" spans="5:5">
      <c r="E2516" s="24"/>
    </row>
    <row r="2517" spans="5:5">
      <c r="E2517" s="24"/>
    </row>
    <row r="2518" spans="5:5">
      <c r="E2518" s="24"/>
    </row>
    <row r="2519" spans="5:5">
      <c r="E2519" s="24"/>
    </row>
    <row r="2520" spans="5:5">
      <c r="E2520" s="24"/>
    </row>
    <row r="2521" spans="5:5">
      <c r="E2521" s="24"/>
    </row>
    <row r="2522" spans="5:5">
      <c r="E2522" s="24"/>
    </row>
    <row r="2523" spans="5:5">
      <c r="E2523" s="24"/>
    </row>
    <row r="2524" spans="5:5">
      <c r="E2524" s="24"/>
    </row>
    <row r="2525" spans="5:5">
      <c r="E2525" s="24"/>
    </row>
    <row r="2526" spans="5:5">
      <c r="E2526" s="24"/>
    </row>
    <row r="2527" spans="5:5">
      <c r="E2527" s="24"/>
    </row>
    <row r="2528" spans="5:5">
      <c r="E2528" s="24"/>
    </row>
    <row r="2529" spans="5:5">
      <c r="E2529" s="24"/>
    </row>
    <row r="2530" spans="5:5">
      <c r="E2530" s="24"/>
    </row>
    <row r="2531" spans="5:5">
      <c r="E2531" s="24"/>
    </row>
    <row r="2532" spans="5:5">
      <c r="E2532" s="24"/>
    </row>
    <row r="2533" spans="5:5">
      <c r="E2533" s="24"/>
    </row>
    <row r="2534" spans="5:5">
      <c r="E2534" s="24"/>
    </row>
    <row r="2535" spans="5:5">
      <c r="E2535" s="24"/>
    </row>
    <row r="2536" spans="5:5">
      <c r="E2536" s="24"/>
    </row>
    <row r="2537" spans="5:5">
      <c r="E2537" s="24"/>
    </row>
    <row r="2538" spans="5:5">
      <c r="E2538" s="24"/>
    </row>
    <row r="2539" spans="5:5">
      <c r="E2539" s="24"/>
    </row>
    <row r="2540" spans="5:5">
      <c r="E2540" s="24"/>
    </row>
    <row r="2541" spans="5:5">
      <c r="E2541" s="24"/>
    </row>
    <row r="2542" spans="5:5">
      <c r="E2542" s="24"/>
    </row>
    <row r="2543" spans="5:5">
      <c r="E2543" s="24"/>
    </row>
    <row r="2544" spans="5:5">
      <c r="E2544" s="24"/>
    </row>
    <row r="2545" spans="5:5">
      <c r="E2545" s="24"/>
    </row>
    <row r="2546" spans="5:5">
      <c r="E2546" s="24"/>
    </row>
    <row r="2547" spans="5:5">
      <c r="E2547" s="24"/>
    </row>
    <row r="2548" spans="5:5">
      <c r="E2548" s="24"/>
    </row>
    <row r="2549" spans="5:5">
      <c r="E2549" s="24"/>
    </row>
    <row r="2550" spans="5:5">
      <c r="E2550" s="24"/>
    </row>
    <row r="2551" spans="5:5">
      <c r="E2551" s="24"/>
    </row>
    <row r="2552" spans="5:5">
      <c r="E2552" s="24"/>
    </row>
    <row r="2553" spans="5:5">
      <c r="E2553" s="24"/>
    </row>
    <row r="2554" spans="5:5">
      <c r="E2554" s="24"/>
    </row>
    <row r="2555" spans="5:5">
      <c r="E2555" s="24"/>
    </row>
    <row r="2556" spans="5:5">
      <c r="E2556" s="24"/>
    </row>
    <row r="2557" spans="5:5">
      <c r="E2557" s="24"/>
    </row>
    <row r="2558" spans="5:5">
      <c r="E2558" s="24"/>
    </row>
    <row r="2559" spans="5:5">
      <c r="E2559" s="24"/>
    </row>
    <row r="2560" spans="5:5">
      <c r="E2560" s="24"/>
    </row>
    <row r="2561" spans="5:5">
      <c r="E2561" s="24"/>
    </row>
    <row r="2562" spans="5:5">
      <c r="E2562" s="24"/>
    </row>
    <row r="2563" spans="5:5">
      <c r="E2563" s="24"/>
    </row>
    <row r="2564" spans="5:5">
      <c r="E2564" s="24"/>
    </row>
    <row r="2565" spans="5:5">
      <c r="E2565" s="24"/>
    </row>
    <row r="2566" spans="5:5">
      <c r="E2566" s="24"/>
    </row>
    <row r="2567" spans="5:5">
      <c r="E2567" s="24"/>
    </row>
    <row r="2568" spans="5:5">
      <c r="E2568" s="24"/>
    </row>
    <row r="2569" spans="5:5">
      <c r="E2569" s="24"/>
    </row>
    <row r="2570" spans="5:5">
      <c r="E2570" s="24"/>
    </row>
    <row r="2571" spans="5:5">
      <c r="E2571" s="24"/>
    </row>
    <row r="2572" spans="5:5">
      <c r="E2572" s="24"/>
    </row>
    <row r="2573" spans="5:5">
      <c r="E2573" s="24"/>
    </row>
    <row r="2574" spans="5:5">
      <c r="E2574" s="24"/>
    </row>
    <row r="2575" spans="5:5">
      <c r="E2575" s="24"/>
    </row>
    <row r="2576" spans="5:5">
      <c r="E2576" s="24"/>
    </row>
    <row r="2577" spans="5:5">
      <c r="E2577" s="24"/>
    </row>
    <row r="2578" spans="5:5">
      <c r="E2578" s="24"/>
    </row>
    <row r="2579" spans="5:5">
      <c r="E2579" s="24"/>
    </row>
    <row r="2580" spans="5:5">
      <c r="E2580" s="24"/>
    </row>
    <row r="2581" spans="5:5">
      <c r="E2581" s="24"/>
    </row>
    <row r="2582" spans="5:5">
      <c r="E2582" s="24"/>
    </row>
    <row r="2583" spans="5:5">
      <c r="E2583" s="24"/>
    </row>
    <row r="2584" spans="5:5">
      <c r="E2584" s="24"/>
    </row>
    <row r="2585" spans="5:5">
      <c r="E2585" s="24"/>
    </row>
    <row r="2586" spans="5:5">
      <c r="E2586" s="24"/>
    </row>
    <row r="2587" spans="5:5">
      <c r="E2587" s="24"/>
    </row>
    <row r="2588" spans="5:5">
      <c r="E2588" s="24"/>
    </row>
    <row r="2589" spans="5:5">
      <c r="E2589" s="24"/>
    </row>
    <row r="2590" spans="5:5">
      <c r="E2590" s="24"/>
    </row>
    <row r="2591" spans="5:5">
      <c r="E2591" s="24"/>
    </row>
    <row r="2592" spans="5:5">
      <c r="E2592" s="24"/>
    </row>
    <row r="2593" spans="5:5">
      <c r="E2593" s="24"/>
    </row>
    <row r="2594" spans="5:5">
      <c r="E2594" s="24"/>
    </row>
    <row r="2595" spans="5:5">
      <c r="E2595" s="24"/>
    </row>
    <row r="2596" spans="5:5">
      <c r="E2596" s="24"/>
    </row>
    <row r="2597" spans="5:5">
      <c r="E2597" s="24"/>
    </row>
    <row r="2598" spans="5:5">
      <c r="E2598" s="24"/>
    </row>
    <row r="2599" spans="5:5">
      <c r="E2599" s="24"/>
    </row>
    <row r="2600" spans="5:5">
      <c r="E2600" s="24"/>
    </row>
    <row r="2601" spans="5:5">
      <c r="E2601" s="24"/>
    </row>
    <row r="2602" spans="5:5">
      <c r="E2602" s="24"/>
    </row>
    <row r="2603" spans="5:5">
      <c r="E2603" s="24"/>
    </row>
    <row r="2604" spans="5:5">
      <c r="E2604" s="24"/>
    </row>
    <row r="2605" spans="5:5">
      <c r="E2605" s="24"/>
    </row>
    <row r="2606" spans="5:5">
      <c r="E2606" s="24"/>
    </row>
    <row r="2607" spans="5:5">
      <c r="E2607" s="24"/>
    </row>
    <row r="2608" spans="5:5">
      <c r="E2608" s="24"/>
    </row>
    <row r="2609" spans="5:5">
      <c r="E2609" s="24"/>
    </row>
    <row r="2610" spans="5:5">
      <c r="E2610" s="24"/>
    </row>
    <row r="2611" spans="5:5">
      <c r="E2611" s="24"/>
    </row>
    <row r="2612" spans="5:5">
      <c r="E2612" s="24"/>
    </row>
    <row r="2613" spans="5:5">
      <c r="E2613" s="24"/>
    </row>
    <row r="2614" spans="5:5">
      <c r="E2614" s="24"/>
    </row>
    <row r="2615" spans="5:5">
      <c r="E2615" s="24"/>
    </row>
    <row r="2616" spans="5:5">
      <c r="E2616" s="24"/>
    </row>
    <row r="2617" spans="5:5">
      <c r="E2617" s="24"/>
    </row>
    <row r="2618" spans="5:5">
      <c r="E2618" s="24"/>
    </row>
    <row r="2619" spans="5:5">
      <c r="E2619" s="24"/>
    </row>
    <row r="2620" spans="5:5">
      <c r="E2620" s="24"/>
    </row>
    <row r="2621" spans="5:5">
      <c r="E2621" s="24"/>
    </row>
    <row r="2622" spans="5:5">
      <c r="E2622" s="24"/>
    </row>
    <row r="2623" spans="5:5">
      <c r="E2623" s="24"/>
    </row>
    <row r="2624" spans="5:5">
      <c r="E2624" s="24"/>
    </row>
    <row r="2625" spans="5:5">
      <c r="E2625" s="24"/>
    </row>
    <row r="2626" spans="5:5">
      <c r="E2626" s="24"/>
    </row>
    <row r="2627" spans="5:5">
      <c r="E2627" s="24"/>
    </row>
    <row r="2628" spans="5:5">
      <c r="E2628" s="24"/>
    </row>
    <row r="2629" spans="5:5">
      <c r="E2629" s="24"/>
    </row>
    <row r="2630" spans="5:5">
      <c r="E2630" s="24"/>
    </row>
    <row r="2631" spans="5:5">
      <c r="E2631" s="24"/>
    </row>
    <row r="2632" spans="5:5">
      <c r="E2632" s="24"/>
    </row>
    <row r="2633" spans="5:5">
      <c r="E2633" s="24"/>
    </row>
    <row r="2634" spans="5:5">
      <c r="E2634" s="24"/>
    </row>
    <row r="2635" spans="5:5">
      <c r="E2635" s="24"/>
    </row>
    <row r="2636" spans="5:5">
      <c r="E2636" s="24"/>
    </row>
    <row r="2637" spans="5:5">
      <c r="E2637" s="24"/>
    </row>
    <row r="2638" spans="5:5">
      <c r="E2638" s="24"/>
    </row>
    <row r="2639" spans="5:5">
      <c r="E2639" s="24"/>
    </row>
    <row r="2640" spans="5:5">
      <c r="E2640" s="24"/>
    </row>
    <row r="2641" spans="5:5">
      <c r="E2641" s="24"/>
    </row>
    <row r="2642" spans="5:5">
      <c r="E2642" s="24"/>
    </row>
    <row r="2643" spans="5:5">
      <c r="E2643" s="24"/>
    </row>
    <row r="2644" spans="5:5">
      <c r="E2644" s="24"/>
    </row>
    <row r="2645" spans="5:5">
      <c r="E2645" s="24"/>
    </row>
    <row r="2646" spans="5:5">
      <c r="E2646" s="24"/>
    </row>
    <row r="2647" spans="5:5">
      <c r="E2647" s="24"/>
    </row>
    <row r="2648" spans="5:5">
      <c r="E2648" s="24"/>
    </row>
    <row r="2649" spans="5:5">
      <c r="E2649" s="24"/>
    </row>
    <row r="2650" spans="5:5">
      <c r="E2650" s="24"/>
    </row>
    <row r="2651" spans="5:5">
      <c r="E2651" s="24"/>
    </row>
    <row r="2652" spans="5:5">
      <c r="E2652" s="24"/>
    </row>
    <row r="2653" spans="5:5">
      <c r="E2653" s="24"/>
    </row>
    <row r="2654" spans="5:5">
      <c r="E2654" s="24"/>
    </row>
    <row r="2655" spans="5:5">
      <c r="E2655" s="24"/>
    </row>
    <row r="2656" spans="5:5">
      <c r="E2656" s="24"/>
    </row>
    <row r="2657" spans="5:5">
      <c r="E2657" s="24"/>
    </row>
    <row r="2658" spans="5:5">
      <c r="E2658" s="24"/>
    </row>
    <row r="2659" spans="5:5">
      <c r="E2659" s="24"/>
    </row>
    <row r="2660" spans="5:5">
      <c r="E2660" s="24"/>
    </row>
    <row r="2661" spans="5:5">
      <c r="E2661" s="24"/>
    </row>
    <row r="2662" spans="5:5">
      <c r="E2662" s="24"/>
    </row>
    <row r="2663" spans="5:5">
      <c r="E2663" s="24"/>
    </row>
    <row r="2664" spans="5:5">
      <c r="E2664" s="24"/>
    </row>
    <row r="2665" spans="5:5">
      <c r="E2665" s="24"/>
    </row>
    <row r="2666" spans="5:5">
      <c r="E2666" s="24"/>
    </row>
    <row r="2667" spans="5:5">
      <c r="E2667" s="24"/>
    </row>
    <row r="2668" spans="5:5">
      <c r="E2668" s="24"/>
    </row>
    <row r="2669" spans="5:5">
      <c r="E2669" s="24"/>
    </row>
    <row r="2670" spans="5:5">
      <c r="E2670" s="24"/>
    </row>
    <row r="2671" spans="5:5">
      <c r="E2671" s="24"/>
    </row>
    <row r="2672" spans="5:5">
      <c r="E2672" s="24"/>
    </row>
    <row r="2673" spans="5:5">
      <c r="E2673" s="24"/>
    </row>
    <row r="2674" spans="5:5">
      <c r="E2674" s="24"/>
    </row>
    <row r="2675" spans="5:5">
      <c r="E2675" s="24"/>
    </row>
    <row r="2676" spans="5:5">
      <c r="E2676" s="24"/>
    </row>
    <row r="2677" spans="5:5">
      <c r="E2677" s="24"/>
    </row>
    <row r="2678" spans="5:5">
      <c r="E2678" s="24"/>
    </row>
    <row r="2679" spans="5:5">
      <c r="E2679" s="24"/>
    </row>
    <row r="2680" spans="5:5">
      <c r="E2680" s="24"/>
    </row>
    <row r="2681" spans="5:5">
      <c r="E2681" s="24"/>
    </row>
    <row r="2682" spans="5:5">
      <c r="E2682" s="24"/>
    </row>
    <row r="2683" spans="5:5">
      <c r="E2683" s="24"/>
    </row>
    <row r="2684" spans="5:5">
      <c r="E2684" s="24"/>
    </row>
    <row r="2685" spans="5:5">
      <c r="E2685" s="24"/>
    </row>
    <row r="2686" spans="5:5">
      <c r="E2686" s="24"/>
    </row>
    <row r="2687" spans="5:5">
      <c r="E2687" s="24"/>
    </row>
    <row r="2688" spans="5:5">
      <c r="E2688" s="24"/>
    </row>
    <row r="2689" spans="5:5">
      <c r="E2689" s="24"/>
    </row>
    <row r="2690" spans="5:5">
      <c r="E2690" s="24"/>
    </row>
    <row r="2691" spans="5:5">
      <c r="E2691" s="24"/>
    </row>
    <row r="2692" spans="5:5">
      <c r="E2692" s="24"/>
    </row>
    <row r="2693" spans="5:5">
      <c r="E2693" s="24"/>
    </row>
    <row r="2694" spans="5:5">
      <c r="E2694" s="24"/>
    </row>
    <row r="2695" spans="5:5">
      <c r="E2695" s="24"/>
    </row>
    <row r="2696" spans="5:5">
      <c r="E2696" s="24"/>
    </row>
    <row r="2697" spans="5:5">
      <c r="E2697" s="24"/>
    </row>
    <row r="2698" spans="5:5">
      <c r="E2698" s="24"/>
    </row>
    <row r="2699" spans="5:5">
      <c r="E2699" s="24"/>
    </row>
    <row r="2700" spans="5:5">
      <c r="E2700" s="24"/>
    </row>
    <row r="2701" spans="5:5">
      <c r="E2701" s="24"/>
    </row>
    <row r="2702" spans="5:5">
      <c r="E2702" s="24"/>
    </row>
    <row r="2703" spans="5:5">
      <c r="E2703" s="24"/>
    </row>
    <row r="2704" spans="5:5">
      <c r="E2704" s="24"/>
    </row>
    <row r="2705" spans="5:5">
      <c r="E2705" s="24"/>
    </row>
    <row r="2706" spans="5:5">
      <c r="E2706" s="24"/>
    </row>
    <row r="2707" spans="5:5">
      <c r="E2707" s="24"/>
    </row>
    <row r="2708" spans="5:5">
      <c r="E2708" s="24"/>
    </row>
    <row r="2709" spans="5:5">
      <c r="E2709" s="24"/>
    </row>
    <row r="2710" spans="5:5">
      <c r="E2710" s="24"/>
    </row>
    <row r="2711" spans="5:5">
      <c r="E2711" s="24"/>
    </row>
    <row r="2712" spans="5:5">
      <c r="E2712" s="24"/>
    </row>
    <row r="2713" spans="5:5">
      <c r="E2713" s="24"/>
    </row>
    <row r="2714" spans="5:5">
      <c r="E2714" s="24"/>
    </row>
    <row r="2715" spans="5:5">
      <c r="E2715" s="24"/>
    </row>
    <row r="2716" spans="5:5">
      <c r="E2716" s="24"/>
    </row>
    <row r="2717" spans="5:5">
      <c r="E2717" s="24"/>
    </row>
    <row r="2718" spans="5:5">
      <c r="E2718" s="24"/>
    </row>
    <row r="2719" spans="5:5">
      <c r="E2719" s="24"/>
    </row>
    <row r="2720" spans="5:5">
      <c r="E2720" s="24"/>
    </row>
    <row r="2721" spans="5:5">
      <c r="E2721" s="24"/>
    </row>
    <row r="2722" spans="5:5">
      <c r="E2722" s="24"/>
    </row>
    <row r="2723" spans="5:5">
      <c r="E2723" s="24"/>
    </row>
    <row r="2724" spans="5:5">
      <c r="E2724" s="24"/>
    </row>
    <row r="2725" spans="5:5">
      <c r="E2725" s="24"/>
    </row>
    <row r="2726" spans="5:5">
      <c r="E2726" s="24"/>
    </row>
    <row r="2727" spans="5:5">
      <c r="E2727" s="24"/>
    </row>
    <row r="2728" spans="5:5">
      <c r="E2728" s="24"/>
    </row>
    <row r="2729" spans="5:5">
      <c r="E2729" s="24"/>
    </row>
    <row r="2730" spans="5:5">
      <c r="E2730" s="24"/>
    </row>
    <row r="2731" spans="5:5">
      <c r="E2731" s="24"/>
    </row>
    <row r="2732" spans="5:5">
      <c r="E2732" s="24"/>
    </row>
    <row r="2733" spans="5:5">
      <c r="E2733" s="24"/>
    </row>
    <row r="2734" spans="5:5">
      <c r="E2734" s="24"/>
    </row>
    <row r="2735" spans="5:5">
      <c r="E2735" s="24"/>
    </row>
    <row r="2736" spans="5:5">
      <c r="E2736" s="24"/>
    </row>
    <row r="2737" spans="5:5">
      <c r="E2737" s="24"/>
    </row>
    <row r="2738" spans="5:5">
      <c r="E2738" s="24"/>
    </row>
    <row r="2739" spans="5:5">
      <c r="E2739" s="24"/>
    </row>
    <row r="2740" spans="5:5">
      <c r="E2740" s="24"/>
    </row>
    <row r="2741" spans="5:5">
      <c r="E2741" s="24"/>
    </row>
    <row r="2742" spans="5:5">
      <c r="E2742" s="24"/>
    </row>
    <row r="2743" spans="5:5">
      <c r="E2743" s="24"/>
    </row>
    <row r="2744" spans="5:5">
      <c r="E2744" s="24"/>
    </row>
    <row r="2745" spans="5:5">
      <c r="E2745" s="24"/>
    </row>
    <row r="2746" spans="5:5">
      <c r="E2746" s="24"/>
    </row>
    <row r="2747" spans="5:5">
      <c r="E2747" s="24"/>
    </row>
    <row r="2748" spans="5:5">
      <c r="E2748" s="24"/>
    </row>
    <row r="2749" spans="5:5">
      <c r="E2749" s="24"/>
    </row>
    <row r="2750" spans="5:5">
      <c r="E2750" s="24"/>
    </row>
    <row r="2751" spans="5:5">
      <c r="E2751" s="24"/>
    </row>
    <row r="2752" spans="5:5">
      <c r="E2752" s="24"/>
    </row>
    <row r="2753" spans="5:5">
      <c r="E2753" s="24"/>
    </row>
    <row r="2754" spans="5:5">
      <c r="E2754" s="24"/>
    </row>
    <row r="2755" spans="5:5">
      <c r="E2755" s="24"/>
    </row>
    <row r="2756" spans="5:5">
      <c r="E2756" s="24"/>
    </row>
    <row r="2757" spans="5:5">
      <c r="E2757" s="24"/>
    </row>
    <row r="2758" spans="5:5">
      <c r="E2758" s="24"/>
    </row>
    <row r="2759" spans="5:5">
      <c r="E2759" s="24"/>
    </row>
    <row r="2760" spans="5:5">
      <c r="E2760" s="24"/>
    </row>
    <row r="2761" spans="5:5">
      <c r="E2761" s="24"/>
    </row>
    <row r="2762" spans="5:5">
      <c r="E2762" s="24"/>
    </row>
    <row r="2763" spans="5:5">
      <c r="E2763" s="24"/>
    </row>
    <row r="2764" spans="5:5">
      <c r="E2764" s="24"/>
    </row>
    <row r="2765" spans="5:5">
      <c r="E2765" s="24"/>
    </row>
    <row r="2766" spans="5:5">
      <c r="E2766" s="24"/>
    </row>
    <row r="2767" spans="5:5">
      <c r="E2767" s="24"/>
    </row>
    <row r="2768" spans="5:5">
      <c r="E2768" s="24"/>
    </row>
    <row r="2769" spans="5:5">
      <c r="E2769" s="24"/>
    </row>
    <row r="2770" spans="5:5">
      <c r="E2770" s="24"/>
    </row>
    <row r="2771" spans="5:5">
      <c r="E2771" s="24"/>
    </row>
    <row r="2772" spans="5:5">
      <c r="E2772" s="24"/>
    </row>
    <row r="2773" spans="5:5">
      <c r="E2773" s="24"/>
    </row>
    <row r="2774" spans="5:5">
      <c r="E2774" s="24"/>
    </row>
    <row r="2775" spans="5:5">
      <c r="E2775" s="24"/>
    </row>
    <row r="2776" spans="5:5">
      <c r="E2776" s="24"/>
    </row>
    <row r="2777" spans="5:5">
      <c r="E2777" s="24"/>
    </row>
    <row r="2778" spans="5:5">
      <c r="E2778" s="24"/>
    </row>
    <row r="2779" spans="5:5">
      <c r="E2779" s="24"/>
    </row>
    <row r="2780" spans="5:5">
      <c r="E2780" s="24"/>
    </row>
    <row r="2781" spans="5:5">
      <c r="E2781" s="24"/>
    </row>
    <row r="2782" spans="5:5">
      <c r="E2782" s="24"/>
    </row>
    <row r="2783" spans="5:5">
      <c r="E2783" s="24"/>
    </row>
    <row r="2784" spans="5:5">
      <c r="E2784" s="24"/>
    </row>
    <row r="2785" spans="5:5">
      <c r="E2785" s="24"/>
    </row>
    <row r="2786" spans="5:5">
      <c r="E2786" s="24"/>
    </row>
    <row r="2787" spans="5:5">
      <c r="E2787" s="24"/>
    </row>
    <row r="2788" spans="5:5">
      <c r="E2788" s="24"/>
    </row>
    <row r="2789" spans="5:5">
      <c r="E2789" s="24"/>
    </row>
    <row r="2790" spans="5:5">
      <c r="E2790" s="24"/>
    </row>
    <row r="2791" spans="5:5">
      <c r="E2791" s="24"/>
    </row>
    <row r="2792" spans="5:5">
      <c r="E2792" s="24"/>
    </row>
    <row r="2793" spans="5:5">
      <c r="E2793" s="24"/>
    </row>
    <row r="2794" spans="5:5">
      <c r="E2794" s="24"/>
    </row>
    <row r="2795" spans="5:5">
      <c r="E2795" s="24"/>
    </row>
    <row r="2796" spans="5:5">
      <c r="E2796" s="24"/>
    </row>
    <row r="2797" spans="5:5">
      <c r="E2797" s="24"/>
    </row>
    <row r="2798" spans="5:5">
      <c r="E2798" s="24"/>
    </row>
    <row r="2799" spans="5:5">
      <c r="E2799" s="24"/>
    </row>
    <row r="2800" spans="5:5">
      <c r="E2800" s="24"/>
    </row>
    <row r="2801" spans="5:5">
      <c r="E2801" s="24"/>
    </row>
    <row r="2802" spans="5:5">
      <c r="E2802" s="24"/>
    </row>
    <row r="2803" spans="5:5">
      <c r="E2803" s="24"/>
    </row>
    <row r="2804" spans="5:5">
      <c r="E2804" s="24"/>
    </row>
    <row r="2805" spans="5:5">
      <c r="E2805" s="24"/>
    </row>
    <row r="2806" spans="5:5">
      <c r="E2806" s="24"/>
    </row>
    <row r="2807" spans="5:5">
      <c r="E2807" s="24"/>
    </row>
    <row r="2808" spans="5:5">
      <c r="E2808" s="24"/>
    </row>
    <row r="2809" spans="5:5">
      <c r="E2809" s="24"/>
    </row>
    <row r="2810" spans="5:5">
      <c r="E2810" s="24"/>
    </row>
    <row r="2811" spans="5:5">
      <c r="E2811" s="24"/>
    </row>
    <row r="2812" spans="5:5">
      <c r="E2812" s="24"/>
    </row>
    <row r="2813" spans="5:5">
      <c r="E2813" s="24"/>
    </row>
    <row r="2814" spans="5:5">
      <c r="E2814" s="24"/>
    </row>
    <row r="2815" spans="5:5">
      <c r="E2815" s="24"/>
    </row>
    <row r="2816" spans="5:5">
      <c r="E2816" s="24"/>
    </row>
    <row r="2817" spans="5:5">
      <c r="E2817" s="24"/>
    </row>
    <row r="2818" spans="5:5">
      <c r="E2818" s="24"/>
    </row>
    <row r="2819" spans="5:5">
      <c r="E2819" s="24"/>
    </row>
    <row r="2820" spans="5:5">
      <c r="E2820" s="24"/>
    </row>
    <row r="2821" spans="5:5">
      <c r="E2821" s="24"/>
    </row>
    <row r="2822" spans="5:5">
      <c r="E2822" s="24"/>
    </row>
    <row r="2823" spans="5:5">
      <c r="E2823" s="24"/>
    </row>
    <row r="2824" spans="5:5">
      <c r="E2824" s="24"/>
    </row>
    <row r="2825" spans="5:5">
      <c r="E2825" s="24"/>
    </row>
    <row r="2826" spans="5:5">
      <c r="E2826" s="24"/>
    </row>
    <row r="2827" spans="5:5">
      <c r="E2827" s="24"/>
    </row>
    <row r="2828" spans="5:5">
      <c r="E2828" s="24"/>
    </row>
    <row r="2829" spans="5:5">
      <c r="E2829" s="24"/>
    </row>
    <row r="2830" spans="5:5">
      <c r="E2830" s="24"/>
    </row>
    <row r="2831" spans="5:5">
      <c r="E2831" s="24"/>
    </row>
    <row r="2832" spans="5:5">
      <c r="E2832" s="24"/>
    </row>
    <row r="2833" spans="5:5">
      <c r="E2833" s="24"/>
    </row>
    <row r="2834" spans="5:5">
      <c r="E2834" s="24"/>
    </row>
    <row r="2835" spans="5:5">
      <c r="E2835" s="24"/>
    </row>
    <row r="2836" spans="5:5">
      <c r="E2836" s="24"/>
    </row>
    <row r="2837" spans="5:5">
      <c r="E2837" s="24"/>
    </row>
    <row r="2838" spans="5:5">
      <c r="E2838" s="24"/>
    </row>
    <row r="2839" spans="5:5">
      <c r="E2839" s="24"/>
    </row>
    <row r="2840" spans="5:5">
      <c r="E2840" s="24"/>
    </row>
    <row r="2841" spans="5:5">
      <c r="E2841" s="24"/>
    </row>
    <row r="2842" spans="5:5">
      <c r="E2842" s="24"/>
    </row>
    <row r="2843" spans="5:5">
      <c r="E2843" s="24"/>
    </row>
    <row r="2844" spans="5:5">
      <c r="E2844" s="24"/>
    </row>
    <row r="2845" spans="5:5">
      <c r="E2845" s="24"/>
    </row>
    <row r="2846" spans="5:5">
      <c r="E2846" s="24"/>
    </row>
    <row r="2847" spans="5:5">
      <c r="E2847" s="24"/>
    </row>
    <row r="2848" spans="5:5">
      <c r="E2848" s="24"/>
    </row>
    <row r="2849" spans="5:5">
      <c r="E2849" s="24"/>
    </row>
    <row r="2850" spans="5:5">
      <c r="E2850" s="24"/>
    </row>
    <row r="2851" spans="5:5">
      <c r="E2851" s="24"/>
    </row>
    <row r="2852" spans="5:5">
      <c r="E2852" s="24"/>
    </row>
    <row r="2853" spans="5:5">
      <c r="E2853" s="24"/>
    </row>
    <row r="2854" spans="5:5">
      <c r="E2854" s="24"/>
    </row>
    <row r="2855" spans="5:5">
      <c r="E2855" s="24"/>
    </row>
    <row r="2856" spans="5:5">
      <c r="E2856" s="24"/>
    </row>
    <row r="2857" spans="5:5">
      <c r="E2857" s="24"/>
    </row>
    <row r="2858" spans="5:5">
      <c r="E2858" s="24"/>
    </row>
    <row r="2859" spans="5:5">
      <c r="E2859" s="24"/>
    </row>
    <row r="2860" spans="5:5">
      <c r="E2860" s="24"/>
    </row>
    <row r="2861" spans="5:5">
      <c r="E2861" s="24"/>
    </row>
    <row r="2862" spans="5:5">
      <c r="E2862" s="24"/>
    </row>
    <row r="2863" spans="5:5">
      <c r="E2863" s="24"/>
    </row>
    <row r="2864" spans="5:5">
      <c r="E2864" s="24"/>
    </row>
    <row r="2865" spans="5:5">
      <c r="E2865" s="24"/>
    </row>
    <row r="2866" spans="5:5">
      <c r="E2866" s="24"/>
    </row>
    <row r="2867" spans="5:5">
      <c r="E2867" s="24"/>
    </row>
    <row r="2868" spans="5:5">
      <c r="E2868" s="24"/>
    </row>
    <row r="2869" spans="5:5">
      <c r="E2869" s="24"/>
    </row>
    <row r="2870" spans="5:5">
      <c r="E2870" s="24"/>
    </row>
    <row r="2871" spans="5:5">
      <c r="E2871" s="24"/>
    </row>
    <row r="2872" spans="5:5">
      <c r="E2872" s="24"/>
    </row>
    <row r="2873" spans="5:5">
      <c r="E2873" s="24"/>
    </row>
    <row r="2874" spans="5:5">
      <c r="E2874" s="24"/>
    </row>
    <row r="2875" spans="5:5">
      <c r="E2875" s="24"/>
    </row>
    <row r="2876" spans="5:5">
      <c r="E2876" s="24"/>
    </row>
    <row r="2877" spans="5:5">
      <c r="E2877" s="24"/>
    </row>
    <row r="2878" spans="5:5">
      <c r="E2878" s="24"/>
    </row>
    <row r="2879" spans="5:5">
      <c r="E2879" s="24"/>
    </row>
    <row r="2880" spans="5:5">
      <c r="E2880" s="24"/>
    </row>
    <row r="2881" spans="5:5">
      <c r="E2881" s="24"/>
    </row>
    <row r="2882" spans="5:5">
      <c r="E2882" s="24"/>
    </row>
    <row r="2883" spans="5:5">
      <c r="E2883" s="24"/>
    </row>
    <row r="2884" spans="5:5">
      <c r="E2884" s="24"/>
    </row>
    <row r="2885" spans="5:5">
      <c r="E2885" s="24"/>
    </row>
    <row r="2886" spans="5:5">
      <c r="E2886" s="24"/>
    </row>
    <row r="2887" spans="5:5">
      <c r="E2887" s="24"/>
    </row>
    <row r="2888" spans="5:5">
      <c r="E2888" s="24"/>
    </row>
    <row r="2889" spans="5:5">
      <c r="E2889" s="24"/>
    </row>
    <row r="2890" spans="5:5">
      <c r="E2890" s="24"/>
    </row>
    <row r="2891" spans="5:5">
      <c r="E2891" s="24"/>
    </row>
    <row r="2892" spans="5:5">
      <c r="E2892" s="24"/>
    </row>
    <row r="2893" spans="5:5">
      <c r="E2893" s="24"/>
    </row>
    <row r="2894" spans="5:5">
      <c r="E2894" s="24"/>
    </row>
    <row r="2895" spans="5:5">
      <c r="E2895" s="24"/>
    </row>
    <row r="2896" spans="5:5">
      <c r="E2896" s="24"/>
    </row>
    <row r="2897" spans="5:5">
      <c r="E2897" s="24"/>
    </row>
    <row r="2898" spans="5:5">
      <c r="E2898" s="24"/>
    </row>
    <row r="2899" spans="5:5">
      <c r="E2899" s="24"/>
    </row>
    <row r="2900" spans="5:5">
      <c r="E2900" s="24"/>
    </row>
    <row r="2901" spans="5:5">
      <c r="E2901" s="24"/>
    </row>
    <row r="2902" spans="5:5">
      <c r="E2902" s="24"/>
    </row>
    <row r="2903" spans="5:5">
      <c r="E2903" s="24"/>
    </row>
    <row r="2904" spans="5:5">
      <c r="E2904" s="24"/>
    </row>
    <row r="2905" spans="5:5">
      <c r="E2905" s="24"/>
    </row>
    <row r="2906" spans="5:5">
      <c r="E2906" s="24"/>
    </row>
    <row r="2907" spans="5:5">
      <c r="E2907" s="24"/>
    </row>
    <row r="2908" spans="5:5">
      <c r="E2908" s="24"/>
    </row>
    <row r="2909" spans="5:5">
      <c r="E2909" s="24"/>
    </row>
    <row r="2910" spans="5:5">
      <c r="E2910" s="24"/>
    </row>
    <row r="2911" spans="5:5">
      <c r="E2911" s="24"/>
    </row>
    <row r="2912" spans="5:5">
      <c r="E2912" s="24"/>
    </row>
    <row r="2913" spans="5:5">
      <c r="E2913" s="24"/>
    </row>
    <row r="2914" spans="5:5">
      <c r="E2914" s="24"/>
    </row>
    <row r="2915" spans="5:5">
      <c r="E2915" s="24"/>
    </row>
    <row r="2916" spans="5:5">
      <c r="E2916" s="24"/>
    </row>
    <row r="2917" spans="5:5">
      <c r="E2917" s="24"/>
    </row>
    <row r="2918" spans="5:5">
      <c r="E2918" s="24"/>
    </row>
    <row r="2919" spans="5:5">
      <c r="E2919" s="24"/>
    </row>
    <row r="2920" spans="5:5">
      <c r="E2920" s="24"/>
    </row>
    <row r="2921" spans="5:5">
      <c r="E2921" s="24"/>
    </row>
    <row r="2922" spans="5:5">
      <c r="E2922" s="24"/>
    </row>
    <row r="2923" spans="5:5">
      <c r="E2923" s="24"/>
    </row>
    <row r="2924" spans="5:5">
      <c r="E2924" s="24"/>
    </row>
    <row r="2925" spans="5:5">
      <c r="E2925" s="24"/>
    </row>
    <row r="2926" spans="5:5">
      <c r="E2926" s="24"/>
    </row>
    <row r="2927" spans="5:5">
      <c r="E2927" s="24"/>
    </row>
    <row r="2928" spans="5:5">
      <c r="E2928" s="24"/>
    </row>
    <row r="2929" spans="5:5">
      <c r="E2929" s="24"/>
    </row>
    <row r="2930" spans="5:5">
      <c r="E2930" s="24"/>
    </row>
    <row r="2931" spans="5:5">
      <c r="E2931" s="24"/>
    </row>
    <row r="2932" spans="5:5">
      <c r="E2932" s="24"/>
    </row>
    <row r="2933" spans="5:5">
      <c r="E2933" s="24"/>
    </row>
    <row r="2934" spans="5:5">
      <c r="E2934" s="24"/>
    </row>
    <row r="2935" spans="5:5">
      <c r="E2935" s="24"/>
    </row>
    <row r="2936" spans="5:5">
      <c r="E2936" s="24"/>
    </row>
    <row r="2937" spans="5:5">
      <c r="E2937" s="24"/>
    </row>
    <row r="2938" spans="5:5">
      <c r="E2938" s="24"/>
    </row>
    <row r="2939" spans="5:5">
      <c r="E2939" s="24"/>
    </row>
    <row r="2940" spans="5:5">
      <c r="E2940" s="24"/>
    </row>
    <row r="2941" spans="5:5">
      <c r="E2941" s="24"/>
    </row>
    <row r="2942" spans="5:5">
      <c r="E2942" s="24"/>
    </row>
    <row r="2943" spans="5:5">
      <c r="E2943" s="24"/>
    </row>
    <row r="2944" spans="5:5">
      <c r="E2944" s="24"/>
    </row>
    <row r="2945" spans="5:5">
      <c r="E2945" s="24"/>
    </row>
    <row r="2946" spans="5:5">
      <c r="E2946" s="24"/>
    </row>
    <row r="2947" spans="5:5">
      <c r="E2947" s="24"/>
    </row>
    <row r="2948" spans="5:5">
      <c r="E2948" s="24"/>
    </row>
    <row r="2949" spans="5:5">
      <c r="E2949" s="24"/>
    </row>
    <row r="2950" spans="5:5">
      <c r="E2950" s="24"/>
    </row>
    <row r="2951" spans="5:5">
      <c r="E2951" s="24"/>
    </row>
    <row r="2952" spans="5:5">
      <c r="E2952" s="24"/>
    </row>
    <row r="2953" spans="5:5">
      <c r="E2953" s="24"/>
    </row>
    <row r="2954" spans="5:5">
      <c r="E2954" s="24"/>
    </row>
    <row r="2955" spans="5:5">
      <c r="E2955" s="24"/>
    </row>
    <row r="2956" spans="5:5">
      <c r="E2956" s="24"/>
    </row>
    <row r="2957" spans="5:5">
      <c r="E2957" s="24"/>
    </row>
    <row r="2958" spans="5:5">
      <c r="E2958" s="24"/>
    </row>
    <row r="2959" spans="5:5">
      <c r="E2959" s="24"/>
    </row>
    <row r="2960" spans="5:5">
      <c r="E2960" s="24"/>
    </row>
    <row r="2961" spans="5:5">
      <c r="E2961" s="24"/>
    </row>
    <row r="2962" spans="5:5">
      <c r="E2962" s="24"/>
    </row>
    <row r="2963" spans="5:5">
      <c r="E2963" s="24"/>
    </row>
    <row r="2964" spans="5:5">
      <c r="E2964" s="24"/>
    </row>
    <row r="2965" spans="5:5">
      <c r="E2965" s="24"/>
    </row>
    <row r="2966" spans="5:5">
      <c r="E2966" s="24"/>
    </row>
    <row r="2967" spans="5:5">
      <c r="E2967" s="24"/>
    </row>
    <row r="2968" spans="5:5">
      <c r="E2968" s="24"/>
    </row>
    <row r="2969" spans="5:5">
      <c r="E2969" s="24"/>
    </row>
    <row r="2970" spans="5:5">
      <c r="E2970" s="24"/>
    </row>
    <row r="2971" spans="5:5">
      <c r="E2971" s="24"/>
    </row>
    <row r="2972" spans="5:5">
      <c r="E2972" s="24"/>
    </row>
    <row r="2973" spans="5:5">
      <c r="E2973" s="24"/>
    </row>
    <row r="2974" spans="5:5">
      <c r="E2974" s="24"/>
    </row>
    <row r="2975" spans="5:5">
      <c r="E2975" s="24"/>
    </row>
    <row r="2976" spans="5:5">
      <c r="E2976" s="24"/>
    </row>
    <row r="2977" spans="5:5">
      <c r="E2977" s="24"/>
    </row>
    <row r="2978" spans="5:5">
      <c r="E2978" s="24"/>
    </row>
    <row r="2979" spans="5:5">
      <c r="E2979" s="24"/>
    </row>
    <row r="2980" spans="5:5">
      <c r="E2980" s="24"/>
    </row>
    <row r="2981" spans="5:5">
      <c r="E2981" s="24"/>
    </row>
    <row r="2982" spans="5:5">
      <c r="E2982" s="24"/>
    </row>
    <row r="2983" spans="5:5">
      <c r="E2983" s="24"/>
    </row>
    <row r="2984" spans="5:5">
      <c r="E2984" s="24"/>
    </row>
    <row r="2985" spans="5:5">
      <c r="E2985" s="24"/>
    </row>
    <row r="2986" spans="5:5">
      <c r="E2986" s="24"/>
    </row>
    <row r="2987" spans="5:5">
      <c r="E2987" s="24"/>
    </row>
    <row r="2988" spans="5:5">
      <c r="E2988" s="24"/>
    </row>
    <row r="2989" spans="5:5">
      <c r="E2989" s="24"/>
    </row>
    <row r="2990" spans="5:5">
      <c r="E2990" s="24"/>
    </row>
    <row r="2991" spans="5:5">
      <c r="E2991" s="24"/>
    </row>
    <row r="2992" spans="5:5">
      <c r="E2992" s="24"/>
    </row>
    <row r="2993" spans="5:5">
      <c r="E2993" s="24"/>
    </row>
    <row r="2994" spans="5:5">
      <c r="E2994" s="24"/>
    </row>
    <row r="2995" spans="5:5">
      <c r="E2995" s="24"/>
    </row>
    <row r="2996" spans="5:5">
      <c r="E2996" s="24"/>
    </row>
    <row r="2997" spans="5:5">
      <c r="E2997" s="24"/>
    </row>
    <row r="2998" spans="5:5">
      <c r="E2998" s="24"/>
    </row>
    <row r="2999" spans="5:5">
      <c r="E2999" s="24"/>
    </row>
    <row r="3000" spans="5:5">
      <c r="E3000" s="24"/>
    </row>
    <row r="3001" spans="5:5">
      <c r="E3001" s="24"/>
    </row>
    <row r="3002" spans="5:5">
      <c r="E3002" s="24"/>
    </row>
    <row r="3003" spans="5:5">
      <c r="E3003" s="24"/>
    </row>
    <row r="3004" spans="5:5">
      <c r="E3004" s="24"/>
    </row>
    <row r="3005" spans="5:5">
      <c r="E3005" s="24"/>
    </row>
    <row r="3006" spans="5:5">
      <c r="E3006" s="24"/>
    </row>
    <row r="3007" spans="5:5">
      <c r="E3007" s="24"/>
    </row>
    <row r="3008" spans="5:5">
      <c r="E3008" s="24"/>
    </row>
    <row r="3009" spans="5:5">
      <c r="E3009" s="24"/>
    </row>
    <row r="3010" spans="5:5">
      <c r="E3010" s="24"/>
    </row>
    <row r="3011" spans="5:5">
      <c r="E3011" s="24"/>
    </row>
    <row r="3012" spans="5:5">
      <c r="E3012" s="24"/>
    </row>
    <row r="3013" spans="5:5">
      <c r="E3013" s="24"/>
    </row>
    <row r="3014" spans="5:5">
      <c r="E3014" s="24"/>
    </row>
    <row r="3015" spans="5:5">
      <c r="E3015" s="24"/>
    </row>
    <row r="3016" spans="5:5">
      <c r="E3016" s="24"/>
    </row>
    <row r="3017" spans="5:5">
      <c r="E3017" s="24"/>
    </row>
    <row r="3018" spans="5:5">
      <c r="E3018" s="24"/>
    </row>
    <row r="3019" spans="5:5">
      <c r="E3019" s="24"/>
    </row>
    <row r="3020" spans="5:5">
      <c r="E3020" s="24"/>
    </row>
    <row r="3021" spans="5:5">
      <c r="E3021" s="24"/>
    </row>
    <row r="3022" spans="5:5">
      <c r="E3022" s="24"/>
    </row>
    <row r="3023" spans="5:5">
      <c r="E3023" s="24"/>
    </row>
    <row r="3024" spans="5:5">
      <c r="E3024" s="24"/>
    </row>
    <row r="3025" spans="5:5">
      <c r="E3025" s="24"/>
    </row>
    <row r="3026" spans="5:5">
      <c r="E3026" s="24"/>
    </row>
    <row r="3027" spans="5:5">
      <c r="E3027" s="24"/>
    </row>
    <row r="3028" spans="5:5">
      <c r="E3028" s="24"/>
    </row>
    <row r="3029" spans="5:5">
      <c r="E3029" s="24"/>
    </row>
    <row r="3030" spans="5:5">
      <c r="E3030" s="24"/>
    </row>
    <row r="3031" spans="5:5">
      <c r="E3031" s="24"/>
    </row>
    <row r="3032" spans="5:5">
      <c r="E3032" s="24"/>
    </row>
    <row r="3033" spans="5:5">
      <c r="E3033" s="24"/>
    </row>
    <row r="3034" spans="5:5">
      <c r="E3034" s="24"/>
    </row>
    <row r="3035" spans="5:5">
      <c r="E3035" s="24"/>
    </row>
    <row r="3036" spans="5:5">
      <c r="E3036" s="24"/>
    </row>
    <row r="3037" spans="5:5">
      <c r="E3037" s="24"/>
    </row>
    <row r="3038" spans="5:5">
      <c r="E3038" s="24"/>
    </row>
    <row r="3039" spans="5:5">
      <c r="E3039" s="24"/>
    </row>
    <row r="3040" spans="5:5">
      <c r="E3040" s="24"/>
    </row>
    <row r="3041" spans="5:5">
      <c r="E3041" s="24"/>
    </row>
    <row r="3042" spans="5:5">
      <c r="E3042" s="24"/>
    </row>
    <row r="3043" spans="5:5">
      <c r="E3043" s="24"/>
    </row>
    <row r="3044" spans="5:5">
      <c r="E3044" s="24"/>
    </row>
    <row r="3045" spans="5:5">
      <c r="E3045" s="24"/>
    </row>
    <row r="3046" spans="5:5">
      <c r="E3046" s="24"/>
    </row>
    <row r="3047" spans="5:5">
      <c r="E3047" s="24"/>
    </row>
    <row r="3048" spans="5:5">
      <c r="E3048" s="24"/>
    </row>
    <row r="3049" spans="5:5">
      <c r="E3049" s="24"/>
    </row>
    <row r="3050" spans="5:5">
      <c r="E3050" s="24"/>
    </row>
    <row r="3051" spans="5:5">
      <c r="E3051" s="24"/>
    </row>
    <row r="3052" spans="5:5">
      <c r="E3052" s="24"/>
    </row>
    <row r="3053" spans="5:5">
      <c r="E3053" s="24"/>
    </row>
    <row r="3054" spans="5:5">
      <c r="E3054" s="24"/>
    </row>
    <row r="3055" spans="5:5">
      <c r="E3055" s="24"/>
    </row>
    <row r="3056" spans="5:5">
      <c r="E3056" s="24"/>
    </row>
    <row r="3057" spans="5:5">
      <c r="E3057" s="24"/>
    </row>
    <row r="3058" spans="5:5">
      <c r="E3058" s="24"/>
    </row>
    <row r="3059" spans="5:5">
      <c r="E3059" s="24"/>
    </row>
    <row r="3060" spans="5:5">
      <c r="E3060" s="24"/>
    </row>
    <row r="3061" spans="5:5">
      <c r="E3061" s="24"/>
    </row>
    <row r="3062" spans="5:5">
      <c r="E3062" s="24"/>
    </row>
    <row r="3063" spans="5:5">
      <c r="E3063" s="24"/>
    </row>
    <row r="3064" spans="5:5">
      <c r="E3064" s="24"/>
    </row>
    <row r="3065" spans="5:5">
      <c r="E3065" s="24"/>
    </row>
    <row r="3066" spans="5:5">
      <c r="E3066" s="24"/>
    </row>
    <row r="3067" spans="5:5">
      <c r="E3067" s="24"/>
    </row>
    <row r="3068" spans="5:5">
      <c r="E3068" s="24"/>
    </row>
    <row r="3069" spans="5:5">
      <c r="E3069" s="24"/>
    </row>
    <row r="3070" spans="5:5">
      <c r="E3070" s="24"/>
    </row>
    <row r="3071" spans="5:5">
      <c r="E3071" s="24"/>
    </row>
    <row r="3072" spans="5:5">
      <c r="E3072" s="24"/>
    </row>
    <row r="3073" spans="5:5">
      <c r="E3073" s="24"/>
    </row>
    <row r="3074" spans="5:5">
      <c r="E3074" s="24"/>
    </row>
    <row r="3075" spans="5:5">
      <c r="E3075" s="24"/>
    </row>
    <row r="3076" spans="5:5">
      <c r="E3076" s="24"/>
    </row>
    <row r="3077" spans="5:5">
      <c r="E3077" s="24"/>
    </row>
    <row r="3078" spans="5:5">
      <c r="E3078" s="24"/>
    </row>
    <row r="3079" spans="5:5">
      <c r="E3079" s="24"/>
    </row>
    <row r="3080" spans="5:5">
      <c r="E3080" s="24"/>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8"/>
  <sheetViews>
    <sheetView zoomScale="70" zoomScaleNormal="70" workbookViewId="0">
      <selection activeCell="O46" sqref="O46"/>
    </sheetView>
  </sheetViews>
  <sheetFormatPr defaultColWidth="8.75" defaultRowHeight="14.25"/>
  <cols>
    <col min="1" max="2" width="12.75" style="4" customWidth="1"/>
    <col min="3" max="16384" width="8.75" style="4"/>
  </cols>
  <sheetData>
    <row r="1" spans="1:4">
      <c r="A1" s="85" t="s">
        <v>0</v>
      </c>
      <c r="B1" s="87" t="s">
        <v>1</v>
      </c>
    </row>
    <row r="2" spans="1:4">
      <c r="A2" s="1" t="s">
        <v>57</v>
      </c>
      <c r="B2" s="1" t="s">
        <v>58</v>
      </c>
    </row>
    <row r="3" spans="1:4">
      <c r="A3" s="1" t="s">
        <v>59</v>
      </c>
      <c r="B3" s="1"/>
    </row>
    <row r="4" spans="1:4">
      <c r="A4" s="86" t="s">
        <v>14</v>
      </c>
      <c r="B4" s="86" t="s">
        <v>15</v>
      </c>
    </row>
    <row r="9" spans="1:4">
      <c r="B9" s="4" t="s">
        <v>60</v>
      </c>
      <c r="C9" s="4" t="s">
        <v>61</v>
      </c>
      <c r="D9" s="4" t="s">
        <v>62</v>
      </c>
    </row>
    <row r="10" spans="1:4">
      <c r="A10" s="23">
        <v>43101</v>
      </c>
      <c r="B10" s="24">
        <v>261.90214049999997</v>
      </c>
      <c r="C10" s="4">
        <v>423.47703999999999</v>
      </c>
      <c r="D10" s="4">
        <v>111.95413599999999</v>
      </c>
    </row>
    <row r="11" spans="1:4">
      <c r="A11" s="23">
        <v>43102</v>
      </c>
      <c r="B11" s="24">
        <v>260.287581972</v>
      </c>
      <c r="C11" s="4">
        <v>422.90835999999996</v>
      </c>
      <c r="D11" s="4">
        <v>115.859072</v>
      </c>
    </row>
    <row r="12" spans="1:4">
      <c r="A12" s="23">
        <v>43103</v>
      </c>
      <c r="B12" s="24">
        <v>257.76272115</v>
      </c>
      <c r="C12" s="4">
        <v>423.66660000000002</v>
      </c>
      <c r="D12" s="4">
        <v>114.03929599999999</v>
      </c>
    </row>
    <row r="13" spans="1:4">
      <c r="A13" s="23">
        <v>43104</v>
      </c>
      <c r="B13" s="24">
        <v>257.4249216</v>
      </c>
      <c r="C13" s="4">
        <v>423.47703999999999</v>
      </c>
      <c r="D13" s="4">
        <v>109.18656</v>
      </c>
    </row>
    <row r="14" spans="1:4">
      <c r="A14" s="23">
        <v>43105</v>
      </c>
      <c r="B14" s="24">
        <v>252.944573013</v>
      </c>
      <c r="C14" s="4">
        <v>423.47703999999999</v>
      </c>
      <c r="D14" s="4">
        <v>105.96404</v>
      </c>
    </row>
    <row r="15" spans="1:4">
      <c r="A15" s="23">
        <v>43108</v>
      </c>
      <c r="B15" s="24">
        <v>253.39582788300001</v>
      </c>
      <c r="C15" s="4">
        <v>423.47703999999999</v>
      </c>
      <c r="D15" s="4">
        <v>107.48052</v>
      </c>
    </row>
    <row r="16" spans="1:4">
      <c r="A16" s="23">
        <v>43109</v>
      </c>
      <c r="B16" s="24">
        <v>257.89298812200002</v>
      </c>
      <c r="C16" s="4">
        <v>423.85615999999999</v>
      </c>
      <c r="D16" s="4">
        <v>110.816776</v>
      </c>
    </row>
    <row r="17" spans="1:4">
      <c r="A17" s="23">
        <v>43110</v>
      </c>
      <c r="B17" s="24">
        <v>259.00673673599999</v>
      </c>
      <c r="C17" s="4">
        <v>424.04572000000002</v>
      </c>
      <c r="D17" s="4">
        <v>110.17227200000001</v>
      </c>
    </row>
    <row r="18" spans="1:4">
      <c r="A18" s="23">
        <v>43111</v>
      </c>
      <c r="B18" s="24">
        <v>258.42151526399999</v>
      </c>
      <c r="C18" s="4">
        <v>425.18307999999996</v>
      </c>
      <c r="D18" s="4">
        <v>116.920608</v>
      </c>
    </row>
    <row r="19" spans="1:4">
      <c r="A19" s="23">
        <v>43112</v>
      </c>
      <c r="B19" s="24">
        <v>269.14920238799994</v>
      </c>
      <c r="C19" s="4">
        <v>425.75175999999999</v>
      </c>
      <c r="D19" s="4">
        <v>121.3184</v>
      </c>
    </row>
    <row r="20" spans="1:4">
      <c r="A20" s="23">
        <v>43115</v>
      </c>
      <c r="B20" s="24">
        <v>261.26520419999997</v>
      </c>
      <c r="C20" s="4">
        <v>425.75175999999999</v>
      </c>
      <c r="D20" s="4">
        <v>121.3184</v>
      </c>
    </row>
    <row r="21" spans="1:4">
      <c r="A21" s="23">
        <v>43116</v>
      </c>
      <c r="B21" s="24">
        <v>258.78271913999998</v>
      </c>
      <c r="C21" s="4">
        <v>396.18039999999996</v>
      </c>
      <c r="D21" s="4">
        <v>118.626648</v>
      </c>
    </row>
    <row r="22" spans="1:4">
      <c r="A22" s="23">
        <v>43117</v>
      </c>
      <c r="B22" s="24">
        <v>249.99109838999996</v>
      </c>
      <c r="C22" s="4">
        <v>398.07599999999996</v>
      </c>
      <c r="D22" s="4">
        <v>122.53158400000001</v>
      </c>
    </row>
    <row r="23" spans="1:4">
      <c r="A23" s="23">
        <v>43118</v>
      </c>
      <c r="B23" s="24">
        <v>248.8144494</v>
      </c>
      <c r="C23" s="4">
        <v>399.78203999999999</v>
      </c>
      <c r="D23" s="4">
        <v>120.90136800000001</v>
      </c>
    </row>
    <row r="24" spans="1:4">
      <c r="A24" s="23">
        <v>43119</v>
      </c>
      <c r="B24" s="24">
        <v>246.818975634</v>
      </c>
      <c r="C24" s="4">
        <v>399.78203999999999</v>
      </c>
      <c r="D24" s="4">
        <v>120.74972</v>
      </c>
    </row>
    <row r="25" spans="1:4">
      <c r="A25" s="23">
        <v>43122</v>
      </c>
      <c r="B25" s="24">
        <v>252.558317198</v>
      </c>
      <c r="C25" s="4">
        <v>399.02379999999999</v>
      </c>
      <c r="D25" s="4">
        <v>122.22828800000001</v>
      </c>
    </row>
    <row r="26" spans="1:4">
      <c r="A26" s="23">
        <v>43123</v>
      </c>
      <c r="B26" s="24">
        <v>249.15282222600001</v>
      </c>
      <c r="C26" s="4">
        <v>378.93043999999998</v>
      </c>
      <c r="D26" s="4">
        <v>130.568928</v>
      </c>
    </row>
    <row r="27" spans="1:4">
      <c r="A27" s="23">
        <v>43124</v>
      </c>
      <c r="B27" s="24">
        <v>246.23281425599995</v>
      </c>
      <c r="C27" s="4">
        <v>374.94968</v>
      </c>
      <c r="D27" s="4">
        <v>133.033208</v>
      </c>
    </row>
    <row r="28" spans="1:4">
      <c r="A28" s="23">
        <v>43125</v>
      </c>
      <c r="B28" s="24">
        <v>244.87914963599997</v>
      </c>
      <c r="C28" s="4">
        <v>376.84527999999995</v>
      </c>
      <c r="D28" s="4">
        <v>130.68266399999999</v>
      </c>
    </row>
    <row r="29" spans="1:4">
      <c r="A29" s="23">
        <v>43126</v>
      </c>
      <c r="B29" s="24">
        <v>246.48560564099998</v>
      </c>
      <c r="C29" s="4">
        <v>380.63647999999995</v>
      </c>
      <c r="D29" s="4">
        <v>132.88155999999998</v>
      </c>
    </row>
    <row r="30" spans="1:4">
      <c r="A30" s="23">
        <v>43129</v>
      </c>
      <c r="B30" s="24">
        <v>240.56387231799999</v>
      </c>
      <c r="C30" s="4">
        <v>386.13371999999998</v>
      </c>
      <c r="D30" s="4">
        <v>137.65847199999999</v>
      </c>
    </row>
    <row r="31" spans="1:4">
      <c r="A31" s="23">
        <v>43130</v>
      </c>
      <c r="B31" s="24">
        <v>239.07287032199997</v>
      </c>
      <c r="C31" s="4">
        <v>390.68315999999999</v>
      </c>
      <c r="D31" s="4">
        <v>121.12884</v>
      </c>
    </row>
    <row r="32" spans="1:4">
      <c r="A32" s="23">
        <v>43131</v>
      </c>
      <c r="B32" s="24">
        <v>247.56557429999998</v>
      </c>
      <c r="C32" s="4">
        <v>392.19963999999999</v>
      </c>
      <c r="D32" s="4">
        <v>113.54644</v>
      </c>
    </row>
    <row r="33" spans="1:4">
      <c r="A33" s="23">
        <v>43132</v>
      </c>
      <c r="B33" s="24">
        <v>253.64963249999997</v>
      </c>
      <c r="C33" s="4">
        <v>392.19963999999999</v>
      </c>
      <c r="D33" s="4">
        <v>108.27667199999999</v>
      </c>
    </row>
    <row r="34" spans="1:4">
      <c r="A34" s="23">
        <v>43133</v>
      </c>
      <c r="B34" s="24">
        <v>251.79665670499995</v>
      </c>
      <c r="C34" s="4">
        <v>392.19963999999999</v>
      </c>
      <c r="D34" s="4">
        <v>107.897552</v>
      </c>
    </row>
    <row r="35" spans="1:4">
      <c r="A35" s="23">
        <v>43136</v>
      </c>
      <c r="B35" s="24">
        <v>242.14912488799993</v>
      </c>
      <c r="C35" s="4">
        <v>394.85347999999993</v>
      </c>
      <c r="D35" s="4">
        <v>104.14426399999999</v>
      </c>
    </row>
    <row r="36" spans="1:4">
      <c r="A36" s="23">
        <v>43137</v>
      </c>
      <c r="B36" s="24">
        <v>245.54887487899998</v>
      </c>
      <c r="C36" s="4">
        <v>397.12819999999999</v>
      </c>
      <c r="D36" s="4">
        <v>104.59920799999999</v>
      </c>
    </row>
    <row r="37" spans="1:4">
      <c r="A37" s="23">
        <v>43138</v>
      </c>
      <c r="B37" s="24">
        <v>248.82530164799999</v>
      </c>
      <c r="C37" s="4">
        <v>397.12819999999999</v>
      </c>
      <c r="D37" s="4">
        <v>102.43822399999999</v>
      </c>
    </row>
    <row r="38" spans="1:4">
      <c r="A38" s="23">
        <v>43139</v>
      </c>
      <c r="B38" s="24">
        <v>243.52765146599998</v>
      </c>
      <c r="C38" s="4">
        <v>397.12819999999999</v>
      </c>
      <c r="D38" s="4">
        <v>102.24866400000001</v>
      </c>
    </row>
    <row r="39" spans="1:4">
      <c r="A39" s="23">
        <v>43140</v>
      </c>
      <c r="B39" s="24">
        <v>243.667910772</v>
      </c>
      <c r="C39" s="4">
        <v>397.12819999999999</v>
      </c>
      <c r="D39" s="4">
        <v>97.964607999999998</v>
      </c>
    </row>
    <row r="40" spans="1:4">
      <c r="A40" s="23">
        <v>43143</v>
      </c>
      <c r="B40" s="24">
        <v>245.20087745999999</v>
      </c>
      <c r="C40" s="4">
        <v>396.36995999999999</v>
      </c>
      <c r="D40" s="4">
        <v>96.751424</v>
      </c>
    </row>
    <row r="41" spans="1:4">
      <c r="A41" s="23">
        <v>43144</v>
      </c>
      <c r="B41" s="24">
        <v>251.26944831999998</v>
      </c>
      <c r="C41" s="4">
        <v>396.18039999999996</v>
      </c>
      <c r="D41" s="4">
        <v>98.343727999999999</v>
      </c>
    </row>
    <row r="42" spans="1:4">
      <c r="A42" s="23">
        <v>43145</v>
      </c>
      <c r="B42" s="24">
        <v>251.11155633299998</v>
      </c>
      <c r="C42" s="4">
        <v>396.18039999999996</v>
      </c>
      <c r="D42" s="4">
        <v>98.078344000000001</v>
      </c>
    </row>
    <row r="43" spans="1:4">
      <c r="A43" s="23">
        <v>43146</v>
      </c>
      <c r="B43" s="24">
        <v>246.96880064999993</v>
      </c>
      <c r="C43" s="4">
        <v>396.18039999999996</v>
      </c>
      <c r="D43" s="4">
        <v>97.812960000000004</v>
      </c>
    </row>
    <row r="44" spans="1:4">
      <c r="A44" s="23">
        <v>43147</v>
      </c>
      <c r="B44" s="24">
        <v>250.90693346399999</v>
      </c>
      <c r="C44" s="4">
        <v>303.29599999999999</v>
      </c>
      <c r="D44" s="4">
        <v>96.978895999999992</v>
      </c>
    </row>
    <row r="45" spans="1:4">
      <c r="A45" s="23">
        <v>43150</v>
      </c>
      <c r="B45" s="24">
        <v>264.394299037</v>
      </c>
      <c r="C45" s="4">
        <v>303.29599999999999</v>
      </c>
      <c r="D45" s="4">
        <v>96.978895999999992</v>
      </c>
    </row>
    <row r="46" spans="1:4">
      <c r="A46" s="23">
        <v>43151</v>
      </c>
      <c r="B46" s="24">
        <v>272.593022416</v>
      </c>
      <c r="C46" s="4">
        <v>312.20531999999997</v>
      </c>
      <c r="D46" s="4">
        <v>99.177791999999997</v>
      </c>
    </row>
    <row r="47" spans="1:4">
      <c r="A47" s="23">
        <v>43152</v>
      </c>
      <c r="B47" s="24">
        <v>270.30286034400001</v>
      </c>
      <c r="C47" s="4">
        <v>314.6696</v>
      </c>
      <c r="D47" s="4">
        <v>100.80800799999999</v>
      </c>
    </row>
    <row r="48" spans="1:4">
      <c r="A48" s="23">
        <v>43153</v>
      </c>
      <c r="B48" s="24">
        <v>272.98629864000003</v>
      </c>
      <c r="C48" s="4">
        <v>314.48003999999997</v>
      </c>
      <c r="D48" s="4">
        <v>99.860208</v>
      </c>
    </row>
    <row r="49" spans="1:4">
      <c r="A49" s="23">
        <v>43154</v>
      </c>
      <c r="B49" s="24">
        <v>282.89331894999998</v>
      </c>
      <c r="C49" s="4">
        <v>314.48003999999997</v>
      </c>
      <c r="D49" s="4">
        <v>99.518999999999991</v>
      </c>
    </row>
    <row r="50" spans="1:4">
      <c r="A50" s="23">
        <v>43157</v>
      </c>
      <c r="B50" s="24">
        <v>254.55324657399999</v>
      </c>
      <c r="C50" s="4">
        <v>313.53224</v>
      </c>
      <c r="D50" s="4">
        <v>100.04976799999999</v>
      </c>
    </row>
    <row r="51" spans="1:4">
      <c r="A51" s="23">
        <v>43158</v>
      </c>
      <c r="B51" s="24">
        <v>260.740706655</v>
      </c>
      <c r="C51" s="4">
        <v>319.40860000000004</v>
      </c>
      <c r="D51" s="4">
        <v>101.717896</v>
      </c>
    </row>
    <row r="52" spans="1:4">
      <c r="A52" s="23">
        <v>43159</v>
      </c>
      <c r="B52" s="24">
        <v>235.0497149</v>
      </c>
      <c r="C52" s="4">
        <v>316.5652</v>
      </c>
      <c r="D52" s="4">
        <v>101.11130399999999</v>
      </c>
    </row>
    <row r="53" spans="1:4">
      <c r="A53" s="23">
        <v>43160</v>
      </c>
      <c r="B53" s="24">
        <v>239.07355025399997</v>
      </c>
      <c r="C53" s="4">
        <v>316.5652</v>
      </c>
      <c r="D53" s="4">
        <v>102.286576</v>
      </c>
    </row>
    <row r="54" spans="1:4">
      <c r="A54" s="23">
        <v>43161</v>
      </c>
      <c r="B54" s="24">
        <v>245.28905197500001</v>
      </c>
      <c r="C54" s="4">
        <v>317.32343999999995</v>
      </c>
      <c r="D54" s="4">
        <v>102.17283999999999</v>
      </c>
    </row>
    <row r="55" spans="1:4">
      <c r="A55" s="23">
        <v>43164</v>
      </c>
      <c r="B55" s="24">
        <v>240.39089183999997</v>
      </c>
      <c r="C55" s="4">
        <v>322.44156000000004</v>
      </c>
      <c r="D55" s="4">
        <v>102.514048</v>
      </c>
    </row>
    <row r="56" spans="1:4">
      <c r="A56" s="23">
        <v>43165</v>
      </c>
      <c r="B56" s="24">
        <v>245.45061248399998</v>
      </c>
      <c r="C56" s="4">
        <v>322.06243999999998</v>
      </c>
      <c r="D56" s="4">
        <v>104.220088</v>
      </c>
    </row>
    <row r="57" spans="1:4">
      <c r="A57" s="23">
        <v>43166</v>
      </c>
      <c r="B57" s="24">
        <v>245.478819663</v>
      </c>
      <c r="C57" s="4">
        <v>320.35639999999995</v>
      </c>
      <c r="D57" s="4">
        <v>105.28162400000001</v>
      </c>
    </row>
    <row r="58" spans="1:4">
      <c r="A58" s="23">
        <v>43167</v>
      </c>
      <c r="B58" s="24">
        <v>250.04539295999999</v>
      </c>
      <c r="C58" s="4">
        <v>320.73552000000001</v>
      </c>
      <c r="D58" s="4">
        <v>104.48547199999999</v>
      </c>
    </row>
    <row r="59" spans="1:4">
      <c r="A59" s="23">
        <v>43168</v>
      </c>
      <c r="B59" s="24">
        <v>258.927059149</v>
      </c>
      <c r="C59" s="4">
        <v>320.73552000000001</v>
      </c>
      <c r="D59" s="4">
        <v>103.57558400000001</v>
      </c>
    </row>
    <row r="60" spans="1:4">
      <c r="A60" s="23">
        <v>43171</v>
      </c>
      <c r="B60" s="24">
        <v>271.66344205000001</v>
      </c>
      <c r="C60" s="4">
        <v>320.73552000000001</v>
      </c>
      <c r="D60" s="4">
        <v>105.319536</v>
      </c>
    </row>
    <row r="61" spans="1:4">
      <c r="A61" s="23">
        <v>43172</v>
      </c>
      <c r="B61" s="24">
        <v>269.73085755</v>
      </c>
      <c r="C61" s="4">
        <v>319.40860000000004</v>
      </c>
      <c r="D61" s="4">
        <v>105.622832</v>
      </c>
    </row>
    <row r="62" spans="1:4">
      <c r="A62" s="23">
        <v>43173</v>
      </c>
      <c r="B62" s="24">
        <v>252.98275252799999</v>
      </c>
      <c r="C62" s="4">
        <v>318.65035999999998</v>
      </c>
      <c r="D62" s="4">
        <v>103.53767199999999</v>
      </c>
    </row>
    <row r="63" spans="1:4">
      <c r="A63" s="23">
        <v>43174</v>
      </c>
      <c r="B63" s="24">
        <v>258.65257659999997</v>
      </c>
      <c r="C63" s="4">
        <v>318.27123999999998</v>
      </c>
      <c r="D63" s="4">
        <v>101.642072</v>
      </c>
    </row>
    <row r="64" spans="1:4">
      <c r="A64" s="23">
        <v>43175</v>
      </c>
      <c r="B64" s="24">
        <v>255.04661500999998</v>
      </c>
      <c r="C64" s="4">
        <v>283.58176000000003</v>
      </c>
      <c r="D64" s="4">
        <v>101.90745600000001</v>
      </c>
    </row>
    <row r="65" spans="1:4">
      <c r="A65" s="23">
        <v>43178</v>
      </c>
      <c r="B65" s="24">
        <v>256.77531434499997</v>
      </c>
      <c r="C65" s="4">
        <v>284.52956</v>
      </c>
      <c r="D65" s="4">
        <v>100.50471199999998</v>
      </c>
    </row>
    <row r="66" spans="1:4">
      <c r="A66" s="23">
        <v>43179</v>
      </c>
      <c r="B66" s="24">
        <v>260.63331850599997</v>
      </c>
      <c r="C66" s="4">
        <v>281.68615999999997</v>
      </c>
      <c r="D66" s="4">
        <v>101.41459999999999</v>
      </c>
    </row>
    <row r="67" spans="1:4">
      <c r="A67" s="23">
        <v>43180</v>
      </c>
      <c r="B67" s="24">
        <v>265.58316124999999</v>
      </c>
      <c r="C67" s="4">
        <v>276.75759999999997</v>
      </c>
      <c r="D67" s="4">
        <v>100.01185599999999</v>
      </c>
    </row>
    <row r="68" spans="1:4">
      <c r="A68" s="23">
        <v>43181</v>
      </c>
      <c r="B68" s="24">
        <v>259.94260091799998</v>
      </c>
      <c r="C68" s="4">
        <v>274.29331999999999</v>
      </c>
      <c r="D68" s="4">
        <v>99.215704000000002</v>
      </c>
    </row>
    <row r="69" spans="1:4">
      <c r="A69" s="23">
        <v>43182</v>
      </c>
      <c r="B69" s="24">
        <v>253.252348899</v>
      </c>
      <c r="C69" s="4">
        <v>271.26035999999999</v>
      </c>
      <c r="D69" s="4">
        <v>98.22999200000001</v>
      </c>
    </row>
    <row r="70" spans="1:4">
      <c r="A70" s="23">
        <v>43185</v>
      </c>
      <c r="B70" s="24">
        <v>248.56478103599997</v>
      </c>
      <c r="C70" s="4">
        <v>271.26035999999999</v>
      </c>
      <c r="D70" s="4">
        <v>99.253615999999994</v>
      </c>
    </row>
    <row r="71" spans="1:4">
      <c r="A71" s="23">
        <v>43186</v>
      </c>
      <c r="B71" s="24">
        <v>254.82860236899995</v>
      </c>
      <c r="C71" s="4">
        <v>273.91419999999999</v>
      </c>
      <c r="D71" s="4">
        <v>102.02119199999999</v>
      </c>
    </row>
    <row r="72" spans="1:4">
      <c r="A72" s="23">
        <v>43187</v>
      </c>
      <c r="B72" s="24">
        <v>251.50933988399998</v>
      </c>
      <c r="C72" s="4">
        <v>273.72463999999997</v>
      </c>
      <c r="D72" s="4">
        <v>102.286576</v>
      </c>
    </row>
    <row r="73" spans="1:4">
      <c r="A73" s="23">
        <v>43188</v>
      </c>
      <c r="B73" s="24">
        <v>248.7904518</v>
      </c>
      <c r="C73" s="4">
        <v>273.34551999999996</v>
      </c>
      <c r="D73" s="4">
        <v>103.613496</v>
      </c>
    </row>
    <row r="74" spans="1:4">
      <c r="A74" s="23">
        <v>43189</v>
      </c>
      <c r="B74" s="24">
        <v>249.27589658399995</v>
      </c>
      <c r="C74" s="4">
        <v>273.34551999999996</v>
      </c>
      <c r="D74" s="4">
        <v>103.613496</v>
      </c>
    </row>
    <row r="75" spans="1:4">
      <c r="A75" s="23">
        <v>43192</v>
      </c>
      <c r="B75" s="24">
        <v>248.83090553199995</v>
      </c>
      <c r="C75" s="4">
        <v>272.39771999999999</v>
      </c>
      <c r="D75" s="4">
        <v>101.717896</v>
      </c>
    </row>
    <row r="76" spans="1:4">
      <c r="A76" s="23">
        <v>43193</v>
      </c>
      <c r="B76" s="24">
        <v>246.05705850000001</v>
      </c>
      <c r="C76" s="4">
        <v>270.88123999999999</v>
      </c>
      <c r="D76" s="4">
        <v>102.24866400000001</v>
      </c>
    </row>
    <row r="77" spans="1:4">
      <c r="A77" s="23">
        <v>43194</v>
      </c>
      <c r="B77" s="24">
        <v>248.16812959400002</v>
      </c>
      <c r="C77" s="4">
        <v>270.88123999999999</v>
      </c>
      <c r="D77" s="4">
        <v>103.044816</v>
      </c>
    </row>
    <row r="78" spans="1:4">
      <c r="A78" s="23">
        <v>43195</v>
      </c>
      <c r="B78" s="24">
        <v>246.88330920000001</v>
      </c>
      <c r="C78" s="4">
        <v>271.26035999999999</v>
      </c>
      <c r="D78" s="4">
        <v>101.41459999999999</v>
      </c>
    </row>
    <row r="79" spans="1:4">
      <c r="A79" s="23">
        <v>43196</v>
      </c>
      <c r="B79" s="24">
        <v>247.76486436899998</v>
      </c>
      <c r="C79" s="4">
        <v>272.96640000000002</v>
      </c>
      <c r="D79" s="4">
        <v>102.400312</v>
      </c>
    </row>
    <row r="80" spans="1:4">
      <c r="A80" s="23">
        <v>43199</v>
      </c>
      <c r="B80" s="24">
        <v>255.14239320899998</v>
      </c>
      <c r="C80" s="4">
        <v>271.26035999999999</v>
      </c>
      <c r="D80" s="4">
        <v>102.097016</v>
      </c>
    </row>
    <row r="81" spans="1:4">
      <c r="A81" s="23">
        <v>43200</v>
      </c>
      <c r="B81" s="24">
        <v>258.83231417999997</v>
      </c>
      <c r="C81" s="4">
        <v>272.01859999999999</v>
      </c>
      <c r="D81" s="4">
        <v>100.694272</v>
      </c>
    </row>
    <row r="82" spans="1:4">
      <c r="A82" s="23">
        <v>43201</v>
      </c>
      <c r="B82" s="24">
        <v>265.10822541499999</v>
      </c>
      <c r="C82" s="4">
        <v>272.01859999999999</v>
      </c>
      <c r="D82" s="4">
        <v>101.41459999999999</v>
      </c>
    </row>
    <row r="83" spans="1:4">
      <c r="A83" s="23">
        <v>43202</v>
      </c>
      <c r="B83" s="24">
        <v>263.25099893399999</v>
      </c>
      <c r="C83" s="4">
        <v>272.01859999999999</v>
      </c>
      <c r="D83" s="4">
        <v>101.831632</v>
      </c>
    </row>
    <row r="84" spans="1:4">
      <c r="A84" s="23">
        <v>43203</v>
      </c>
      <c r="B84" s="24">
        <v>268.51492360000003</v>
      </c>
      <c r="C84" s="4">
        <v>272.20815999999996</v>
      </c>
      <c r="D84" s="4">
        <v>103.68932</v>
      </c>
    </row>
    <row r="85" spans="1:4">
      <c r="A85" s="23">
        <v>43206</v>
      </c>
      <c r="B85" s="24">
        <v>267.38125919999999</v>
      </c>
      <c r="C85" s="4">
        <v>288.13119999999998</v>
      </c>
      <c r="D85" s="4">
        <v>104.33382399999999</v>
      </c>
    </row>
    <row r="86" spans="1:4">
      <c r="A86" s="23">
        <v>43207</v>
      </c>
      <c r="B86" s="24">
        <v>262.27274788</v>
      </c>
      <c r="C86" s="4">
        <v>289.07900000000001</v>
      </c>
      <c r="D86" s="4">
        <v>103.803056</v>
      </c>
    </row>
    <row r="87" spans="1:4">
      <c r="A87" s="23">
        <v>43208</v>
      </c>
      <c r="B87" s="24">
        <v>266.01439590000001</v>
      </c>
      <c r="C87" s="4">
        <v>291.35371999999995</v>
      </c>
      <c r="D87" s="4">
        <v>103.84096799999999</v>
      </c>
    </row>
    <row r="88" spans="1:4">
      <c r="A88" s="23">
        <v>43209</v>
      </c>
      <c r="B88" s="24">
        <v>271.06909037999998</v>
      </c>
      <c r="C88" s="4">
        <v>293.81799999999998</v>
      </c>
      <c r="D88" s="4">
        <v>100.84592000000001</v>
      </c>
    </row>
    <row r="89" spans="1:4">
      <c r="A89" s="23">
        <v>43210</v>
      </c>
      <c r="B89" s="24">
        <v>269.95401523199996</v>
      </c>
      <c r="C89" s="4">
        <v>292.87019999999995</v>
      </c>
      <c r="D89" s="4">
        <v>103.84096799999999</v>
      </c>
    </row>
    <row r="90" spans="1:4">
      <c r="A90" s="23">
        <v>43213</v>
      </c>
      <c r="B90" s="24">
        <v>270.49725645799998</v>
      </c>
      <c r="C90" s="4">
        <v>292.68063999999998</v>
      </c>
      <c r="D90" s="4">
        <v>103.87888000000001</v>
      </c>
    </row>
    <row r="91" spans="1:4">
      <c r="A91" s="23">
        <v>43214</v>
      </c>
      <c r="B91" s="24">
        <v>267.52254729200001</v>
      </c>
      <c r="C91" s="4">
        <v>303.29599999999999</v>
      </c>
      <c r="D91" s="4">
        <v>105.433272</v>
      </c>
    </row>
    <row r="92" spans="1:4">
      <c r="A92" s="23">
        <v>43215</v>
      </c>
      <c r="B92" s="24">
        <v>268.47451764099998</v>
      </c>
      <c r="C92" s="4">
        <v>299.50479999999999</v>
      </c>
      <c r="D92" s="4">
        <v>105.622832</v>
      </c>
    </row>
    <row r="93" spans="1:4">
      <c r="A93" s="23">
        <v>43216</v>
      </c>
      <c r="B93" s="24">
        <v>271.18766074399997</v>
      </c>
      <c r="C93" s="4">
        <v>299.50479999999999</v>
      </c>
      <c r="D93" s="4">
        <v>106.949752</v>
      </c>
    </row>
    <row r="94" spans="1:4">
      <c r="A94" s="23">
        <v>43217</v>
      </c>
      <c r="B94" s="24">
        <v>272.87075464000003</v>
      </c>
      <c r="C94" s="4">
        <v>301.58996000000002</v>
      </c>
      <c r="D94" s="4">
        <v>105.05415199999999</v>
      </c>
    </row>
    <row r="95" spans="1:4">
      <c r="A95" s="23">
        <v>43220</v>
      </c>
      <c r="B95" s="24">
        <v>276.47802943199997</v>
      </c>
      <c r="C95" s="4">
        <v>302.53775999999999</v>
      </c>
      <c r="D95" s="4">
        <v>104.750856</v>
      </c>
    </row>
    <row r="96" spans="1:4">
      <c r="A96" s="23">
        <v>43221</v>
      </c>
      <c r="B96" s="24">
        <v>268.61633567999996</v>
      </c>
      <c r="C96" s="4">
        <v>302.53775999999999</v>
      </c>
      <c r="D96" s="4">
        <v>106.22942399999999</v>
      </c>
    </row>
    <row r="97" spans="1:4">
      <c r="A97" s="23">
        <v>43222</v>
      </c>
      <c r="B97" s="24">
        <v>263.90480243600001</v>
      </c>
      <c r="C97" s="4">
        <v>302.53775999999999</v>
      </c>
      <c r="D97" s="4">
        <v>104.409648</v>
      </c>
    </row>
    <row r="98" spans="1:4">
      <c r="A98" s="23">
        <v>43223</v>
      </c>
      <c r="B98" s="24">
        <v>264.988218528</v>
      </c>
      <c r="C98" s="4">
        <v>301.02127999999999</v>
      </c>
      <c r="D98" s="4">
        <v>103.348112</v>
      </c>
    </row>
    <row r="99" spans="1:4">
      <c r="A99" s="23">
        <v>43224</v>
      </c>
      <c r="B99" s="24">
        <v>271.06622399999998</v>
      </c>
      <c r="C99" s="4">
        <v>301.02127999999999</v>
      </c>
      <c r="D99" s="4">
        <v>102.77943199999999</v>
      </c>
    </row>
    <row r="100" spans="1:4">
      <c r="A100" s="23">
        <v>43227</v>
      </c>
      <c r="B100" s="24">
        <v>273.51631229999992</v>
      </c>
      <c r="C100" s="4">
        <v>301.02127999999999</v>
      </c>
      <c r="D100" s="4">
        <v>103.916792</v>
      </c>
    </row>
    <row r="101" spans="1:4">
      <c r="A101" s="23">
        <v>43228</v>
      </c>
      <c r="B101" s="24">
        <v>272.54155200799994</v>
      </c>
      <c r="C101" s="4">
        <v>301.02127999999999</v>
      </c>
      <c r="D101" s="4">
        <v>103.57558400000001</v>
      </c>
    </row>
    <row r="102" spans="1:4">
      <c r="A102" s="23">
        <v>43229</v>
      </c>
      <c r="B102" s="24">
        <v>274.349547857</v>
      </c>
      <c r="C102" s="4">
        <v>301.40039999999999</v>
      </c>
      <c r="D102" s="4">
        <v>103.76514400000001</v>
      </c>
    </row>
    <row r="103" spans="1:4">
      <c r="A103" s="23">
        <v>43230</v>
      </c>
      <c r="B103" s="24">
        <v>276.53273285</v>
      </c>
      <c r="C103" s="4">
        <v>301.40039999999999</v>
      </c>
      <c r="D103" s="4">
        <v>106.68436800000001</v>
      </c>
    </row>
    <row r="104" spans="1:4">
      <c r="A104" s="23">
        <v>43231</v>
      </c>
      <c r="B104" s="24">
        <v>281.85315186599996</v>
      </c>
      <c r="C104" s="4">
        <v>302.15863999999999</v>
      </c>
      <c r="D104" s="4">
        <v>106.381072</v>
      </c>
    </row>
    <row r="105" spans="1:4">
      <c r="A105" s="23">
        <v>43234</v>
      </c>
      <c r="B105" s="24">
        <v>286.17962250900001</v>
      </c>
      <c r="C105" s="4">
        <v>302.15863999999999</v>
      </c>
      <c r="D105" s="4">
        <v>107.745904</v>
      </c>
    </row>
    <row r="106" spans="1:4">
      <c r="A106" s="23">
        <v>43235</v>
      </c>
      <c r="B106" s="24">
        <v>285.29357445599999</v>
      </c>
      <c r="C106" s="4">
        <v>302.15863999999999</v>
      </c>
      <c r="D106" s="4">
        <v>107.51843199999999</v>
      </c>
    </row>
    <row r="107" spans="1:4">
      <c r="A107" s="23">
        <v>43236</v>
      </c>
      <c r="B107" s="24">
        <v>283.0356936</v>
      </c>
      <c r="C107" s="4">
        <v>326.04319999999996</v>
      </c>
      <c r="D107" s="4">
        <v>106.72228</v>
      </c>
    </row>
    <row r="108" spans="1:4">
      <c r="A108" s="23">
        <v>43237</v>
      </c>
      <c r="B108" s="24">
        <v>291.46461728999998</v>
      </c>
      <c r="C108" s="4">
        <v>336.46899999999999</v>
      </c>
      <c r="D108" s="4">
        <v>108.39040799999999</v>
      </c>
    </row>
    <row r="109" spans="1:4">
      <c r="A109" s="23">
        <v>43238</v>
      </c>
      <c r="B109" s="24">
        <v>288.42439467599996</v>
      </c>
      <c r="C109" s="4">
        <v>345.18876</v>
      </c>
      <c r="D109" s="4">
        <v>107.935464</v>
      </c>
    </row>
    <row r="110" spans="1:4">
      <c r="A110" s="23">
        <v>43241</v>
      </c>
      <c r="B110" s="24">
        <v>292.335159116</v>
      </c>
      <c r="C110" s="4">
        <v>350.87556000000001</v>
      </c>
      <c r="D110" s="4">
        <v>106.53272</v>
      </c>
    </row>
    <row r="111" spans="1:4">
      <c r="A111" s="23">
        <v>43242</v>
      </c>
      <c r="B111" s="24">
        <v>300.57001999199997</v>
      </c>
      <c r="C111" s="4">
        <v>359.97443999999996</v>
      </c>
      <c r="D111" s="4">
        <v>110.24809599999999</v>
      </c>
    </row>
    <row r="112" spans="1:4">
      <c r="A112" s="23">
        <v>43243</v>
      </c>
      <c r="B112" s="24">
        <v>295.69658071800001</v>
      </c>
      <c r="C112" s="4">
        <v>353.52939999999995</v>
      </c>
      <c r="D112" s="4">
        <v>110.47556800000001</v>
      </c>
    </row>
    <row r="113" spans="1:4">
      <c r="A113" s="23">
        <v>43244</v>
      </c>
      <c r="B113" s="24">
        <v>296.13478355999996</v>
      </c>
      <c r="C113" s="4">
        <v>352.58160000000004</v>
      </c>
      <c r="D113" s="4">
        <v>111.46128</v>
      </c>
    </row>
    <row r="114" spans="1:4">
      <c r="A114" s="23">
        <v>43245</v>
      </c>
      <c r="B114" s="24">
        <v>283.71231259799998</v>
      </c>
      <c r="C114" s="4">
        <v>352.20247999999998</v>
      </c>
      <c r="D114" s="4">
        <v>111.423368</v>
      </c>
    </row>
    <row r="115" spans="1:4">
      <c r="A115" s="23">
        <v>43248</v>
      </c>
      <c r="B115" s="24">
        <v>283.5699735</v>
      </c>
      <c r="C115" s="4">
        <v>352.20247999999998</v>
      </c>
      <c r="D115" s="4">
        <v>111.423368</v>
      </c>
    </row>
    <row r="116" spans="1:4">
      <c r="A116" s="23">
        <v>43249</v>
      </c>
      <c r="B116" s="24">
        <v>292.18922259999994</v>
      </c>
      <c r="C116" s="4">
        <v>353.52939999999995</v>
      </c>
      <c r="D116" s="4">
        <v>108.997</v>
      </c>
    </row>
    <row r="117" spans="1:4">
      <c r="A117" s="23">
        <v>43250</v>
      </c>
      <c r="B117" s="24">
        <v>299.20324890500001</v>
      </c>
      <c r="C117" s="4">
        <v>353.52939999999995</v>
      </c>
      <c r="D117" s="4">
        <v>109.37611999999999</v>
      </c>
    </row>
    <row r="118" spans="1:4">
      <c r="A118" s="23">
        <v>43251</v>
      </c>
      <c r="B118" s="24">
        <v>293.59485979999999</v>
      </c>
      <c r="C118" s="4">
        <v>353.52939999999995</v>
      </c>
      <c r="D118" s="4">
        <v>111.916224</v>
      </c>
    </row>
    <row r="119" spans="1:4">
      <c r="A119" s="23">
        <v>43252</v>
      </c>
      <c r="B119" s="24">
        <v>281.79575649499998</v>
      </c>
      <c r="C119" s="4">
        <v>355.23543999999998</v>
      </c>
      <c r="D119" s="4">
        <v>112.295344</v>
      </c>
    </row>
    <row r="120" spans="1:4">
      <c r="A120" s="23">
        <v>43255</v>
      </c>
      <c r="B120" s="24">
        <v>285.25808578299996</v>
      </c>
      <c r="C120" s="4">
        <v>356.94147999999996</v>
      </c>
      <c r="D120" s="4">
        <v>111.08216</v>
      </c>
    </row>
    <row r="121" spans="1:4">
      <c r="A121" s="23">
        <v>43256</v>
      </c>
      <c r="B121" s="24">
        <v>279.57653955000001</v>
      </c>
      <c r="C121" s="4">
        <v>358.64752000000004</v>
      </c>
      <c r="D121" s="4">
        <v>109.56568</v>
      </c>
    </row>
    <row r="122" spans="1:4">
      <c r="A122" s="23">
        <v>43257</v>
      </c>
      <c r="B122" s="24">
        <v>278.76735825399999</v>
      </c>
      <c r="C122" s="4">
        <v>358.07884000000001</v>
      </c>
      <c r="D122" s="4">
        <v>109.79315199999999</v>
      </c>
    </row>
    <row r="123" spans="1:4">
      <c r="A123" s="23">
        <v>43258</v>
      </c>
      <c r="B123" s="24">
        <v>283.82716999999997</v>
      </c>
      <c r="C123" s="4">
        <v>360.16399999999999</v>
      </c>
      <c r="D123" s="4">
        <v>111.08216</v>
      </c>
    </row>
    <row r="124" spans="1:4">
      <c r="A124" s="23">
        <v>43259</v>
      </c>
      <c r="B124" s="24">
        <v>281.59093142400002</v>
      </c>
      <c r="C124" s="4">
        <v>360.54311999999999</v>
      </c>
      <c r="D124" s="4">
        <v>109.56568</v>
      </c>
    </row>
    <row r="125" spans="1:4">
      <c r="A125" s="23">
        <v>43262</v>
      </c>
      <c r="B125" s="24">
        <v>279.37070013599993</v>
      </c>
      <c r="C125" s="4">
        <v>361.30135999999999</v>
      </c>
      <c r="D125" s="4">
        <v>111.802488</v>
      </c>
    </row>
    <row r="126" spans="1:4">
      <c r="A126" s="23">
        <v>43263</v>
      </c>
      <c r="B126" s="24">
        <v>284.33106405000001</v>
      </c>
      <c r="C126" s="4">
        <v>361.68047999999993</v>
      </c>
      <c r="D126" s="4">
        <v>111.423368</v>
      </c>
    </row>
    <row r="127" spans="1:4">
      <c r="A127" s="23">
        <v>43264</v>
      </c>
      <c r="B127" s="24">
        <v>293.29144458899998</v>
      </c>
      <c r="C127" s="4">
        <v>362.81783999999999</v>
      </c>
      <c r="D127" s="4">
        <v>112.33325600000001</v>
      </c>
    </row>
    <row r="128" spans="1:4">
      <c r="A128" s="23">
        <v>43265</v>
      </c>
      <c r="B128" s="24">
        <v>289.01685542399997</v>
      </c>
      <c r="C128" s="4">
        <v>364.52388000000002</v>
      </c>
      <c r="D128" s="4">
        <v>112.40907999999999</v>
      </c>
    </row>
    <row r="129" spans="1:4">
      <c r="A129" s="23">
        <v>43266</v>
      </c>
      <c r="B129" s="24">
        <v>280.67592960000002</v>
      </c>
      <c r="C129" s="4">
        <v>364.52388000000002</v>
      </c>
      <c r="D129" s="4">
        <v>114.57006399999999</v>
      </c>
    </row>
    <row r="130" spans="1:4">
      <c r="A130" s="23">
        <v>43269</v>
      </c>
      <c r="B130" s="24">
        <v>286.34916777500001</v>
      </c>
      <c r="C130" s="4">
        <v>422.71879999999999</v>
      </c>
      <c r="D130" s="4">
        <v>111.87831199999999</v>
      </c>
    </row>
    <row r="131" spans="1:4">
      <c r="A131" s="23">
        <v>43270</v>
      </c>
      <c r="B131" s="24">
        <v>279.44558598000003</v>
      </c>
      <c r="C131" s="4">
        <v>415.32596000000001</v>
      </c>
      <c r="D131" s="4">
        <v>109.9448</v>
      </c>
    </row>
    <row r="132" spans="1:4">
      <c r="A132" s="23">
        <v>43271</v>
      </c>
      <c r="B132" s="24">
        <v>276.31172606400003</v>
      </c>
      <c r="C132" s="4">
        <v>415.13639999999998</v>
      </c>
      <c r="D132" s="4">
        <v>112.371168</v>
      </c>
    </row>
    <row r="133" spans="1:4">
      <c r="A133" s="23">
        <v>43272</v>
      </c>
      <c r="B133" s="24">
        <v>278.10717316800003</v>
      </c>
      <c r="C133" s="4">
        <v>413.61991999999998</v>
      </c>
      <c r="D133" s="4">
        <v>112.7882</v>
      </c>
    </row>
    <row r="134" spans="1:4">
      <c r="A134" s="23">
        <v>43273</v>
      </c>
      <c r="B134" s="24">
        <v>280.65746700199998</v>
      </c>
      <c r="C134" s="4">
        <v>403.95235999999994</v>
      </c>
      <c r="D134" s="4">
        <v>111.65083999999999</v>
      </c>
    </row>
    <row r="135" spans="1:4">
      <c r="A135" s="23">
        <v>43276</v>
      </c>
      <c r="B135" s="24">
        <v>280.78989153600003</v>
      </c>
      <c r="C135" s="4">
        <v>386.89195999999998</v>
      </c>
      <c r="D135" s="4">
        <v>110.816776</v>
      </c>
    </row>
    <row r="136" spans="1:4">
      <c r="A136" s="23">
        <v>43277</v>
      </c>
      <c r="B136" s="24">
        <v>277.72525580799999</v>
      </c>
      <c r="C136" s="4">
        <v>385.75460000000004</v>
      </c>
      <c r="D136" s="4">
        <v>111.423368</v>
      </c>
    </row>
    <row r="137" spans="1:4">
      <c r="A137" s="23">
        <v>43278</v>
      </c>
      <c r="B137" s="24">
        <v>282.903491266</v>
      </c>
      <c r="C137" s="4">
        <v>398.07599999999996</v>
      </c>
      <c r="D137" s="4">
        <v>113.584352</v>
      </c>
    </row>
    <row r="138" spans="1:4">
      <c r="A138" s="23">
        <v>43279</v>
      </c>
      <c r="B138" s="24">
        <v>282.25537164000002</v>
      </c>
      <c r="C138" s="4">
        <v>398.07599999999996</v>
      </c>
      <c r="D138" s="4">
        <v>111.46128</v>
      </c>
    </row>
    <row r="139" spans="1:4">
      <c r="A139" s="23">
        <v>43280</v>
      </c>
      <c r="B139" s="24">
        <v>283.89280788000002</v>
      </c>
      <c r="C139" s="4">
        <v>402.05676</v>
      </c>
      <c r="D139" s="4">
        <v>110.854688</v>
      </c>
    </row>
    <row r="140" spans="1:4">
      <c r="A140" s="23">
        <v>43283</v>
      </c>
      <c r="B140" s="24">
        <v>287.06662379999995</v>
      </c>
      <c r="C140" s="4">
        <v>400.91939999999994</v>
      </c>
      <c r="D140" s="4">
        <v>108.504144</v>
      </c>
    </row>
    <row r="141" spans="1:4">
      <c r="A141" s="23">
        <v>43284</v>
      </c>
      <c r="B141" s="24">
        <v>288.59731071599998</v>
      </c>
      <c r="C141" s="4">
        <v>398.45511999999997</v>
      </c>
      <c r="D141" s="4">
        <v>108.80744</v>
      </c>
    </row>
    <row r="142" spans="1:4">
      <c r="A142" s="23">
        <v>43285</v>
      </c>
      <c r="B142" s="24">
        <v>288.17107667699997</v>
      </c>
      <c r="C142" s="4">
        <v>398.45511999999997</v>
      </c>
      <c r="D142" s="4">
        <v>108.80744</v>
      </c>
    </row>
    <row r="143" spans="1:4">
      <c r="A143" s="23">
        <v>43286</v>
      </c>
      <c r="B143" s="24">
        <v>291.76519056299998</v>
      </c>
      <c r="C143" s="4">
        <v>399.21335999999997</v>
      </c>
      <c r="D143" s="4">
        <v>107.55634400000001</v>
      </c>
    </row>
    <row r="144" spans="1:4">
      <c r="A144" s="23">
        <v>43287</v>
      </c>
      <c r="B144" s="24">
        <v>291.74146293600006</v>
      </c>
      <c r="C144" s="4">
        <v>399.21335999999997</v>
      </c>
      <c r="D144" s="4">
        <v>108.352496</v>
      </c>
    </row>
    <row r="145" spans="1:4">
      <c r="A145" s="23">
        <v>43290</v>
      </c>
      <c r="B145" s="24">
        <v>296.77446625199997</v>
      </c>
      <c r="C145" s="4">
        <v>399.21335999999997</v>
      </c>
      <c r="D145" s="4">
        <v>107.21513599999999</v>
      </c>
    </row>
    <row r="146" spans="1:4">
      <c r="A146" s="23">
        <v>43291</v>
      </c>
      <c r="B146" s="24">
        <v>296.58463190400005</v>
      </c>
      <c r="C146" s="4">
        <v>398.45511999999997</v>
      </c>
      <c r="D146" s="4">
        <v>105.69865599999999</v>
      </c>
    </row>
    <row r="147" spans="1:4">
      <c r="A147" s="23">
        <v>43292</v>
      </c>
      <c r="B147" s="24">
        <v>292.85840011999994</v>
      </c>
      <c r="C147" s="4">
        <v>397.31776000000002</v>
      </c>
      <c r="D147" s="4">
        <v>107.25304800000001</v>
      </c>
    </row>
    <row r="148" spans="1:4">
      <c r="A148" s="23">
        <v>43293</v>
      </c>
      <c r="B148" s="24">
        <v>284.91096383199999</v>
      </c>
      <c r="C148" s="4">
        <v>396.93864000000002</v>
      </c>
      <c r="D148" s="4">
        <v>106.03986400000001</v>
      </c>
    </row>
    <row r="149" spans="1:4">
      <c r="A149" s="23">
        <v>43294</v>
      </c>
      <c r="B149" s="24">
        <v>289.03202723999999</v>
      </c>
      <c r="C149" s="4">
        <v>396.36995999999999</v>
      </c>
      <c r="D149" s="4">
        <v>104.33382399999999</v>
      </c>
    </row>
    <row r="150" spans="1:4">
      <c r="A150" s="23">
        <v>43297</v>
      </c>
      <c r="B150" s="24">
        <v>286.52650226200001</v>
      </c>
      <c r="C150" s="4">
        <v>356.56235999999996</v>
      </c>
      <c r="D150" s="4">
        <v>104.59920799999999</v>
      </c>
    </row>
    <row r="151" spans="1:4">
      <c r="A151" s="23">
        <v>43298</v>
      </c>
      <c r="B151" s="24">
        <v>283.10076709199996</v>
      </c>
      <c r="C151" s="4">
        <v>358.26839999999999</v>
      </c>
      <c r="D151" s="4">
        <v>103.87888000000001</v>
      </c>
    </row>
    <row r="152" spans="1:4">
      <c r="A152" s="23">
        <v>43299</v>
      </c>
      <c r="B152" s="24">
        <v>286.26490620199996</v>
      </c>
      <c r="C152" s="4">
        <v>361.87003999999996</v>
      </c>
      <c r="D152" s="4">
        <v>103.158552</v>
      </c>
    </row>
    <row r="153" spans="1:4">
      <c r="A153" s="23">
        <v>43300</v>
      </c>
      <c r="B153" s="24">
        <v>286.53270608599996</v>
      </c>
      <c r="C153" s="4">
        <v>356.56235999999996</v>
      </c>
      <c r="D153" s="4">
        <v>104.978328</v>
      </c>
    </row>
    <row r="154" spans="1:4">
      <c r="A154" s="23">
        <v>43301</v>
      </c>
      <c r="B154" s="24">
        <v>284.91681213599998</v>
      </c>
      <c r="C154" s="4">
        <v>363.00739999999996</v>
      </c>
      <c r="D154" s="4">
        <v>104.52338400000001</v>
      </c>
    </row>
    <row r="155" spans="1:4">
      <c r="A155" s="23">
        <v>43304</v>
      </c>
      <c r="B155" s="24">
        <v>286.13957873599998</v>
      </c>
      <c r="C155" s="4">
        <v>366.60903999999999</v>
      </c>
      <c r="D155" s="4">
        <v>103.158552</v>
      </c>
    </row>
    <row r="156" spans="1:4">
      <c r="A156" s="23">
        <v>43305</v>
      </c>
      <c r="B156" s="24">
        <v>286.91312692900004</v>
      </c>
      <c r="C156" s="4">
        <v>367.36727999999999</v>
      </c>
      <c r="D156" s="4">
        <v>103.57558400000001</v>
      </c>
    </row>
    <row r="157" spans="1:4">
      <c r="A157" s="23">
        <v>43306</v>
      </c>
      <c r="B157" s="24">
        <v>288.92153606800002</v>
      </c>
      <c r="C157" s="4">
        <v>367.74639999999994</v>
      </c>
      <c r="D157" s="4">
        <v>105.2058</v>
      </c>
    </row>
    <row r="158" spans="1:4">
      <c r="A158" s="23">
        <v>43307</v>
      </c>
      <c r="B158" s="24">
        <v>286.03990314899994</v>
      </c>
      <c r="C158" s="4">
        <v>366.41947999999996</v>
      </c>
      <c r="D158" s="4">
        <v>105.39536</v>
      </c>
    </row>
    <row r="159" spans="1:4">
      <c r="A159" s="23">
        <v>43308</v>
      </c>
      <c r="B159" s="24">
        <v>283.521693884</v>
      </c>
      <c r="C159" s="4">
        <v>366.41947999999996</v>
      </c>
      <c r="D159" s="4">
        <v>106.987664</v>
      </c>
    </row>
    <row r="160" spans="1:4">
      <c r="A160" s="23">
        <v>43311</v>
      </c>
      <c r="B160" s="24">
        <v>286.885368594</v>
      </c>
      <c r="C160" s="4">
        <v>371.5376</v>
      </c>
      <c r="D160" s="4">
        <v>106.03986400000001</v>
      </c>
    </row>
    <row r="161" spans="1:4">
      <c r="A161" s="23">
        <v>43312</v>
      </c>
      <c r="B161" s="24">
        <v>287.21914521299999</v>
      </c>
      <c r="C161" s="4">
        <v>371.34803999999997</v>
      </c>
      <c r="D161" s="4">
        <v>105.47118399999999</v>
      </c>
    </row>
    <row r="162" spans="1:4">
      <c r="A162" s="23">
        <v>43313</v>
      </c>
      <c r="B162" s="24">
        <v>284.11283031999994</v>
      </c>
      <c r="C162" s="4">
        <v>370.02112</v>
      </c>
      <c r="D162" s="4">
        <v>104.561296</v>
      </c>
    </row>
    <row r="163" spans="1:4">
      <c r="A163" s="23">
        <v>43314</v>
      </c>
      <c r="B163" s="24">
        <v>282.33683015999998</v>
      </c>
      <c r="C163" s="4">
        <v>371.5376</v>
      </c>
      <c r="D163" s="4">
        <v>106.76019199999999</v>
      </c>
    </row>
    <row r="164" spans="1:4">
      <c r="A164" s="23">
        <v>43315</v>
      </c>
      <c r="B164" s="24">
        <v>286.09944052799995</v>
      </c>
      <c r="C164" s="4">
        <v>371.91672</v>
      </c>
      <c r="D164" s="4">
        <v>108.162936</v>
      </c>
    </row>
    <row r="165" spans="1:4">
      <c r="A165" s="23">
        <v>43318</v>
      </c>
      <c r="B165" s="24">
        <v>288.82111500000002</v>
      </c>
      <c r="C165" s="4">
        <v>371.91672</v>
      </c>
      <c r="D165" s="4">
        <v>108.42832</v>
      </c>
    </row>
    <row r="166" spans="1:4">
      <c r="A166" s="23">
        <v>43319</v>
      </c>
      <c r="B166" s="24">
        <v>291.37640277899999</v>
      </c>
      <c r="C166" s="4">
        <v>372.10627999999997</v>
      </c>
      <c r="D166" s="4">
        <v>109.83106399999998</v>
      </c>
    </row>
    <row r="167" spans="1:4">
      <c r="A167" s="23">
        <v>43320</v>
      </c>
      <c r="B167" s="24">
        <v>291.49794729000001</v>
      </c>
      <c r="C167" s="4">
        <v>372.48539999999997</v>
      </c>
      <c r="D167" s="4">
        <v>111.802488</v>
      </c>
    </row>
    <row r="168" spans="1:4">
      <c r="A168" s="23">
        <v>43321</v>
      </c>
      <c r="B168" s="24">
        <v>290.87396636100004</v>
      </c>
      <c r="C168" s="4">
        <v>372.48539999999997</v>
      </c>
      <c r="D168" s="4">
        <v>112.02996</v>
      </c>
    </row>
    <row r="169" spans="1:4">
      <c r="A169" s="23">
        <v>43322</v>
      </c>
      <c r="B169" s="24">
        <v>290.12748768299997</v>
      </c>
      <c r="C169" s="4">
        <v>372.67496</v>
      </c>
      <c r="D169" s="4">
        <v>111.612928</v>
      </c>
    </row>
    <row r="170" spans="1:4">
      <c r="A170" s="23">
        <v>43325</v>
      </c>
      <c r="B170" s="24">
        <v>297.89798500000001</v>
      </c>
      <c r="C170" s="4">
        <v>373.81231999999994</v>
      </c>
      <c r="D170" s="4">
        <v>111.08216</v>
      </c>
    </row>
    <row r="171" spans="1:4">
      <c r="A171" s="23">
        <v>43326</v>
      </c>
      <c r="B171" s="24">
        <v>298.99793721600003</v>
      </c>
      <c r="C171" s="4">
        <v>374.00187999999997</v>
      </c>
      <c r="D171" s="4">
        <v>112.181608</v>
      </c>
    </row>
    <row r="172" spans="1:4">
      <c r="A172" s="23">
        <v>43327</v>
      </c>
      <c r="B172" s="24">
        <v>296.44041410499995</v>
      </c>
      <c r="C172" s="4">
        <v>374.19143999999994</v>
      </c>
      <c r="D172" s="4">
        <v>111.46128</v>
      </c>
    </row>
    <row r="173" spans="1:4">
      <c r="A173" s="23">
        <v>43328</v>
      </c>
      <c r="B173" s="24">
        <v>301.24547355099998</v>
      </c>
      <c r="C173" s="4">
        <v>419.11715999999996</v>
      </c>
      <c r="D173" s="4">
        <v>110.24809599999999</v>
      </c>
    </row>
    <row r="174" spans="1:4">
      <c r="A174" s="23">
        <v>43329</v>
      </c>
      <c r="B174" s="24">
        <v>306.92709755399994</v>
      </c>
      <c r="C174" s="4">
        <v>427.45780000000002</v>
      </c>
      <c r="D174" s="4">
        <v>111.68875200000001</v>
      </c>
    </row>
    <row r="175" spans="1:4">
      <c r="A175" s="23">
        <v>43332</v>
      </c>
      <c r="B175" s="24">
        <v>308.43946185800002</v>
      </c>
      <c r="C175" s="4">
        <v>432.1968</v>
      </c>
      <c r="D175" s="4">
        <v>111.49919199999999</v>
      </c>
    </row>
    <row r="176" spans="1:4">
      <c r="A176" s="23">
        <v>43333</v>
      </c>
      <c r="B176" s="24">
        <v>313.74842868600001</v>
      </c>
      <c r="C176" s="4">
        <v>431.24899999999997</v>
      </c>
      <c r="D176" s="4">
        <v>112.97776</v>
      </c>
    </row>
    <row r="177" spans="1:4">
      <c r="A177" s="23">
        <v>43334</v>
      </c>
      <c r="B177" s="24">
        <v>314.994559616</v>
      </c>
      <c r="C177" s="4">
        <v>432.1968</v>
      </c>
      <c r="D177" s="4">
        <v>112.06787199999999</v>
      </c>
    </row>
    <row r="178" spans="1:4">
      <c r="A178" s="23">
        <v>43335</v>
      </c>
      <c r="B178" s="24">
        <v>317.4464744</v>
      </c>
      <c r="C178" s="4">
        <v>436.17756000000003</v>
      </c>
      <c r="D178" s="4">
        <v>112.371168</v>
      </c>
    </row>
    <row r="179" spans="1:4">
      <c r="A179" s="23">
        <v>43336</v>
      </c>
      <c r="B179" s="24">
        <v>322.47824894999997</v>
      </c>
      <c r="C179" s="4">
        <v>439.21052000000003</v>
      </c>
      <c r="D179" s="4">
        <v>110.58930399999998</v>
      </c>
    </row>
    <row r="180" spans="1:4">
      <c r="A180" s="23">
        <v>43339</v>
      </c>
      <c r="B180" s="24">
        <v>329.68887003799995</v>
      </c>
      <c r="C180" s="4">
        <v>439.02096</v>
      </c>
      <c r="D180" s="4">
        <v>109.03491199999999</v>
      </c>
    </row>
    <row r="181" spans="1:4">
      <c r="A181" s="23">
        <v>43340</v>
      </c>
      <c r="B181" s="24">
        <v>329.50615719999996</v>
      </c>
      <c r="C181" s="4">
        <v>438.83139999999997</v>
      </c>
      <c r="D181" s="4">
        <v>108.125024</v>
      </c>
    </row>
    <row r="182" spans="1:4">
      <c r="A182" s="23">
        <v>43341</v>
      </c>
      <c r="B182" s="24">
        <v>336.45154703600002</v>
      </c>
      <c r="C182" s="4">
        <v>442.62260000000003</v>
      </c>
      <c r="D182" s="4">
        <v>109.75524</v>
      </c>
    </row>
    <row r="183" spans="1:4">
      <c r="A183" s="23">
        <v>43342</v>
      </c>
      <c r="B183" s="24">
        <v>338.81414853000001</v>
      </c>
      <c r="C183" s="4">
        <v>442.05392000000001</v>
      </c>
      <c r="D183" s="4">
        <v>108.95908800000001</v>
      </c>
    </row>
    <row r="184" spans="1:4">
      <c r="A184" s="23">
        <v>43343</v>
      </c>
      <c r="B184" s="24">
        <v>333.03433101399997</v>
      </c>
      <c r="C184" s="4">
        <v>440.34787999999998</v>
      </c>
      <c r="D184" s="4">
        <v>110.55139199999999</v>
      </c>
    </row>
    <row r="185" spans="1:4">
      <c r="A185" s="23">
        <v>43346</v>
      </c>
      <c r="B185" s="24">
        <v>338.711615451</v>
      </c>
      <c r="C185" s="4">
        <v>440.34787999999998</v>
      </c>
      <c r="D185" s="4">
        <v>110.55139199999999</v>
      </c>
    </row>
    <row r="186" spans="1:4">
      <c r="A186" s="23">
        <v>43347</v>
      </c>
      <c r="B186" s="24">
        <v>343.71938462399993</v>
      </c>
      <c r="C186" s="4">
        <v>439.96876000000003</v>
      </c>
      <c r="D186" s="4">
        <v>107.025576</v>
      </c>
    </row>
    <row r="187" spans="1:4">
      <c r="A187" s="23">
        <v>43348</v>
      </c>
      <c r="B187" s="24">
        <v>349.11060766999998</v>
      </c>
      <c r="C187" s="4">
        <v>437.12535999999994</v>
      </c>
      <c r="D187" s="4">
        <v>105.96404</v>
      </c>
    </row>
    <row r="188" spans="1:4">
      <c r="A188" s="23">
        <v>43349</v>
      </c>
      <c r="B188" s="24">
        <v>354.51770246200005</v>
      </c>
      <c r="C188" s="4">
        <v>436.74624</v>
      </c>
      <c r="D188" s="4">
        <v>105.09206399999999</v>
      </c>
    </row>
    <row r="189" spans="1:4">
      <c r="A189" s="23">
        <v>43350</v>
      </c>
      <c r="B189" s="24">
        <v>359.24953478699996</v>
      </c>
      <c r="C189" s="4">
        <v>436.74624</v>
      </c>
      <c r="D189" s="4">
        <v>105.24371199999999</v>
      </c>
    </row>
    <row r="190" spans="1:4">
      <c r="A190" s="23">
        <v>43353</v>
      </c>
      <c r="B190" s="24">
        <v>375.15720274999995</v>
      </c>
      <c r="C190" s="4">
        <v>436.36712</v>
      </c>
      <c r="D190" s="4">
        <v>106.30524799999999</v>
      </c>
    </row>
    <row r="191" spans="1:4">
      <c r="A191" s="23">
        <v>43354</v>
      </c>
      <c r="B191" s="24">
        <v>371.122764012</v>
      </c>
      <c r="C191" s="4">
        <v>435.988</v>
      </c>
      <c r="D191" s="4">
        <v>107.21513599999999</v>
      </c>
    </row>
    <row r="192" spans="1:4">
      <c r="A192" s="23">
        <v>43355</v>
      </c>
      <c r="B192" s="24">
        <v>355.12586608399999</v>
      </c>
      <c r="C192" s="4">
        <v>435.04019999999997</v>
      </c>
      <c r="D192" s="4">
        <v>107.25304800000001</v>
      </c>
    </row>
    <row r="193" spans="1:4">
      <c r="A193" s="23">
        <v>43356</v>
      </c>
      <c r="B193" s="24">
        <v>348.17131272</v>
      </c>
      <c r="C193" s="4">
        <v>434.66107999999997</v>
      </c>
      <c r="D193" s="4">
        <v>106.79810400000001</v>
      </c>
    </row>
    <row r="194" spans="1:4">
      <c r="A194" s="23">
        <v>43357</v>
      </c>
      <c r="B194" s="24">
        <v>347.79813337500002</v>
      </c>
      <c r="C194" s="4">
        <v>434.28195999999997</v>
      </c>
      <c r="D194" s="4">
        <v>104.90250399999999</v>
      </c>
    </row>
    <row r="195" spans="1:4">
      <c r="A195" s="23">
        <v>43360</v>
      </c>
      <c r="B195" s="24">
        <v>364.43420960099996</v>
      </c>
      <c r="C195" s="4">
        <v>447.55115999999998</v>
      </c>
      <c r="D195" s="4">
        <v>106.68436800000001</v>
      </c>
    </row>
    <row r="196" spans="1:4">
      <c r="A196" s="23">
        <v>43361</v>
      </c>
      <c r="B196" s="24">
        <v>355.28943416999999</v>
      </c>
      <c r="C196" s="4">
        <v>437.8836</v>
      </c>
      <c r="D196" s="4">
        <v>111.19589599999999</v>
      </c>
    </row>
    <row r="197" spans="1:4">
      <c r="A197" s="23">
        <v>43362</v>
      </c>
      <c r="B197" s="24">
        <v>367.29960636600003</v>
      </c>
      <c r="C197" s="4">
        <v>439.7792</v>
      </c>
      <c r="D197" s="4">
        <v>110.24809599999999</v>
      </c>
    </row>
    <row r="198" spans="1:4">
      <c r="A198" s="23">
        <v>43363</v>
      </c>
      <c r="B198" s="24">
        <v>374.09170597699995</v>
      </c>
      <c r="C198" s="4">
        <v>439.96876000000003</v>
      </c>
      <c r="D198" s="4">
        <v>112.82611199999999</v>
      </c>
    </row>
    <row r="199" spans="1:4">
      <c r="A199" s="23">
        <v>43364</v>
      </c>
      <c r="B199" s="24">
        <v>374.93836463600002</v>
      </c>
      <c r="C199" s="4">
        <v>439.58964000000003</v>
      </c>
      <c r="D199" s="4">
        <v>112.86402399999999</v>
      </c>
    </row>
    <row r="200" spans="1:4">
      <c r="A200" s="23">
        <v>43367</v>
      </c>
      <c r="B200" s="24">
        <v>381.69350683200003</v>
      </c>
      <c r="C200" s="4">
        <v>439.58964000000003</v>
      </c>
      <c r="D200" s="4">
        <v>115.17665599999999</v>
      </c>
    </row>
    <row r="201" spans="1:4">
      <c r="A201" s="23">
        <v>43368</v>
      </c>
      <c r="B201" s="24">
        <v>382.15394078399999</v>
      </c>
      <c r="C201" s="4">
        <v>437.69403999999997</v>
      </c>
      <c r="D201" s="4">
        <v>116.84478399999999</v>
      </c>
    </row>
    <row r="202" spans="1:4">
      <c r="A202" s="23">
        <v>43369</v>
      </c>
      <c r="B202" s="24">
        <v>368.59382359799997</v>
      </c>
      <c r="C202" s="4">
        <v>437.8836</v>
      </c>
      <c r="D202" s="4">
        <v>114.532152</v>
      </c>
    </row>
    <row r="203" spans="1:4">
      <c r="A203" s="23">
        <v>43370</v>
      </c>
      <c r="B203" s="24">
        <v>356.65750512699998</v>
      </c>
      <c r="C203" s="4">
        <v>435.04019999999997</v>
      </c>
      <c r="D203" s="4">
        <v>115.859072</v>
      </c>
    </row>
    <row r="204" spans="1:4">
      <c r="A204" s="23">
        <v>43371</v>
      </c>
      <c r="B204" s="24">
        <v>352.326670476</v>
      </c>
      <c r="C204" s="4">
        <v>430.86988000000002</v>
      </c>
      <c r="D204" s="4">
        <v>114.03929599999999</v>
      </c>
    </row>
    <row r="205" spans="1:4">
      <c r="A205" s="23">
        <v>43374</v>
      </c>
      <c r="B205" s="24">
        <v>353.00364499400001</v>
      </c>
      <c r="C205" s="4">
        <v>429.73252000000002</v>
      </c>
      <c r="D205" s="4">
        <v>117.29972799999999</v>
      </c>
    </row>
    <row r="206" spans="1:4">
      <c r="A206" s="23">
        <v>43375</v>
      </c>
      <c r="B206" s="24">
        <v>349.70262179600002</v>
      </c>
      <c r="C206" s="4">
        <v>428.40559999999999</v>
      </c>
      <c r="D206" s="4">
        <v>120.02939199999999</v>
      </c>
    </row>
    <row r="207" spans="1:4">
      <c r="A207" s="23">
        <v>43376</v>
      </c>
      <c r="B207" s="24">
        <v>345.759300612</v>
      </c>
      <c r="C207" s="4">
        <v>429.35339999999997</v>
      </c>
      <c r="D207" s="4">
        <v>122.45576</v>
      </c>
    </row>
    <row r="208" spans="1:4">
      <c r="A208" s="23">
        <v>43377</v>
      </c>
      <c r="B208" s="24">
        <v>351.41051543399999</v>
      </c>
      <c r="C208" s="4">
        <v>428.21603999999996</v>
      </c>
      <c r="D208" s="4">
        <v>119.99148</v>
      </c>
    </row>
    <row r="209" spans="1:4">
      <c r="A209" s="23">
        <v>43378</v>
      </c>
      <c r="B209" s="24">
        <v>357.23388192800007</v>
      </c>
      <c r="C209" s="4">
        <v>427.07868000000002</v>
      </c>
      <c r="D209" s="4">
        <v>119.15741599999998</v>
      </c>
    </row>
    <row r="210" spans="1:4">
      <c r="A210" s="23">
        <v>43381</v>
      </c>
      <c r="B210" s="24">
        <v>347.508863416</v>
      </c>
      <c r="C210" s="4">
        <v>421.01276000000001</v>
      </c>
      <c r="D210" s="4">
        <v>123.858504</v>
      </c>
    </row>
    <row r="211" spans="1:4">
      <c r="A211" s="23">
        <v>43382</v>
      </c>
      <c r="B211" s="24">
        <v>342.58905433500001</v>
      </c>
      <c r="C211" s="4">
        <v>424.80396000000002</v>
      </c>
      <c r="D211" s="4">
        <v>123.82059199999999</v>
      </c>
    </row>
    <row r="212" spans="1:4">
      <c r="A212" s="23">
        <v>43383</v>
      </c>
      <c r="B212" s="24">
        <v>335.58243839999994</v>
      </c>
      <c r="C212" s="4">
        <v>424.99352000000005</v>
      </c>
      <c r="D212" s="4">
        <v>124.50300799999999</v>
      </c>
    </row>
    <row r="213" spans="1:4">
      <c r="A213" s="23">
        <v>43384</v>
      </c>
      <c r="B213" s="24">
        <v>331.771360657</v>
      </c>
      <c r="C213" s="4">
        <v>423.09791999999999</v>
      </c>
      <c r="D213" s="4">
        <v>122.15246399999999</v>
      </c>
    </row>
    <row r="214" spans="1:4">
      <c r="A214" s="23">
        <v>43385</v>
      </c>
      <c r="B214" s="24">
        <v>341.98766447999998</v>
      </c>
      <c r="C214" s="4">
        <v>421.58143999999999</v>
      </c>
      <c r="D214" s="4">
        <v>119.839832</v>
      </c>
    </row>
    <row r="215" spans="1:4">
      <c r="A215" s="23">
        <v>43388</v>
      </c>
      <c r="B215" s="24">
        <v>342.51116212499994</v>
      </c>
      <c r="C215" s="4">
        <v>421.39188000000001</v>
      </c>
      <c r="D215" s="4">
        <v>122.910704</v>
      </c>
    </row>
    <row r="216" spans="1:4">
      <c r="A216" s="23">
        <v>43389</v>
      </c>
      <c r="B216" s="24">
        <v>338.54422219199995</v>
      </c>
      <c r="C216" s="4">
        <v>409.26004</v>
      </c>
      <c r="D216" s="4">
        <v>122.79696799999999</v>
      </c>
    </row>
    <row r="217" spans="1:4">
      <c r="A217" s="23">
        <v>43390</v>
      </c>
      <c r="B217" s="24">
        <v>331.47678456199998</v>
      </c>
      <c r="C217" s="4">
        <v>403.76280000000003</v>
      </c>
      <c r="D217" s="4">
        <v>125.86783999999999</v>
      </c>
    </row>
    <row r="218" spans="1:4">
      <c r="A218" s="23">
        <v>43391</v>
      </c>
      <c r="B218" s="24">
        <v>331.14946507499997</v>
      </c>
      <c r="C218" s="4">
        <v>406.79576000000003</v>
      </c>
      <c r="D218" s="4">
        <v>121.242576</v>
      </c>
    </row>
    <row r="219" spans="1:4">
      <c r="A219" s="23">
        <v>43392</v>
      </c>
      <c r="B219" s="24">
        <v>343.56898633199995</v>
      </c>
      <c r="C219" s="4">
        <v>413.99903999999998</v>
      </c>
      <c r="D219" s="4">
        <v>123.214</v>
      </c>
    </row>
    <row r="220" spans="1:4">
      <c r="A220" s="23">
        <v>43395</v>
      </c>
      <c r="B220" s="24">
        <v>332.60106545600001</v>
      </c>
      <c r="C220" s="4">
        <v>411.53476000000001</v>
      </c>
      <c r="D220" s="4">
        <v>118.967856</v>
      </c>
    </row>
    <row r="221" spans="1:4">
      <c r="A221" s="23">
        <v>43396</v>
      </c>
      <c r="B221" s="24">
        <v>327.10746042699998</v>
      </c>
      <c r="C221" s="4">
        <v>400.91939999999994</v>
      </c>
      <c r="D221" s="4">
        <v>121.77334400000001</v>
      </c>
    </row>
    <row r="222" spans="1:4">
      <c r="A222" s="23">
        <v>43397</v>
      </c>
      <c r="B222" s="24">
        <v>319.716149632</v>
      </c>
      <c r="C222" s="4">
        <v>394.09523999999999</v>
      </c>
      <c r="D222" s="4">
        <v>120.02939199999999</v>
      </c>
    </row>
    <row r="223" spans="1:4">
      <c r="A223" s="23">
        <v>43398</v>
      </c>
      <c r="B223" s="24">
        <v>314.24718324999998</v>
      </c>
      <c r="C223" s="4">
        <v>393.33699999999999</v>
      </c>
      <c r="D223" s="4">
        <v>121.39422399999999</v>
      </c>
    </row>
    <row r="224" spans="1:4">
      <c r="A224" s="23">
        <v>43399</v>
      </c>
      <c r="B224" s="24">
        <v>307.60950597299995</v>
      </c>
      <c r="C224" s="4">
        <v>401.86719999999997</v>
      </c>
      <c r="D224" s="4">
        <v>120.74972</v>
      </c>
    </row>
    <row r="225" spans="1:4">
      <c r="A225" s="23">
        <v>43402</v>
      </c>
      <c r="B225" s="24">
        <v>310.55293493399995</v>
      </c>
      <c r="C225" s="4">
        <v>401.10895999999997</v>
      </c>
      <c r="D225" s="4">
        <v>120.74972</v>
      </c>
    </row>
    <row r="226" spans="1:4">
      <c r="A226" s="23">
        <v>43403</v>
      </c>
      <c r="B226" s="24">
        <v>300.90233453500002</v>
      </c>
      <c r="C226" s="4">
        <v>400.91939999999994</v>
      </c>
      <c r="D226" s="4">
        <v>120.82554399999999</v>
      </c>
    </row>
    <row r="227" spans="1:4">
      <c r="A227" s="23">
        <v>43404</v>
      </c>
      <c r="B227" s="24">
        <v>305.80818945599992</v>
      </c>
      <c r="C227" s="4">
        <v>397.12819999999999</v>
      </c>
      <c r="D227" s="4">
        <v>123.631032</v>
      </c>
    </row>
    <row r="228" spans="1:4">
      <c r="A228" s="23">
        <v>43405</v>
      </c>
      <c r="B228" s="24">
        <v>299.73423691200003</v>
      </c>
      <c r="C228" s="4">
        <v>395.61171999999999</v>
      </c>
      <c r="D228" s="4">
        <v>122.721144</v>
      </c>
    </row>
    <row r="229" spans="1:4">
      <c r="A229" s="23">
        <v>43406</v>
      </c>
      <c r="B229" s="24">
        <v>307.23016724400003</v>
      </c>
      <c r="C229" s="4">
        <v>400.54028</v>
      </c>
      <c r="D229" s="4">
        <v>124.50300799999999</v>
      </c>
    </row>
    <row r="230" spans="1:4">
      <c r="A230" s="23">
        <v>43409</v>
      </c>
      <c r="B230" s="24">
        <v>301.72299801599996</v>
      </c>
      <c r="C230" s="4">
        <v>400.35072000000002</v>
      </c>
      <c r="D230" s="4">
        <v>135.23210399999999</v>
      </c>
    </row>
    <row r="231" spans="1:4">
      <c r="A231" s="23">
        <v>43410</v>
      </c>
      <c r="B231" s="24">
        <v>303.36920671200005</v>
      </c>
      <c r="C231" s="4">
        <v>400.35072000000002</v>
      </c>
      <c r="D231" s="4">
        <v>134.77716000000001</v>
      </c>
    </row>
    <row r="232" spans="1:4">
      <c r="A232" s="23">
        <v>43411</v>
      </c>
      <c r="B232" s="24">
        <v>309.99446412000003</v>
      </c>
      <c r="C232" s="4">
        <v>398.26555999999999</v>
      </c>
      <c r="D232" s="4">
        <v>134.77716000000001</v>
      </c>
    </row>
    <row r="233" spans="1:4">
      <c r="A233" s="23">
        <v>43412</v>
      </c>
      <c r="B233" s="24">
        <v>308.39885369699999</v>
      </c>
      <c r="C233" s="4">
        <v>398.07599999999996</v>
      </c>
      <c r="D233" s="4">
        <v>134.322216</v>
      </c>
    </row>
    <row r="234" spans="1:4">
      <c r="A234" s="23">
        <v>43413</v>
      </c>
      <c r="B234" s="24">
        <v>306.36884449599995</v>
      </c>
      <c r="C234" s="4">
        <v>397.50731999999999</v>
      </c>
      <c r="D234" s="4">
        <v>140.99472799999998</v>
      </c>
    </row>
    <row r="235" spans="1:4">
      <c r="A235" s="23">
        <v>43416</v>
      </c>
      <c r="B235" s="24">
        <v>323.48230408999996</v>
      </c>
      <c r="C235" s="4">
        <v>397.69688000000002</v>
      </c>
      <c r="D235" s="4">
        <v>143.61065599999998</v>
      </c>
    </row>
    <row r="236" spans="1:4">
      <c r="A236" s="23">
        <v>43417</v>
      </c>
      <c r="B236" s="24">
        <v>332.63285560999998</v>
      </c>
      <c r="C236" s="4">
        <v>397.69688000000002</v>
      </c>
      <c r="D236" s="4">
        <v>155.47711200000001</v>
      </c>
    </row>
    <row r="237" spans="1:4">
      <c r="A237" s="23">
        <v>43418</v>
      </c>
      <c r="B237" s="24">
        <v>330.19384397999994</v>
      </c>
      <c r="C237" s="4">
        <v>397.50731999999999</v>
      </c>
      <c r="D237" s="4">
        <v>183.38034399999998</v>
      </c>
    </row>
    <row r="238" spans="1:4">
      <c r="A238" s="23">
        <v>43419</v>
      </c>
      <c r="B238" s="24">
        <v>335.74092921599998</v>
      </c>
      <c r="C238" s="4">
        <v>397.31776000000002</v>
      </c>
      <c r="D238" s="4">
        <v>153.08865600000001</v>
      </c>
    </row>
    <row r="239" spans="1:4">
      <c r="A239" s="23">
        <v>43420</v>
      </c>
      <c r="B239" s="24">
        <v>329.17567914</v>
      </c>
      <c r="C239" s="4">
        <v>408.31223999999997</v>
      </c>
      <c r="D239" s="4">
        <v>161.96006400000002</v>
      </c>
    </row>
    <row r="240" spans="1:4">
      <c r="A240" s="23">
        <v>43423</v>
      </c>
      <c r="B240" s="24">
        <v>307.34371588800002</v>
      </c>
      <c r="C240" s="4">
        <v>394.28480000000002</v>
      </c>
      <c r="D240" s="4">
        <v>178.18639999999999</v>
      </c>
    </row>
    <row r="241" spans="1:4">
      <c r="A241" s="23">
        <v>43424</v>
      </c>
      <c r="B241" s="24">
        <v>307.61616864000001</v>
      </c>
      <c r="C241" s="4">
        <v>386.70239999999995</v>
      </c>
      <c r="D241" s="4">
        <v>171.47597599999997</v>
      </c>
    </row>
    <row r="242" spans="1:4">
      <c r="A242" s="23">
        <v>43425</v>
      </c>
      <c r="B242" s="24">
        <v>309.86678799999999</v>
      </c>
      <c r="C242" s="4">
        <v>384.04856000000001</v>
      </c>
      <c r="D242" s="4">
        <v>168.74631199999999</v>
      </c>
    </row>
    <row r="243" spans="1:4">
      <c r="A243" s="23">
        <v>43426</v>
      </c>
      <c r="B243" s="24">
        <v>313.04439243000002</v>
      </c>
      <c r="C243" s="4">
        <v>384.04856000000001</v>
      </c>
      <c r="D243" s="4">
        <v>168.74631199999999</v>
      </c>
    </row>
    <row r="244" spans="1:4">
      <c r="A244" s="23">
        <v>43427</v>
      </c>
      <c r="B244" s="24">
        <v>312.60540633299996</v>
      </c>
      <c r="C244" s="4">
        <v>392.38919999999996</v>
      </c>
      <c r="D244" s="4">
        <v>163.324896</v>
      </c>
    </row>
    <row r="245" spans="1:4">
      <c r="A245" s="23">
        <v>43430</v>
      </c>
      <c r="B245" s="24">
        <v>308.88366854399999</v>
      </c>
      <c r="C245" s="4">
        <v>385.37547999999998</v>
      </c>
      <c r="D245" s="4">
        <v>161.05017599999999</v>
      </c>
    </row>
    <row r="246" spans="1:4">
      <c r="A246" s="23">
        <v>43431</v>
      </c>
      <c r="B246" s="24">
        <v>315.54616556100001</v>
      </c>
      <c r="C246" s="4">
        <v>378.36176</v>
      </c>
      <c r="D246" s="4">
        <v>161.58094399999999</v>
      </c>
    </row>
    <row r="247" spans="1:4">
      <c r="A247" s="23">
        <v>43432</v>
      </c>
      <c r="B247" s="24">
        <v>306.87656705199998</v>
      </c>
      <c r="C247" s="4">
        <v>374.94968</v>
      </c>
      <c r="D247" s="4">
        <v>178.75507999999999</v>
      </c>
    </row>
    <row r="248" spans="1:4">
      <c r="A248" s="23">
        <v>43433</v>
      </c>
      <c r="B248" s="24">
        <v>311.79522735899997</v>
      </c>
      <c r="C248" s="4">
        <v>374.76011999999997</v>
      </c>
      <c r="D248" s="4">
        <v>176.139152</v>
      </c>
    </row>
    <row r="249" spans="1:4">
      <c r="A249" s="23">
        <v>43434</v>
      </c>
      <c r="B249" s="24">
        <v>310.44456021699995</v>
      </c>
      <c r="C249" s="4">
        <v>371.72715999999997</v>
      </c>
      <c r="D249" s="4">
        <v>174.850144</v>
      </c>
    </row>
    <row r="250" spans="1:4">
      <c r="A250" s="23">
        <v>43437</v>
      </c>
      <c r="B250" s="24">
        <v>316.40433640199996</v>
      </c>
      <c r="C250" s="4">
        <v>371.72715999999997</v>
      </c>
      <c r="D250" s="4">
        <v>164.500168</v>
      </c>
    </row>
    <row r="251" spans="1:4">
      <c r="A251" s="23">
        <v>43438</v>
      </c>
      <c r="B251" s="24">
        <v>307.70481644100005</v>
      </c>
      <c r="C251" s="4">
        <v>369.642</v>
      </c>
      <c r="D251" s="4">
        <v>168.97378399999999</v>
      </c>
    </row>
    <row r="252" spans="1:4">
      <c r="A252" s="23">
        <v>43439</v>
      </c>
      <c r="B252" s="24">
        <v>300.23304924799999</v>
      </c>
      <c r="C252" s="4">
        <v>366.60903999999999</v>
      </c>
      <c r="D252" s="4">
        <v>169.42872800000001</v>
      </c>
    </row>
    <row r="253" spans="1:4">
      <c r="A253" s="23">
        <v>43440</v>
      </c>
      <c r="B253" s="24">
        <v>292.73748332399998</v>
      </c>
      <c r="C253" s="4">
        <v>361.49092000000002</v>
      </c>
      <c r="D253" s="4">
        <v>164.04522399999999</v>
      </c>
    </row>
    <row r="254" spans="1:4">
      <c r="A254" s="23">
        <v>43441</v>
      </c>
      <c r="B254" s="24">
        <v>292.57540286699998</v>
      </c>
      <c r="C254" s="4">
        <v>360.92223999999999</v>
      </c>
      <c r="D254" s="4">
        <v>170.149056</v>
      </c>
    </row>
    <row r="255" spans="1:4">
      <c r="A255" s="23">
        <v>43444</v>
      </c>
      <c r="B255" s="24">
        <v>293.33399699999995</v>
      </c>
      <c r="C255" s="4">
        <v>360.16399999999999</v>
      </c>
      <c r="D255" s="4">
        <v>172.31003999999999</v>
      </c>
    </row>
    <row r="256" spans="1:4">
      <c r="A256" s="23">
        <v>43445</v>
      </c>
      <c r="B256" s="24">
        <v>296.99125012699994</v>
      </c>
      <c r="C256" s="4">
        <v>359.97443999999996</v>
      </c>
      <c r="D256" s="4">
        <v>167.07818399999999</v>
      </c>
    </row>
    <row r="257" spans="1:4">
      <c r="A257" s="23">
        <v>43446</v>
      </c>
      <c r="B257" s="24">
        <v>302.13253928</v>
      </c>
      <c r="C257" s="4">
        <v>359.97443999999996</v>
      </c>
      <c r="D257" s="4">
        <v>156.80403200000001</v>
      </c>
    </row>
    <row r="258" spans="1:4">
      <c r="A258" s="23">
        <v>43447</v>
      </c>
      <c r="B258" s="24">
        <v>305.78229204600001</v>
      </c>
      <c r="C258" s="4">
        <v>359.97443999999996</v>
      </c>
      <c r="D258" s="4">
        <v>156.34908799999999</v>
      </c>
    </row>
    <row r="259" spans="1:4">
      <c r="A259" s="23">
        <v>43448</v>
      </c>
      <c r="B259" s="24">
        <v>309.577568036</v>
      </c>
      <c r="C259" s="4">
        <v>360.16399999999999</v>
      </c>
      <c r="D259" s="4">
        <v>145.089224</v>
      </c>
    </row>
    <row r="260" spans="1:4">
      <c r="A260" s="23">
        <v>43451</v>
      </c>
      <c r="B260" s="24">
        <v>311.16886666800002</v>
      </c>
      <c r="C260" s="4">
        <v>363.95519999999999</v>
      </c>
      <c r="D260" s="4">
        <v>133.753536</v>
      </c>
    </row>
    <row r="261" spans="1:4">
      <c r="A261" s="23">
        <v>43452</v>
      </c>
      <c r="B261" s="24">
        <v>299.54698897200001</v>
      </c>
      <c r="C261" s="4">
        <v>350.87556000000001</v>
      </c>
      <c r="D261" s="4">
        <v>145.50625600000001</v>
      </c>
    </row>
    <row r="262" spans="1:4">
      <c r="A262" s="23">
        <v>43453</v>
      </c>
      <c r="B262" s="24">
        <v>305.98379855999997</v>
      </c>
      <c r="C262" s="4">
        <v>352.39204000000001</v>
      </c>
      <c r="D262" s="4">
        <v>141.26011199999999</v>
      </c>
    </row>
    <row r="263" spans="1:4">
      <c r="A263" s="23">
        <v>43454</v>
      </c>
      <c r="B263" s="24">
        <v>312.88963013</v>
      </c>
      <c r="C263" s="4">
        <v>345.947</v>
      </c>
      <c r="D263" s="4">
        <v>135.838696</v>
      </c>
    </row>
    <row r="264" spans="1:4">
      <c r="A264" s="23">
        <v>43455</v>
      </c>
      <c r="B264" s="24">
        <v>314.59387079999999</v>
      </c>
      <c r="C264" s="4">
        <v>344.99919999999997</v>
      </c>
      <c r="D264" s="4">
        <v>144.672192</v>
      </c>
    </row>
    <row r="265" spans="1:4">
      <c r="A265" s="23">
        <v>43458</v>
      </c>
      <c r="B265" s="24">
        <v>307.25958430200001</v>
      </c>
      <c r="C265" s="4">
        <v>344.99919999999997</v>
      </c>
      <c r="D265" s="4">
        <v>131.44090399999999</v>
      </c>
    </row>
    <row r="266" spans="1:4">
      <c r="A266" s="23">
        <v>43459</v>
      </c>
      <c r="B266" s="24">
        <v>306.882446464</v>
      </c>
      <c r="C266" s="4">
        <v>344.99919999999997</v>
      </c>
      <c r="D266" s="4">
        <v>131.44090399999999</v>
      </c>
    </row>
    <row r="267" spans="1:4">
      <c r="A267" s="23">
        <v>43460</v>
      </c>
      <c r="B267" s="24">
        <v>305.83184820099996</v>
      </c>
      <c r="C267" s="4">
        <v>344.80964</v>
      </c>
      <c r="D267" s="4">
        <v>134.322216</v>
      </c>
    </row>
    <row r="268" spans="1:4">
      <c r="A268" s="23">
        <v>43461</v>
      </c>
      <c r="B268" s="24">
        <v>296.13438359999998</v>
      </c>
      <c r="C268" s="4">
        <v>342.34535999999997</v>
      </c>
      <c r="D268" s="4">
        <v>138.075504</v>
      </c>
    </row>
    <row r="269" spans="1:4">
      <c r="A269" s="23">
        <v>43462</v>
      </c>
      <c r="B269" s="24">
        <v>290.01281804000001</v>
      </c>
      <c r="C269" s="4">
        <v>342.1558</v>
      </c>
      <c r="D269" s="4">
        <v>125.22333599999999</v>
      </c>
    </row>
    <row r="270" spans="1:4">
      <c r="A270" s="23">
        <v>43465</v>
      </c>
      <c r="B270" s="24">
        <v>280.04709693399997</v>
      </c>
      <c r="C270" s="4">
        <v>341.01843999999994</v>
      </c>
      <c r="D270" s="4">
        <v>111.46128</v>
      </c>
    </row>
    <row r="271" spans="1:4">
      <c r="A271" s="23">
        <v>43466</v>
      </c>
      <c r="B271" s="24">
        <v>279.99825292999998</v>
      </c>
      <c r="C271" s="4">
        <v>341.01843999999994</v>
      </c>
      <c r="D271" s="4">
        <v>111.46128</v>
      </c>
    </row>
    <row r="272" spans="1:4">
      <c r="A272" s="23">
        <v>43467</v>
      </c>
      <c r="B272" s="24">
        <v>283.23135403200001</v>
      </c>
      <c r="C272" s="4">
        <v>340.07064000000003</v>
      </c>
      <c r="D272" s="4">
        <v>112.14369600000001</v>
      </c>
    </row>
    <row r="273" spans="1:4">
      <c r="A273" s="23">
        <v>43468</v>
      </c>
      <c r="B273" s="24">
        <v>281.73278390399997</v>
      </c>
      <c r="C273" s="4">
        <v>339.12284</v>
      </c>
      <c r="D273" s="4">
        <v>111.65083999999999</v>
      </c>
    </row>
    <row r="274" spans="1:4" s="8" customFormat="1">
      <c r="A274" s="105">
        <v>43469</v>
      </c>
      <c r="B274" s="10">
        <v>290.29024584999996</v>
      </c>
      <c r="C274" s="8">
        <v>336.84811999999999</v>
      </c>
      <c r="D274" s="8">
        <v>115.404128</v>
      </c>
    </row>
    <row r="275" spans="1:4">
      <c r="A275" s="23">
        <v>43472</v>
      </c>
      <c r="B275" s="24">
        <v>274.46887703399995</v>
      </c>
      <c r="C275" s="4">
        <v>334.76296000000002</v>
      </c>
      <c r="D275" s="4">
        <v>111.612928</v>
      </c>
    </row>
    <row r="276" spans="1:4">
      <c r="A276" s="23">
        <v>43473</v>
      </c>
      <c r="B276" s="24">
        <v>280.81032949199994</v>
      </c>
      <c r="C276" s="4">
        <v>334.38384000000002</v>
      </c>
      <c r="D276" s="4">
        <v>112.484904</v>
      </c>
    </row>
    <row r="277" spans="1:4">
      <c r="A277" s="23">
        <v>43474</v>
      </c>
      <c r="B277" s="24">
        <v>278.530385287</v>
      </c>
      <c r="C277" s="4">
        <v>330.78219999999999</v>
      </c>
      <c r="D277" s="4">
        <v>113.129408</v>
      </c>
    </row>
    <row r="278" spans="1:4">
      <c r="A278" s="23">
        <v>43475</v>
      </c>
      <c r="B278" s="24">
        <v>276.91786099999996</v>
      </c>
      <c r="C278" s="4">
        <v>333.43603999999999</v>
      </c>
      <c r="D278" s="4">
        <v>112.560728</v>
      </c>
    </row>
    <row r="279" spans="1:4">
      <c r="A279" s="23">
        <v>43476</v>
      </c>
      <c r="B279" s="24">
        <v>283.57452304499998</v>
      </c>
      <c r="C279" s="4">
        <v>333.24647999999996</v>
      </c>
      <c r="D279" s="4">
        <v>117.489288</v>
      </c>
    </row>
    <row r="280" spans="1:4">
      <c r="A280" s="23">
        <v>43479</v>
      </c>
      <c r="B280" s="24">
        <v>276.18412882500002</v>
      </c>
      <c r="C280" s="4">
        <v>333.24647999999996</v>
      </c>
      <c r="D280" s="4">
        <v>136.14199200000002</v>
      </c>
    </row>
    <row r="281" spans="1:4">
      <c r="A281" s="23">
        <v>43480</v>
      </c>
      <c r="B281" s="24">
        <v>278.94386615699995</v>
      </c>
      <c r="C281" s="4">
        <v>333.05691999999999</v>
      </c>
      <c r="D281" s="4">
        <v>132.72991199999998</v>
      </c>
    </row>
    <row r="282" spans="1:4">
      <c r="A282" s="23">
        <v>43481</v>
      </c>
      <c r="B282" s="24">
        <v>278.50654655999995</v>
      </c>
      <c r="C282" s="4">
        <v>306.13939999999997</v>
      </c>
      <c r="D282" s="4">
        <v>128.294208</v>
      </c>
    </row>
    <row r="283" spans="1:4">
      <c r="A283" s="23">
        <v>43482</v>
      </c>
      <c r="B283" s="24">
        <v>290.947197926</v>
      </c>
      <c r="C283" s="4">
        <v>314.85915999999997</v>
      </c>
      <c r="D283" s="4">
        <v>129.39365599999999</v>
      </c>
    </row>
    <row r="284" spans="1:4">
      <c r="A284" s="23">
        <v>43483</v>
      </c>
      <c r="B284" s="24">
        <v>285.35951897199999</v>
      </c>
      <c r="C284" s="4">
        <v>316.5652</v>
      </c>
      <c r="D284" s="4">
        <v>132.00958400000002</v>
      </c>
    </row>
    <row r="285" spans="1:4">
      <c r="A285" s="23">
        <v>43486</v>
      </c>
      <c r="B285" s="24">
        <v>274.92973761000002</v>
      </c>
      <c r="C285" s="4">
        <v>316.5652</v>
      </c>
      <c r="D285" s="4">
        <v>132.00958400000002</v>
      </c>
    </row>
    <row r="286" spans="1:4">
      <c r="A286" s="23">
        <v>43487</v>
      </c>
      <c r="B286" s="24">
        <v>275.30100047999997</v>
      </c>
      <c r="C286" s="4">
        <v>308.79323999999997</v>
      </c>
      <c r="D286" s="4">
        <v>115.25247999999999</v>
      </c>
    </row>
    <row r="287" spans="1:4">
      <c r="A287" s="23">
        <v>43488</v>
      </c>
      <c r="B287" s="24">
        <v>280.58946158099997</v>
      </c>
      <c r="C287" s="4">
        <v>308.9828</v>
      </c>
      <c r="D287" s="4">
        <v>112.97776</v>
      </c>
    </row>
    <row r="288" spans="1:4">
      <c r="A288" s="23">
        <v>43489</v>
      </c>
      <c r="B288" s="24">
        <v>267.23751357599997</v>
      </c>
      <c r="C288" s="4">
        <v>304.24380000000002</v>
      </c>
      <c r="D288" s="4">
        <v>117.489288</v>
      </c>
    </row>
    <row r="289" spans="1:4">
      <c r="A289" s="23">
        <v>43490</v>
      </c>
      <c r="B289" s="24">
        <v>264.706786674</v>
      </c>
      <c r="C289" s="4">
        <v>295.52404000000001</v>
      </c>
      <c r="D289" s="4">
        <v>120.484336</v>
      </c>
    </row>
    <row r="290" spans="1:4">
      <c r="A290" s="23">
        <v>43493</v>
      </c>
      <c r="B290" s="24">
        <v>260.93863241599996</v>
      </c>
      <c r="C290" s="4">
        <v>291.73284000000001</v>
      </c>
      <c r="D290" s="4">
        <v>110.36183199999999</v>
      </c>
    </row>
    <row r="291" spans="1:4">
      <c r="A291" s="23">
        <v>43494</v>
      </c>
      <c r="B291" s="24">
        <v>261.48466891799995</v>
      </c>
      <c r="C291" s="4">
        <v>284.52956</v>
      </c>
      <c r="D291" s="4">
        <v>111.8404</v>
      </c>
    </row>
    <row r="292" spans="1:4">
      <c r="A292" s="23">
        <v>43495</v>
      </c>
      <c r="B292" s="24">
        <v>257.39412467999995</v>
      </c>
      <c r="C292" s="4">
        <v>279.22188</v>
      </c>
      <c r="D292" s="4">
        <v>108.20084800000001</v>
      </c>
    </row>
    <row r="293" spans="1:4">
      <c r="A293" s="23">
        <v>43496</v>
      </c>
      <c r="B293" s="24">
        <v>252.49218825599999</v>
      </c>
      <c r="C293" s="4">
        <v>278.65319999999997</v>
      </c>
      <c r="D293" s="4">
        <v>106.68436800000001</v>
      </c>
    </row>
    <row r="294" spans="1:4">
      <c r="A294" s="23">
        <v>43497</v>
      </c>
      <c r="B294" s="24">
        <v>245.63026118399998</v>
      </c>
      <c r="C294" s="4">
        <v>272.96640000000002</v>
      </c>
      <c r="D294" s="4">
        <v>103.651408</v>
      </c>
    </row>
    <row r="295" spans="1:4">
      <c r="A295" s="23">
        <v>43500</v>
      </c>
      <c r="B295" s="24">
        <v>245.95594638999998</v>
      </c>
      <c r="C295" s="4">
        <v>276.75759999999997</v>
      </c>
      <c r="D295" s="4">
        <v>100.84592000000001</v>
      </c>
    </row>
    <row r="296" spans="1:4">
      <c r="A296" s="23">
        <v>43501</v>
      </c>
      <c r="B296" s="24">
        <v>242.517999108</v>
      </c>
      <c r="C296" s="4">
        <v>276.75759999999997</v>
      </c>
      <c r="D296" s="4">
        <v>100.92174399999999</v>
      </c>
    </row>
    <row r="297" spans="1:4">
      <c r="A297" s="23">
        <v>43502</v>
      </c>
      <c r="B297" s="24">
        <v>238.78011071200001</v>
      </c>
      <c r="C297" s="4">
        <v>276.75759999999997</v>
      </c>
      <c r="D297" s="4">
        <v>100.92174399999999</v>
      </c>
    </row>
    <row r="298" spans="1:4">
      <c r="A298" s="23">
        <v>43503</v>
      </c>
      <c r="B298" s="24">
        <v>238.28838211199999</v>
      </c>
      <c r="C298" s="4">
        <v>277.13671999999997</v>
      </c>
      <c r="D298" s="4">
        <v>96.713512000000009</v>
      </c>
    </row>
    <row r="299" spans="1:4">
      <c r="A299" s="23">
        <v>43504</v>
      </c>
      <c r="B299" s="24">
        <v>229.75843519200001</v>
      </c>
      <c r="C299" s="4">
        <v>277.13671999999997</v>
      </c>
      <c r="D299" s="4">
        <v>97.926696000000007</v>
      </c>
    </row>
    <row r="300" spans="1:4">
      <c r="A300" s="23">
        <v>43507</v>
      </c>
      <c r="B300" s="24">
        <v>226.16141270799997</v>
      </c>
      <c r="C300" s="4">
        <v>276.56804</v>
      </c>
      <c r="D300" s="4">
        <v>100.16350399999999</v>
      </c>
    </row>
    <row r="301" spans="1:4">
      <c r="A301" s="23">
        <v>43508</v>
      </c>
      <c r="B301" s="24">
        <v>223.79196301000002</v>
      </c>
      <c r="C301" s="4">
        <v>276.56804</v>
      </c>
      <c r="D301" s="4">
        <v>101.90745600000001</v>
      </c>
    </row>
    <row r="302" spans="1:4">
      <c r="A302" s="23">
        <v>43509</v>
      </c>
      <c r="B302" s="24">
        <v>225.47271936199999</v>
      </c>
      <c r="C302" s="4">
        <v>275.99936000000002</v>
      </c>
      <c r="D302" s="4">
        <v>97.623400000000004</v>
      </c>
    </row>
    <row r="303" spans="1:4">
      <c r="A303" s="23">
        <v>43510</v>
      </c>
      <c r="B303" s="24">
        <v>222.80296747499997</v>
      </c>
      <c r="C303" s="4">
        <v>275.99936000000002</v>
      </c>
      <c r="D303" s="4">
        <v>97.547575999999992</v>
      </c>
    </row>
    <row r="304" spans="1:4">
      <c r="A304" s="23">
        <v>43511</v>
      </c>
      <c r="B304" s="24">
        <v>227.15239359999998</v>
      </c>
      <c r="C304" s="4">
        <v>275.99936000000002</v>
      </c>
      <c r="D304" s="4">
        <v>99.518999999999991</v>
      </c>
    </row>
    <row r="305" spans="1:4">
      <c r="A305" s="23">
        <v>43514</v>
      </c>
      <c r="B305" s="24">
        <v>219.02189450899996</v>
      </c>
      <c r="C305" s="4">
        <v>275.99936000000002</v>
      </c>
      <c r="D305" s="4">
        <v>99.518999999999991</v>
      </c>
    </row>
    <row r="306" spans="1:4">
      <c r="A306" s="23">
        <v>43515</v>
      </c>
      <c r="B306" s="24">
        <v>223.05516225299999</v>
      </c>
      <c r="C306" s="4">
        <v>246.23844</v>
      </c>
      <c r="D306" s="4">
        <v>100.92174399999999</v>
      </c>
    </row>
    <row r="307" spans="1:4">
      <c r="A307" s="23">
        <v>43516</v>
      </c>
      <c r="B307" s="24">
        <v>228.55122259199996</v>
      </c>
      <c r="C307" s="4">
        <v>244.5324</v>
      </c>
      <c r="D307" s="4">
        <v>99.936031999999997</v>
      </c>
    </row>
    <row r="308" spans="1:4">
      <c r="A308" s="23">
        <v>43517</v>
      </c>
      <c r="B308" s="24">
        <v>220.66466021599999</v>
      </c>
      <c r="C308" s="4">
        <v>236.95</v>
      </c>
      <c r="D308" s="4">
        <v>102.24866400000001</v>
      </c>
    </row>
    <row r="309" spans="1:4">
      <c r="A309" s="23">
        <v>43518</v>
      </c>
      <c r="B309" s="24">
        <v>216.99317073500001</v>
      </c>
      <c r="C309" s="4">
        <v>236.19176000000002</v>
      </c>
      <c r="D309" s="4">
        <v>103.00690400000001</v>
      </c>
    </row>
    <row r="310" spans="1:4">
      <c r="A310" s="23">
        <v>43521</v>
      </c>
      <c r="B310" s="24">
        <v>213.83713414800002</v>
      </c>
      <c r="C310" s="4">
        <v>233.34836000000001</v>
      </c>
      <c r="D310" s="4">
        <v>107.51843199999999</v>
      </c>
    </row>
    <row r="311" spans="1:4">
      <c r="A311" s="23">
        <v>43522</v>
      </c>
      <c r="B311" s="24">
        <v>215.66078287600001</v>
      </c>
      <c r="C311" s="4">
        <v>233.34836000000001</v>
      </c>
      <c r="D311" s="4">
        <v>108.23876</v>
      </c>
    </row>
    <row r="312" spans="1:4">
      <c r="A312" s="23">
        <v>43523</v>
      </c>
      <c r="B312" s="24">
        <v>222.53917719</v>
      </c>
      <c r="C312" s="4">
        <v>233.15880000000001</v>
      </c>
      <c r="D312" s="4">
        <v>106.11568799999999</v>
      </c>
    </row>
    <row r="313" spans="1:4">
      <c r="A313" s="23">
        <v>43524</v>
      </c>
      <c r="B313" s="24">
        <v>225.04748633399998</v>
      </c>
      <c r="C313" s="4">
        <v>232.21099999999998</v>
      </c>
      <c r="D313" s="4">
        <v>106.60854399999999</v>
      </c>
    </row>
    <row r="314" spans="1:4">
      <c r="A314" s="23">
        <v>43525</v>
      </c>
      <c r="B314" s="24">
        <v>218.70386631500003</v>
      </c>
      <c r="C314" s="4">
        <v>232.02143999999998</v>
      </c>
      <c r="D314" s="4">
        <v>108.39040799999999</v>
      </c>
    </row>
    <row r="315" spans="1:4">
      <c r="A315" s="23">
        <v>43528</v>
      </c>
      <c r="B315" s="24">
        <v>219.21807599999994</v>
      </c>
      <c r="C315" s="4">
        <v>229.93628000000001</v>
      </c>
      <c r="D315" s="4">
        <v>108.31458400000001</v>
      </c>
    </row>
    <row r="316" spans="1:4">
      <c r="A316" s="23">
        <v>43529</v>
      </c>
      <c r="B316" s="24">
        <v>215.84813302800001</v>
      </c>
      <c r="C316" s="4">
        <v>229.17803999999998</v>
      </c>
      <c r="D316" s="4">
        <v>109.33820799999999</v>
      </c>
    </row>
    <row r="317" spans="1:4">
      <c r="A317" s="23">
        <v>43530</v>
      </c>
      <c r="B317" s="24">
        <v>211.68355952699997</v>
      </c>
      <c r="C317" s="4">
        <v>228.79892000000001</v>
      </c>
      <c r="D317" s="4">
        <v>107.707992</v>
      </c>
    </row>
    <row r="318" spans="1:4">
      <c r="A318" s="23">
        <v>43531</v>
      </c>
      <c r="B318" s="24">
        <v>209.76071516399995</v>
      </c>
      <c r="C318" s="4">
        <v>227.47199999999998</v>
      </c>
      <c r="D318" s="4">
        <v>108.65579200000001</v>
      </c>
    </row>
    <row r="319" spans="1:4">
      <c r="A319" s="23">
        <v>43532</v>
      </c>
      <c r="B319" s="24">
        <v>208.81279996499995</v>
      </c>
      <c r="C319" s="4">
        <v>226.90332000000001</v>
      </c>
      <c r="D319" s="4">
        <v>108.61788</v>
      </c>
    </row>
    <row r="320" spans="1:4">
      <c r="A320" s="23">
        <v>43535</v>
      </c>
      <c r="B320" s="24">
        <v>207.674380485</v>
      </c>
      <c r="C320" s="4">
        <v>226.52419999999998</v>
      </c>
      <c r="D320" s="4">
        <v>105.09206399999999</v>
      </c>
    </row>
    <row r="321" spans="1:4">
      <c r="A321" s="23">
        <v>43536</v>
      </c>
      <c r="B321" s="24">
        <v>203.27655031199998</v>
      </c>
      <c r="C321" s="4">
        <v>226.52419999999998</v>
      </c>
      <c r="D321" s="4">
        <v>105.54700799999999</v>
      </c>
    </row>
    <row r="322" spans="1:4">
      <c r="A322" s="23">
        <v>43537</v>
      </c>
      <c r="B322" s="24">
        <v>197.888070325</v>
      </c>
      <c r="C322" s="4">
        <v>225.76596000000001</v>
      </c>
      <c r="D322" s="4">
        <v>106.91184</v>
      </c>
    </row>
    <row r="323" spans="1:4">
      <c r="A323" s="23">
        <v>43538</v>
      </c>
      <c r="B323" s="24">
        <v>195.954082632</v>
      </c>
      <c r="C323" s="4">
        <v>225.38684000000001</v>
      </c>
      <c r="D323" s="4">
        <v>108.23876</v>
      </c>
    </row>
    <row r="324" spans="1:4">
      <c r="A324" s="23">
        <v>43539</v>
      </c>
      <c r="B324" s="24">
        <v>191.918752872</v>
      </c>
      <c r="C324" s="4">
        <v>225.38684000000001</v>
      </c>
      <c r="D324" s="4">
        <v>105.96404</v>
      </c>
    </row>
    <row r="325" spans="1:4">
      <c r="A325" s="23">
        <v>43542</v>
      </c>
      <c r="B325" s="24">
        <v>188.67919685999999</v>
      </c>
      <c r="C325" s="4">
        <v>195.43636000000001</v>
      </c>
      <c r="D325" s="4">
        <v>108.0492</v>
      </c>
    </row>
    <row r="326" spans="1:4">
      <c r="A326" s="23">
        <v>43543</v>
      </c>
      <c r="B326" s="24">
        <v>189.218916216</v>
      </c>
      <c r="C326" s="4">
        <v>189.56</v>
      </c>
      <c r="D326" s="4">
        <v>108.95908800000001</v>
      </c>
    </row>
    <row r="327" spans="1:4">
      <c r="A327" s="23">
        <v>43544</v>
      </c>
      <c r="B327" s="24">
        <v>192.89845155899999</v>
      </c>
      <c r="C327" s="4">
        <v>187.6644</v>
      </c>
      <c r="D327" s="4">
        <v>106.91184</v>
      </c>
    </row>
    <row r="328" spans="1:4">
      <c r="A328" s="23">
        <v>43545</v>
      </c>
      <c r="B328" s="24">
        <v>184.025553382</v>
      </c>
      <c r="C328" s="4">
        <v>179.32376000000002</v>
      </c>
      <c r="D328" s="4">
        <v>106.949752</v>
      </c>
    </row>
    <row r="329" spans="1:4">
      <c r="A329" s="23">
        <v>43546</v>
      </c>
      <c r="B329" s="24">
        <v>181.491968988</v>
      </c>
      <c r="C329" s="4">
        <v>175.15343999999999</v>
      </c>
      <c r="D329" s="4">
        <v>104.371736</v>
      </c>
    </row>
    <row r="330" spans="1:4">
      <c r="A330" s="23">
        <v>43549</v>
      </c>
      <c r="B330" s="24">
        <v>178.27185991999997</v>
      </c>
      <c r="C330" s="4">
        <v>174.39519999999999</v>
      </c>
      <c r="D330" s="4">
        <v>104.44756</v>
      </c>
    </row>
    <row r="331" spans="1:4">
      <c r="A331" s="23">
        <v>43550</v>
      </c>
      <c r="B331" s="24">
        <v>180.03770998399997</v>
      </c>
      <c r="C331" s="4">
        <v>174.39519999999999</v>
      </c>
      <c r="D331" s="4">
        <v>103.87888000000001</v>
      </c>
    </row>
    <row r="332" spans="1:4">
      <c r="A332" s="23">
        <v>43551</v>
      </c>
      <c r="B332" s="24">
        <v>187.30630749600002</v>
      </c>
      <c r="C332" s="4">
        <v>174.39519999999999</v>
      </c>
      <c r="D332" s="4">
        <v>102.855256</v>
      </c>
    </row>
    <row r="333" spans="1:4">
      <c r="A333" s="23">
        <v>43552</v>
      </c>
      <c r="B333" s="24">
        <v>179.86710926800004</v>
      </c>
      <c r="C333" s="4">
        <v>174.20563999999999</v>
      </c>
      <c r="D333" s="4">
        <v>102.81734400000001</v>
      </c>
    </row>
    <row r="334" spans="1:4">
      <c r="A334" s="23">
        <v>43553</v>
      </c>
      <c r="B334" s="24">
        <v>177.13943317399998</v>
      </c>
      <c r="C334" s="4">
        <v>174.39519999999999</v>
      </c>
      <c r="D334" s="4">
        <v>100.92174399999999</v>
      </c>
    </row>
    <row r="335" spans="1:4">
      <c r="A335" s="23">
        <v>43556</v>
      </c>
      <c r="B335" s="24">
        <v>172.46360969199998</v>
      </c>
      <c r="C335" s="4">
        <v>173.63695999999999</v>
      </c>
      <c r="D335" s="4">
        <v>102.66569600000001</v>
      </c>
    </row>
    <row r="336" spans="1:4">
      <c r="A336" s="23">
        <v>43557</v>
      </c>
      <c r="B336" s="24">
        <v>167.50794530800002</v>
      </c>
      <c r="C336" s="4">
        <v>173.63695999999999</v>
      </c>
      <c r="D336" s="4">
        <v>101.755808</v>
      </c>
    </row>
    <row r="337" spans="1:4">
      <c r="A337" s="23">
        <v>43558</v>
      </c>
      <c r="B337" s="24">
        <v>177.076776107</v>
      </c>
      <c r="C337" s="4">
        <v>173.63695999999999</v>
      </c>
      <c r="D337" s="4">
        <v>101.490424</v>
      </c>
    </row>
    <row r="338" spans="1:4">
      <c r="A338" s="23">
        <v>43559</v>
      </c>
      <c r="B338" s="24">
        <v>184.59192451700002</v>
      </c>
      <c r="C338" s="4">
        <v>174.39519999999999</v>
      </c>
      <c r="D338" s="4">
        <v>100.20141599999999</v>
      </c>
    </row>
    <row r="339" spans="1:4">
      <c r="A339" s="23">
        <v>43560</v>
      </c>
      <c r="B339" s="24">
        <v>207.26341380799997</v>
      </c>
      <c r="C339" s="4">
        <v>176.29080000000002</v>
      </c>
      <c r="D339" s="4">
        <v>100.997568</v>
      </c>
    </row>
    <row r="340" spans="1:4">
      <c r="A340" s="23">
        <v>43563</v>
      </c>
      <c r="B340" s="24">
        <v>199.76061305200002</v>
      </c>
      <c r="C340" s="4">
        <v>174.39519999999999</v>
      </c>
      <c r="D340" s="4">
        <v>102.66569600000001</v>
      </c>
    </row>
    <row r="341" spans="1:4">
      <c r="A341" s="23">
        <v>43564</v>
      </c>
      <c r="B341" s="24">
        <v>209.68357510100003</v>
      </c>
      <c r="C341" s="4">
        <v>175.34299999999999</v>
      </c>
      <c r="D341" s="4">
        <v>102.32448799999999</v>
      </c>
    </row>
    <row r="342" spans="1:4">
      <c r="A342" s="23">
        <v>43565</v>
      </c>
      <c r="B342" s="24">
        <v>197.02476221999999</v>
      </c>
      <c r="C342" s="4">
        <v>178.37595999999999</v>
      </c>
      <c r="D342" s="4">
        <v>102.36240000000001</v>
      </c>
    </row>
    <row r="343" spans="1:4">
      <c r="A343" s="23">
        <v>43566</v>
      </c>
      <c r="B343" s="24">
        <v>199.97081758499996</v>
      </c>
      <c r="C343" s="4">
        <v>179.32376000000002</v>
      </c>
      <c r="D343" s="4">
        <v>100.997568</v>
      </c>
    </row>
    <row r="344" spans="1:4">
      <c r="A344" s="23">
        <v>43567</v>
      </c>
      <c r="B344" s="24">
        <v>199.00570521699998</v>
      </c>
      <c r="C344" s="4">
        <v>181.02980000000002</v>
      </c>
      <c r="D344" s="4">
        <v>100.84592000000001</v>
      </c>
    </row>
    <row r="345" spans="1:4">
      <c r="A345" s="23">
        <v>43570</v>
      </c>
      <c r="B345" s="24">
        <v>188.531864928</v>
      </c>
      <c r="C345" s="4">
        <v>181.02980000000002</v>
      </c>
      <c r="D345" s="4">
        <v>98.19207999999999</v>
      </c>
    </row>
    <row r="346" spans="1:4">
      <c r="A346" s="23">
        <v>43571</v>
      </c>
      <c r="B346" s="24">
        <v>185.94242167600001</v>
      </c>
      <c r="C346" s="4">
        <v>216.66708</v>
      </c>
      <c r="D346" s="4">
        <v>97.509664000000001</v>
      </c>
    </row>
    <row r="347" spans="1:4">
      <c r="A347" s="23">
        <v>43572</v>
      </c>
      <c r="B347" s="24">
        <v>190.69506192</v>
      </c>
      <c r="C347" s="4">
        <v>213.255</v>
      </c>
      <c r="D347" s="4">
        <v>95.424503999999999</v>
      </c>
    </row>
    <row r="348" spans="1:4">
      <c r="A348" s="23">
        <v>43573</v>
      </c>
      <c r="B348" s="24">
        <v>180.43557685999997</v>
      </c>
      <c r="C348" s="4">
        <v>205.48303999999999</v>
      </c>
      <c r="D348" s="4">
        <v>94.400880000000001</v>
      </c>
    </row>
    <row r="349" spans="1:4">
      <c r="A349" s="23">
        <v>43574</v>
      </c>
      <c r="B349" s="24">
        <v>180.67658609</v>
      </c>
      <c r="C349" s="4">
        <v>205.48303999999999</v>
      </c>
      <c r="D349" s="4">
        <v>94.400880000000001</v>
      </c>
    </row>
    <row r="350" spans="1:4">
      <c r="A350" s="23">
        <v>43577</v>
      </c>
      <c r="B350" s="24">
        <v>180.86939347399999</v>
      </c>
      <c r="C350" s="4">
        <v>205.48303999999999</v>
      </c>
      <c r="D350" s="4">
        <v>95.689887999999996</v>
      </c>
    </row>
    <row r="351" spans="1:4">
      <c r="A351" s="23">
        <v>43578</v>
      </c>
      <c r="B351" s="24">
        <v>179.88844713400002</v>
      </c>
      <c r="C351" s="4">
        <v>202.07095999999999</v>
      </c>
      <c r="D351" s="4">
        <v>93.07396</v>
      </c>
    </row>
    <row r="352" spans="1:4">
      <c r="A352" s="23">
        <v>43579</v>
      </c>
      <c r="B352" s="24">
        <v>176.77667611999999</v>
      </c>
      <c r="C352" s="4">
        <v>202.07095999999999</v>
      </c>
      <c r="D352" s="4">
        <v>93.339344000000011</v>
      </c>
    </row>
    <row r="353" spans="1:4">
      <c r="A353" s="23">
        <v>43580</v>
      </c>
      <c r="B353" s="24">
        <v>179.76382181999998</v>
      </c>
      <c r="C353" s="4">
        <v>204.72480000000002</v>
      </c>
      <c r="D353" s="4">
        <v>95.310767999999996</v>
      </c>
    </row>
    <row r="354" spans="1:4">
      <c r="A354" s="23">
        <v>43581</v>
      </c>
      <c r="B354" s="24">
        <v>178.68309990299997</v>
      </c>
      <c r="C354" s="4">
        <v>206.99951999999999</v>
      </c>
      <c r="D354" s="4">
        <v>97.282191999999995</v>
      </c>
    </row>
    <row r="355" spans="1:4">
      <c r="A355" s="23">
        <v>43584</v>
      </c>
      <c r="B355" s="24">
        <v>180.51155815000001</v>
      </c>
      <c r="C355" s="4">
        <v>208.89511999999999</v>
      </c>
      <c r="D355" s="4">
        <v>98.305815999999993</v>
      </c>
    </row>
    <row r="356" spans="1:4">
      <c r="A356" s="23">
        <v>43585</v>
      </c>
      <c r="B356" s="24">
        <v>179.28499748499999</v>
      </c>
      <c r="C356" s="4">
        <v>210.41159999999999</v>
      </c>
      <c r="D356" s="4">
        <v>97.623400000000004</v>
      </c>
    </row>
    <row r="357" spans="1:4">
      <c r="A357" s="23">
        <v>43586</v>
      </c>
      <c r="B357" s="24">
        <v>174.83915433599998</v>
      </c>
      <c r="C357" s="4">
        <v>208.51599999999999</v>
      </c>
      <c r="D357" s="4">
        <v>99.329440000000005</v>
      </c>
    </row>
    <row r="358" spans="1:4">
      <c r="A358" s="23">
        <v>43587</v>
      </c>
      <c r="B358" s="24">
        <v>178.31211367199998</v>
      </c>
      <c r="C358" s="4">
        <v>211.35939999999999</v>
      </c>
      <c r="D358" s="4">
        <v>98.154167999999999</v>
      </c>
    </row>
    <row r="359" spans="1:4">
      <c r="A359" s="23">
        <v>43588</v>
      </c>
      <c r="B359" s="24">
        <v>181.21528554799997</v>
      </c>
      <c r="C359" s="4">
        <v>213.06544</v>
      </c>
      <c r="D359" s="4">
        <v>97.320104000000001</v>
      </c>
    </row>
    <row r="360" spans="1:4">
      <c r="A360" s="23">
        <v>43591</v>
      </c>
      <c r="B360" s="24">
        <v>178.35734581499997</v>
      </c>
      <c r="C360" s="4">
        <v>212.87588</v>
      </c>
      <c r="D360" s="4">
        <v>95.689887999999996</v>
      </c>
    </row>
    <row r="361" spans="1:4">
      <c r="A361" s="23">
        <v>43592</v>
      </c>
      <c r="B361" s="24">
        <v>175.99196015499999</v>
      </c>
      <c r="C361" s="4">
        <v>210.79071999999999</v>
      </c>
      <c r="D361" s="4">
        <v>96.182744</v>
      </c>
    </row>
    <row r="362" spans="1:4">
      <c r="A362" s="23">
        <v>43593</v>
      </c>
      <c r="B362" s="24">
        <v>178.08421646399998</v>
      </c>
      <c r="C362" s="4">
        <v>210.22203999999999</v>
      </c>
      <c r="D362" s="4">
        <v>98.950319999999991</v>
      </c>
    </row>
    <row r="363" spans="1:4">
      <c r="A363" s="23">
        <v>43594</v>
      </c>
      <c r="B363" s="24">
        <v>180.132268305</v>
      </c>
      <c r="C363" s="4">
        <v>210.98028000000002</v>
      </c>
      <c r="D363" s="4">
        <v>98.381640000000004</v>
      </c>
    </row>
    <row r="364" spans="1:4">
      <c r="A364" s="23">
        <v>43595</v>
      </c>
      <c r="B364" s="24">
        <v>174.68064241099998</v>
      </c>
      <c r="C364" s="4">
        <v>210.03247999999999</v>
      </c>
      <c r="D364" s="4">
        <v>99.291528</v>
      </c>
    </row>
    <row r="365" spans="1:4">
      <c r="A365" s="23">
        <v>43598</v>
      </c>
      <c r="B365" s="24">
        <v>171.56722156199999</v>
      </c>
      <c r="C365" s="4">
        <v>209.46380000000002</v>
      </c>
      <c r="D365" s="4">
        <v>99.367351999999997</v>
      </c>
    </row>
    <row r="366" spans="1:4">
      <c r="A366" s="23">
        <v>43599</v>
      </c>
      <c r="B366" s="24">
        <v>171.56587725200001</v>
      </c>
      <c r="C366" s="4">
        <v>209.08467999999999</v>
      </c>
      <c r="D366" s="4">
        <v>100.80800799999999</v>
      </c>
    </row>
    <row r="367" spans="1:4">
      <c r="A367" s="23">
        <v>43600</v>
      </c>
      <c r="B367" s="24">
        <v>172.42837321600001</v>
      </c>
      <c r="C367" s="4">
        <v>208.89511999999999</v>
      </c>
      <c r="D367" s="4">
        <v>98.609111999999996</v>
      </c>
    </row>
    <row r="368" spans="1:4">
      <c r="A368" s="23">
        <v>43601</v>
      </c>
      <c r="B368" s="24">
        <v>166.16559288999997</v>
      </c>
      <c r="C368" s="4">
        <v>197.33196000000001</v>
      </c>
      <c r="D368" s="4">
        <v>100.04976799999999</v>
      </c>
    </row>
    <row r="369" spans="1:4">
      <c r="A369" s="23">
        <v>43602</v>
      </c>
      <c r="B369" s="24">
        <v>159.36989252799998</v>
      </c>
      <c r="C369" s="4">
        <v>186.90615999999997</v>
      </c>
      <c r="D369" s="4">
        <v>99.746471999999983</v>
      </c>
    </row>
    <row r="370" spans="1:4">
      <c r="A370" s="23">
        <v>43605</v>
      </c>
      <c r="B370" s="24">
        <v>160.06721167800001</v>
      </c>
      <c r="C370" s="4">
        <v>188.61219999999997</v>
      </c>
      <c r="D370" s="4">
        <v>101.338776</v>
      </c>
    </row>
    <row r="371" spans="1:4">
      <c r="A371" s="23">
        <v>43606</v>
      </c>
      <c r="B371" s="24">
        <v>157.54036105500001</v>
      </c>
      <c r="C371" s="4">
        <v>181.78804</v>
      </c>
      <c r="D371" s="4">
        <v>99.064055999999994</v>
      </c>
    </row>
    <row r="372" spans="1:4">
      <c r="A372" s="23">
        <v>43607</v>
      </c>
      <c r="B372" s="24">
        <v>156.69138484999999</v>
      </c>
      <c r="C372" s="4">
        <v>178.94463999999999</v>
      </c>
      <c r="D372" s="4">
        <v>96.410216000000005</v>
      </c>
    </row>
    <row r="373" spans="1:4">
      <c r="A373" s="23">
        <v>43608</v>
      </c>
      <c r="B373" s="24">
        <v>156.45623614500002</v>
      </c>
      <c r="C373" s="4">
        <v>179.13419999999999</v>
      </c>
      <c r="D373" s="4">
        <v>97.737135999999992</v>
      </c>
    </row>
    <row r="374" spans="1:4">
      <c r="A374" s="23">
        <v>43609</v>
      </c>
      <c r="B374" s="24">
        <v>152.45758271700001</v>
      </c>
      <c r="C374" s="4">
        <v>179.13419999999999</v>
      </c>
      <c r="D374" s="4">
        <v>98.495375999999993</v>
      </c>
    </row>
    <row r="375" spans="1:4">
      <c r="A375" s="23">
        <v>43612</v>
      </c>
      <c r="B375" s="24">
        <v>151.25312650799998</v>
      </c>
      <c r="C375" s="4">
        <v>179.13419999999999</v>
      </c>
      <c r="D375" s="4">
        <v>98.495375999999993</v>
      </c>
    </row>
    <row r="376" spans="1:4">
      <c r="A376" s="23">
        <v>43613</v>
      </c>
      <c r="B376" s="24">
        <v>155.20767768000002</v>
      </c>
      <c r="C376" s="4">
        <v>178.37595999999999</v>
      </c>
      <c r="D376" s="4">
        <v>97.888783999999987</v>
      </c>
    </row>
    <row r="377" spans="1:4">
      <c r="A377" s="23">
        <v>43614</v>
      </c>
      <c r="B377" s="24">
        <v>151.15623064299999</v>
      </c>
      <c r="C377" s="4">
        <v>178.94463999999999</v>
      </c>
      <c r="D377" s="4">
        <v>99.822295999999994</v>
      </c>
    </row>
    <row r="378" spans="1:4">
      <c r="A378" s="23">
        <v>43615</v>
      </c>
      <c r="B378" s="24">
        <v>141.89292484399999</v>
      </c>
      <c r="C378" s="4">
        <v>174.39519999999999</v>
      </c>
      <c r="D378" s="4">
        <v>96.561864</v>
      </c>
    </row>
    <row r="379" spans="1:4">
      <c r="A379" s="23">
        <v>43616</v>
      </c>
      <c r="B379" s="24">
        <v>139.04014459499999</v>
      </c>
      <c r="C379" s="4">
        <v>176.29080000000002</v>
      </c>
      <c r="D379" s="4">
        <v>93.036048000000008</v>
      </c>
    </row>
    <row r="380" spans="1:4">
      <c r="A380" s="23">
        <v>43619</v>
      </c>
      <c r="B380" s="24">
        <v>138.62513609999999</v>
      </c>
      <c r="C380" s="4">
        <v>172.12047999999999</v>
      </c>
      <c r="D380" s="4">
        <v>91.102536000000001</v>
      </c>
    </row>
    <row r="381" spans="1:4">
      <c r="A381" s="23">
        <v>43620</v>
      </c>
      <c r="B381" s="24">
        <v>148.88657652000001</v>
      </c>
      <c r="C381" s="4">
        <v>171.93092000000001</v>
      </c>
      <c r="D381" s="4">
        <v>91.59539199999999</v>
      </c>
    </row>
    <row r="382" spans="1:4">
      <c r="A382" s="23">
        <v>43621</v>
      </c>
      <c r="B382" s="24">
        <v>144.62422613100003</v>
      </c>
      <c r="C382" s="4">
        <v>169.65619999999998</v>
      </c>
      <c r="D382" s="4">
        <v>90.154736</v>
      </c>
    </row>
    <row r="383" spans="1:4">
      <c r="A383" s="23">
        <v>43622</v>
      </c>
      <c r="B383" s="24">
        <v>139.09434250799998</v>
      </c>
      <c r="C383" s="4">
        <v>169.65619999999998</v>
      </c>
      <c r="D383" s="4">
        <v>88.107487999999989</v>
      </c>
    </row>
    <row r="384" spans="1:4">
      <c r="A384" s="23">
        <v>43623</v>
      </c>
      <c r="B384" s="24">
        <v>145.06069248</v>
      </c>
      <c r="C384" s="4">
        <v>169.65619999999998</v>
      </c>
      <c r="D384" s="4">
        <v>88.600344000000007</v>
      </c>
    </row>
    <row r="385" spans="1:4">
      <c r="A385" s="23">
        <v>43626</v>
      </c>
      <c r="B385" s="24">
        <v>148.34832812799999</v>
      </c>
      <c r="C385" s="4">
        <v>169.65619999999998</v>
      </c>
      <c r="D385" s="4">
        <v>89.358584000000008</v>
      </c>
    </row>
    <row r="386" spans="1:4">
      <c r="A386" s="23">
        <v>43627</v>
      </c>
      <c r="B386" s="24">
        <v>140.95684957200001</v>
      </c>
      <c r="C386" s="4">
        <v>170.41444000000001</v>
      </c>
      <c r="D386" s="4">
        <v>90.950887999999992</v>
      </c>
    </row>
    <row r="387" spans="1:4">
      <c r="A387" s="23">
        <v>43628</v>
      </c>
      <c r="B387" s="24">
        <v>139.71908669399997</v>
      </c>
      <c r="C387" s="4">
        <v>170.79355999999999</v>
      </c>
      <c r="D387" s="4">
        <v>90.458032000000003</v>
      </c>
    </row>
    <row r="388" spans="1:4">
      <c r="A388" s="23">
        <v>43629</v>
      </c>
      <c r="B388" s="24">
        <v>142.75241221999997</v>
      </c>
      <c r="C388" s="4">
        <v>170.79355999999999</v>
      </c>
      <c r="D388" s="4">
        <v>88.145400000000009</v>
      </c>
    </row>
    <row r="389" spans="1:4">
      <c r="A389" s="23">
        <v>43630</v>
      </c>
      <c r="B389" s="24">
        <v>140.94518407200002</v>
      </c>
      <c r="C389" s="4">
        <v>170.79355999999999</v>
      </c>
      <c r="D389" s="4">
        <v>90.495943999999994</v>
      </c>
    </row>
    <row r="390" spans="1:4">
      <c r="A390" s="23">
        <v>43633</v>
      </c>
      <c r="B390" s="24">
        <v>144.22412725599997</v>
      </c>
      <c r="C390" s="4">
        <v>173.82651999999999</v>
      </c>
      <c r="D390" s="4">
        <v>90.458032000000003</v>
      </c>
    </row>
    <row r="391" spans="1:4">
      <c r="A391" s="23">
        <v>43634</v>
      </c>
      <c r="B391" s="24">
        <v>137.224716156</v>
      </c>
      <c r="C391" s="4">
        <v>172.68915999999999</v>
      </c>
      <c r="D391" s="4">
        <v>88.259135999999998</v>
      </c>
    </row>
    <row r="392" spans="1:4">
      <c r="A392" s="23">
        <v>43635</v>
      </c>
      <c r="B392" s="24">
        <v>130.757349624</v>
      </c>
      <c r="C392" s="4">
        <v>172.49959999999999</v>
      </c>
      <c r="D392" s="4">
        <v>86.287711999999985</v>
      </c>
    </row>
    <row r="393" spans="1:4">
      <c r="A393" s="23">
        <v>43636</v>
      </c>
      <c r="B393" s="24">
        <v>127.32211540399999</v>
      </c>
      <c r="C393" s="4">
        <v>174.96388000000002</v>
      </c>
      <c r="D393" s="4">
        <v>82.837720000000004</v>
      </c>
    </row>
    <row r="394" spans="1:4">
      <c r="A394" s="23">
        <v>43637</v>
      </c>
      <c r="B394" s="24">
        <v>130.793580445</v>
      </c>
      <c r="C394" s="4">
        <v>174.20563999999999</v>
      </c>
      <c r="D394" s="4">
        <v>82.875631999999996</v>
      </c>
    </row>
    <row r="395" spans="1:4">
      <c r="A395" s="23">
        <v>43640</v>
      </c>
      <c r="B395" s="24">
        <v>129.15041922199998</v>
      </c>
      <c r="C395" s="4">
        <v>180.65067999999999</v>
      </c>
      <c r="D395" s="4">
        <v>87.311335999999997</v>
      </c>
    </row>
    <row r="396" spans="1:4">
      <c r="A396" s="23">
        <v>43641</v>
      </c>
      <c r="B396" s="24">
        <v>124.355173239</v>
      </c>
      <c r="C396" s="4">
        <v>180.08199999999999</v>
      </c>
      <c r="D396" s="4">
        <v>87.500895999999997</v>
      </c>
    </row>
    <row r="397" spans="1:4">
      <c r="A397" s="23">
        <v>43642</v>
      </c>
      <c r="B397" s="24">
        <v>121.50982558</v>
      </c>
      <c r="C397" s="4">
        <v>181.9776</v>
      </c>
      <c r="D397" s="4">
        <v>86.856392</v>
      </c>
    </row>
    <row r="398" spans="1:4">
      <c r="A398" s="23">
        <v>43643</v>
      </c>
      <c r="B398" s="24">
        <v>118.427871584</v>
      </c>
      <c r="C398" s="4">
        <v>178.37595999999999</v>
      </c>
      <c r="D398" s="4">
        <v>88.107487999999989</v>
      </c>
    </row>
    <row r="399" spans="1:4">
      <c r="A399" s="23">
        <v>43644</v>
      </c>
      <c r="B399" s="24">
        <v>127.83237215100002</v>
      </c>
      <c r="C399" s="4">
        <v>180.08199999999999</v>
      </c>
      <c r="D399" s="4">
        <v>87.500895999999997</v>
      </c>
    </row>
    <row r="400" spans="1:4">
      <c r="A400" s="23">
        <v>43647</v>
      </c>
      <c r="B400" s="24">
        <v>129.96410229</v>
      </c>
      <c r="C400" s="4">
        <v>174.39519999999999</v>
      </c>
      <c r="D400" s="4">
        <v>85.94650399999999</v>
      </c>
    </row>
    <row r="401" spans="1:4">
      <c r="A401" s="23">
        <v>43648</v>
      </c>
      <c r="B401" s="24">
        <v>128.22239314500001</v>
      </c>
      <c r="C401" s="4">
        <v>174.39519999999999</v>
      </c>
      <c r="D401" s="4">
        <v>84.922880000000006</v>
      </c>
    </row>
    <row r="402" spans="1:4">
      <c r="A402" s="23">
        <v>43649</v>
      </c>
      <c r="B402" s="24">
        <v>128.98235825199998</v>
      </c>
      <c r="C402" s="4">
        <v>173.63695999999999</v>
      </c>
      <c r="D402" s="4">
        <v>86.818479999999994</v>
      </c>
    </row>
    <row r="403" spans="1:4">
      <c r="A403" s="23">
        <v>43650</v>
      </c>
      <c r="B403" s="24">
        <v>132.22189871</v>
      </c>
      <c r="C403" s="4">
        <v>173.63695999999999</v>
      </c>
      <c r="D403" s="4">
        <v>86.818479999999994</v>
      </c>
    </row>
    <row r="404" spans="1:4">
      <c r="A404" s="23">
        <v>43651</v>
      </c>
      <c r="B404" s="24">
        <v>139.87445559999998</v>
      </c>
      <c r="C404" s="4">
        <v>170.98311999999999</v>
      </c>
      <c r="D404" s="4">
        <v>91.671216000000001</v>
      </c>
    </row>
    <row r="405" spans="1:4">
      <c r="A405" s="23">
        <v>43654</v>
      </c>
      <c r="B405" s="24">
        <v>147.985080012</v>
      </c>
      <c r="C405" s="4">
        <v>170.98311999999999</v>
      </c>
      <c r="D405" s="4">
        <v>91.102536000000001</v>
      </c>
    </row>
    <row r="406" spans="1:4">
      <c r="A406" s="23">
        <v>43655</v>
      </c>
      <c r="B406" s="24">
        <v>146.41165070399998</v>
      </c>
      <c r="C406" s="4">
        <v>171.36223999999999</v>
      </c>
      <c r="D406" s="4">
        <v>91.936599999999984</v>
      </c>
    </row>
    <row r="407" spans="1:4">
      <c r="A407" s="23">
        <v>43656</v>
      </c>
      <c r="B407" s="24">
        <v>151.66081351299997</v>
      </c>
      <c r="C407" s="4">
        <v>171.17267999999999</v>
      </c>
      <c r="D407" s="4">
        <v>92.656927999999994</v>
      </c>
    </row>
    <row r="408" spans="1:4">
      <c r="A408" s="23">
        <v>43657</v>
      </c>
      <c r="B408" s="24">
        <v>164.15443402599999</v>
      </c>
      <c r="C408" s="4">
        <v>171.55180000000001</v>
      </c>
      <c r="D408" s="4">
        <v>91.59539199999999</v>
      </c>
    </row>
    <row r="409" spans="1:4">
      <c r="A409" s="23">
        <v>43658</v>
      </c>
      <c r="B409" s="24">
        <v>166.25343966</v>
      </c>
      <c r="C409" s="4">
        <v>172.31003999999999</v>
      </c>
      <c r="D409" s="4">
        <v>92.998135999999988</v>
      </c>
    </row>
    <row r="410" spans="1:4">
      <c r="A410" s="23">
        <v>43661</v>
      </c>
      <c r="B410" s="24">
        <v>161.260976734</v>
      </c>
      <c r="C410" s="4">
        <v>172.49959999999999</v>
      </c>
      <c r="D410" s="4">
        <v>91.292096000000001</v>
      </c>
    </row>
    <row r="411" spans="1:4">
      <c r="A411" s="23">
        <v>43662</v>
      </c>
      <c r="B411" s="24">
        <v>142.178630715</v>
      </c>
      <c r="C411" s="4">
        <v>186.90615999999997</v>
      </c>
      <c r="D411" s="4">
        <v>87.425072</v>
      </c>
    </row>
    <row r="412" spans="1:4">
      <c r="A412" s="23">
        <v>43663</v>
      </c>
      <c r="B412" s="24">
        <v>137.018865632</v>
      </c>
      <c r="C412" s="4">
        <v>180.46111999999999</v>
      </c>
      <c r="D412" s="4">
        <v>87.349247999999989</v>
      </c>
    </row>
    <row r="413" spans="1:4">
      <c r="A413" s="23">
        <v>43664</v>
      </c>
      <c r="B413" s="24">
        <v>134.508627792</v>
      </c>
      <c r="C413" s="4">
        <v>177.80728000000002</v>
      </c>
      <c r="D413" s="4">
        <v>86.704743999999991</v>
      </c>
    </row>
    <row r="414" spans="1:4">
      <c r="A414" s="23">
        <v>43665</v>
      </c>
      <c r="B414" s="24">
        <v>134.80059970300002</v>
      </c>
      <c r="C414" s="4">
        <v>178.75507999999999</v>
      </c>
      <c r="D414" s="4">
        <v>85.339911999999998</v>
      </c>
    </row>
    <row r="415" spans="1:4">
      <c r="A415" s="23">
        <v>43668</v>
      </c>
      <c r="B415" s="24">
        <v>126.52450184</v>
      </c>
      <c r="C415" s="4">
        <v>171.93092000000001</v>
      </c>
      <c r="D415" s="4">
        <v>87.652543999999992</v>
      </c>
    </row>
    <row r="416" spans="1:4">
      <c r="A416" s="23">
        <v>43669</v>
      </c>
      <c r="B416" s="24">
        <v>133.17873412799997</v>
      </c>
      <c r="C416" s="4">
        <v>171.55180000000001</v>
      </c>
      <c r="D416" s="4">
        <v>87.197599999999994</v>
      </c>
    </row>
    <row r="417" spans="1:4">
      <c r="A417" s="23">
        <v>43670</v>
      </c>
      <c r="B417" s="24">
        <v>124.66888742</v>
      </c>
      <c r="C417" s="4">
        <v>168.70840000000001</v>
      </c>
      <c r="D417" s="4">
        <v>84.164640000000006</v>
      </c>
    </row>
    <row r="418" spans="1:4">
      <c r="A418" s="23">
        <v>43671</v>
      </c>
      <c r="B418" s="24">
        <v>124.128009291</v>
      </c>
      <c r="C418" s="4">
        <v>168.51884000000001</v>
      </c>
      <c r="D418" s="4">
        <v>85.074528000000001</v>
      </c>
    </row>
    <row r="419" spans="1:4">
      <c r="A419" s="23">
        <v>43672</v>
      </c>
      <c r="B419" s="24">
        <v>123.187004512</v>
      </c>
      <c r="C419" s="4">
        <v>166.05455999999998</v>
      </c>
      <c r="D419" s="4">
        <v>82.231127999999998</v>
      </c>
    </row>
    <row r="420" spans="1:4">
      <c r="A420" s="23">
        <v>43675</v>
      </c>
      <c r="B420" s="24">
        <v>121.48073404500001</v>
      </c>
      <c r="C420" s="4">
        <v>163.96940000000001</v>
      </c>
      <c r="D420" s="4">
        <v>81.169591999999994</v>
      </c>
    </row>
    <row r="421" spans="1:4">
      <c r="A421" s="23">
        <v>43676</v>
      </c>
      <c r="B421" s="24">
        <v>121.34187015499998</v>
      </c>
      <c r="C421" s="4">
        <v>162.26336000000001</v>
      </c>
      <c r="D421" s="4">
        <v>81.017944</v>
      </c>
    </row>
    <row r="422" spans="1:4">
      <c r="A422" s="23">
        <v>43677</v>
      </c>
      <c r="B422" s="24">
        <v>135.33518512799998</v>
      </c>
      <c r="C422" s="4">
        <v>162.07380000000001</v>
      </c>
      <c r="D422" s="4">
        <v>84.657495999999995</v>
      </c>
    </row>
    <row r="423" spans="1:4">
      <c r="A423" s="23">
        <v>43678</v>
      </c>
      <c r="B423" s="24">
        <v>152.23109203499999</v>
      </c>
      <c r="C423" s="4">
        <v>162.64248000000001</v>
      </c>
      <c r="D423" s="4">
        <v>83.482224000000002</v>
      </c>
    </row>
    <row r="424" spans="1:4">
      <c r="A424" s="23">
        <v>43679</v>
      </c>
      <c r="B424" s="24">
        <v>148.25228884399999</v>
      </c>
      <c r="C424" s="4">
        <v>162.07380000000001</v>
      </c>
      <c r="D424" s="4">
        <v>80.411351999999994</v>
      </c>
    </row>
    <row r="425" spans="1:4">
      <c r="A425" s="23">
        <v>43682</v>
      </c>
      <c r="B425" s="24">
        <v>142.69950084499999</v>
      </c>
      <c r="C425" s="4">
        <v>163.21115999999998</v>
      </c>
      <c r="D425" s="4">
        <v>78.477839999999986</v>
      </c>
    </row>
    <row r="426" spans="1:4">
      <c r="A426" s="23">
        <v>43683</v>
      </c>
      <c r="B426" s="24">
        <v>136.26575872799998</v>
      </c>
      <c r="C426" s="4">
        <v>163.21115999999998</v>
      </c>
      <c r="D426" s="4">
        <v>80.032232000000008</v>
      </c>
    </row>
    <row r="427" spans="1:4">
      <c r="A427" s="23">
        <v>43684</v>
      </c>
      <c r="B427" s="24">
        <v>141.98911966799997</v>
      </c>
      <c r="C427" s="4">
        <v>163.59028000000001</v>
      </c>
      <c r="D427" s="4">
        <v>78.970696000000004</v>
      </c>
    </row>
    <row r="428" spans="1:4">
      <c r="A428" s="23">
        <v>43685</v>
      </c>
      <c r="B428" s="24">
        <v>149.98333349999999</v>
      </c>
      <c r="C428" s="4">
        <v>163.59028000000001</v>
      </c>
      <c r="D428" s="4">
        <v>80.676736000000005</v>
      </c>
    </row>
    <row r="429" spans="1:4">
      <c r="A429" s="23">
        <v>43686</v>
      </c>
      <c r="B429" s="24">
        <v>149.61703679999999</v>
      </c>
      <c r="C429" s="4">
        <v>163.59028000000001</v>
      </c>
      <c r="D429" s="4">
        <v>80.335528000000011</v>
      </c>
    </row>
    <row r="430" spans="1:4">
      <c r="A430" s="23">
        <v>43689</v>
      </c>
      <c r="B430" s="24">
        <v>142.27897067999999</v>
      </c>
      <c r="C430" s="4">
        <v>163.59028000000001</v>
      </c>
      <c r="D430" s="4">
        <v>79.804760000000002</v>
      </c>
    </row>
    <row r="431" spans="1:4">
      <c r="A431" s="23">
        <v>43690</v>
      </c>
      <c r="B431" s="24">
        <v>147.18182367899999</v>
      </c>
      <c r="C431" s="4">
        <v>163.59028000000001</v>
      </c>
      <c r="D431" s="4">
        <v>81.397063999999986</v>
      </c>
    </row>
    <row r="432" spans="1:4">
      <c r="A432" s="23">
        <v>43691</v>
      </c>
      <c r="B432" s="24">
        <v>138.35729621999997</v>
      </c>
      <c r="C432" s="4">
        <v>163.77984000000001</v>
      </c>
      <c r="D432" s="4">
        <v>81.245415999999992</v>
      </c>
    </row>
    <row r="433" spans="1:4">
      <c r="A433" s="23">
        <v>43692</v>
      </c>
      <c r="B433" s="24">
        <v>138.49043957100002</v>
      </c>
      <c r="C433" s="4">
        <v>163.77984000000001</v>
      </c>
      <c r="D433" s="4">
        <v>84.619584000000003</v>
      </c>
    </row>
    <row r="434" spans="1:4">
      <c r="A434" s="23">
        <v>43693</v>
      </c>
      <c r="B434" s="24">
        <v>134.97644544999997</v>
      </c>
      <c r="C434" s="4">
        <v>179.13419999999999</v>
      </c>
      <c r="D434" s="4">
        <v>83.406400000000005</v>
      </c>
    </row>
    <row r="435" spans="1:4">
      <c r="A435" s="23">
        <v>43696</v>
      </c>
      <c r="B435" s="24">
        <v>132.75039918799996</v>
      </c>
      <c r="C435" s="4">
        <v>177.42815999999999</v>
      </c>
      <c r="D435" s="4">
        <v>83.785519999999991</v>
      </c>
    </row>
    <row r="436" spans="1:4">
      <c r="A436" s="23">
        <v>43697</v>
      </c>
      <c r="B436" s="24">
        <v>138.3291657</v>
      </c>
      <c r="C436" s="4">
        <v>178.18639999999999</v>
      </c>
      <c r="D436" s="4">
        <v>84.088815999999994</v>
      </c>
    </row>
    <row r="437" spans="1:4">
      <c r="A437" s="23">
        <v>43698</v>
      </c>
      <c r="B437" s="24">
        <v>140.56837508999999</v>
      </c>
      <c r="C437" s="4">
        <v>177.99684000000002</v>
      </c>
      <c r="D437" s="4">
        <v>82.26903999999999</v>
      </c>
    </row>
    <row r="438" spans="1:4">
      <c r="A438" s="23">
        <v>43699</v>
      </c>
      <c r="B438" s="24">
        <v>135.29789108</v>
      </c>
      <c r="C438" s="4">
        <v>174.01607999999999</v>
      </c>
      <c r="D438" s="4">
        <v>81.852007999999984</v>
      </c>
    </row>
    <row r="439" spans="1:4">
      <c r="A439" s="23">
        <v>43700</v>
      </c>
      <c r="B439" s="24">
        <v>131.027953672</v>
      </c>
      <c r="C439" s="4">
        <v>173.25784000000002</v>
      </c>
      <c r="D439" s="4">
        <v>81.586624</v>
      </c>
    </row>
    <row r="440" spans="1:4">
      <c r="A440" s="23">
        <v>43703</v>
      </c>
      <c r="B440" s="24">
        <v>127.203862786</v>
      </c>
      <c r="C440" s="4">
        <v>173.25784000000002</v>
      </c>
      <c r="D440" s="4">
        <v>84.543759999999992</v>
      </c>
    </row>
    <row r="441" spans="1:4">
      <c r="A441" s="23">
        <v>43704</v>
      </c>
      <c r="B441" s="24">
        <v>124.07236930000001</v>
      </c>
      <c r="C441" s="4">
        <v>172.87871999999999</v>
      </c>
      <c r="D441" s="4">
        <v>83.482224000000002</v>
      </c>
    </row>
    <row r="442" spans="1:4">
      <c r="A442" s="23">
        <v>43705</v>
      </c>
      <c r="B442" s="24">
        <v>125.981187288</v>
      </c>
      <c r="C442" s="4">
        <v>173.44740000000002</v>
      </c>
      <c r="D442" s="4">
        <v>85.339911999999998</v>
      </c>
    </row>
    <row r="443" spans="1:4">
      <c r="A443" s="23">
        <v>43706</v>
      </c>
      <c r="B443" s="24">
        <v>131.63884813199996</v>
      </c>
      <c r="C443" s="4">
        <v>176.29080000000002</v>
      </c>
      <c r="D443" s="4">
        <v>87.045951999999986</v>
      </c>
    </row>
    <row r="444" spans="1:4">
      <c r="A444" s="23">
        <v>43707</v>
      </c>
      <c r="B444" s="24">
        <v>156.136222594</v>
      </c>
      <c r="C444" s="4">
        <v>177.04903999999999</v>
      </c>
      <c r="D444" s="4">
        <v>86.628920000000008</v>
      </c>
    </row>
    <row r="445" spans="1:4">
      <c r="A445" s="23">
        <v>43710</v>
      </c>
      <c r="B445" s="24">
        <v>144.39951416</v>
      </c>
      <c r="C445" s="4">
        <v>177.04903999999999</v>
      </c>
      <c r="D445" s="4">
        <v>86.628920000000008</v>
      </c>
    </row>
    <row r="446" spans="1:4">
      <c r="A446" s="23">
        <v>43711</v>
      </c>
      <c r="B446" s="24">
        <v>147.50019517199999</v>
      </c>
      <c r="C446" s="4">
        <v>172.87871999999999</v>
      </c>
      <c r="D446" s="4">
        <v>89.396495999999999</v>
      </c>
    </row>
    <row r="447" spans="1:4">
      <c r="A447" s="23">
        <v>43712</v>
      </c>
      <c r="B447" s="24">
        <v>146.60370483</v>
      </c>
      <c r="C447" s="4">
        <v>168.70840000000001</v>
      </c>
      <c r="D447" s="4">
        <v>92.694839999999985</v>
      </c>
    </row>
    <row r="448" spans="1:4">
      <c r="A448" s="23">
        <v>43713</v>
      </c>
      <c r="B448" s="24">
        <v>150.01195285999998</v>
      </c>
      <c r="C448" s="4">
        <v>169.65619999999998</v>
      </c>
      <c r="D448" s="4">
        <v>92.315719999999999</v>
      </c>
    </row>
    <row r="449" spans="1:4">
      <c r="A449" s="23">
        <v>43714</v>
      </c>
      <c r="B449" s="24">
        <v>151.33950786900002</v>
      </c>
      <c r="C449" s="4">
        <v>169.65619999999998</v>
      </c>
      <c r="D449" s="4">
        <v>94.628351999999992</v>
      </c>
    </row>
    <row r="450" spans="1:4">
      <c r="A450" s="23">
        <v>43717</v>
      </c>
      <c r="B450" s="24">
        <v>150.18867740800002</v>
      </c>
      <c r="C450" s="4">
        <v>170.79355999999999</v>
      </c>
      <c r="D450" s="4">
        <v>98.00251999999999</v>
      </c>
    </row>
    <row r="451" spans="1:4">
      <c r="A451" s="23">
        <v>43718</v>
      </c>
      <c r="B451" s="24">
        <v>176.719406292</v>
      </c>
      <c r="C451" s="4">
        <v>171.55180000000001</v>
      </c>
      <c r="D451" s="4">
        <v>97.812960000000004</v>
      </c>
    </row>
    <row r="452" spans="1:4">
      <c r="A452" s="23">
        <v>43719</v>
      </c>
      <c r="B452" s="24">
        <v>175.59193904999998</v>
      </c>
      <c r="C452" s="4">
        <v>173.25784000000002</v>
      </c>
      <c r="D452" s="4">
        <v>96.751424</v>
      </c>
    </row>
    <row r="453" spans="1:4">
      <c r="A453" s="23">
        <v>43720</v>
      </c>
      <c r="B453" s="24">
        <v>177.79676854499999</v>
      </c>
      <c r="C453" s="4">
        <v>173.25784000000002</v>
      </c>
      <c r="D453" s="4">
        <v>97.585487999999998</v>
      </c>
    </row>
    <row r="454" spans="1:4">
      <c r="A454" s="23">
        <v>43721</v>
      </c>
      <c r="B454" s="24">
        <v>180.97623723300001</v>
      </c>
      <c r="C454" s="4">
        <v>173.82651999999999</v>
      </c>
      <c r="D454" s="4">
        <v>99.101967999999999</v>
      </c>
    </row>
    <row r="455" spans="1:4">
      <c r="A455" s="23">
        <v>43724</v>
      </c>
      <c r="B455" s="24">
        <v>187.41385007399998</v>
      </c>
      <c r="C455" s="4">
        <v>247.75492</v>
      </c>
      <c r="D455" s="4">
        <v>101.642072</v>
      </c>
    </row>
    <row r="456" spans="1:4">
      <c r="A456" s="23">
        <v>43725</v>
      </c>
      <c r="B456" s="24">
        <v>165.35256642299998</v>
      </c>
      <c r="C456" s="4">
        <v>232.59011999999998</v>
      </c>
      <c r="D456" s="4">
        <v>101.14921600000001</v>
      </c>
    </row>
    <row r="457" spans="1:4">
      <c r="A457" s="23">
        <v>43726</v>
      </c>
      <c r="B457" s="24">
        <v>152.37033921999998</v>
      </c>
      <c r="C457" s="4">
        <v>223.49123999999998</v>
      </c>
      <c r="D457" s="4">
        <v>99.973944000000003</v>
      </c>
    </row>
    <row r="458" spans="1:4">
      <c r="A458" s="23">
        <v>43727</v>
      </c>
      <c r="B458" s="24">
        <v>150.326582505</v>
      </c>
      <c r="C458" s="4">
        <v>220.8374</v>
      </c>
      <c r="D458" s="4">
        <v>96.220655999999991</v>
      </c>
    </row>
    <row r="459" spans="1:4">
      <c r="A459" s="23">
        <v>43728</v>
      </c>
      <c r="B459" s="24">
        <v>155.58120365699997</v>
      </c>
      <c r="C459" s="4">
        <v>227.28244000000001</v>
      </c>
      <c r="D459" s="4">
        <v>96.069007999999997</v>
      </c>
    </row>
    <row r="460" spans="1:4">
      <c r="A460" s="23">
        <v>43731</v>
      </c>
      <c r="B460" s="24">
        <v>149.52648918899999</v>
      </c>
      <c r="C460" s="4">
        <v>217.994</v>
      </c>
      <c r="D460" s="4">
        <v>95.803623999999999</v>
      </c>
    </row>
    <row r="461" spans="1:4">
      <c r="A461" s="23">
        <v>43732</v>
      </c>
      <c r="B461" s="24">
        <v>151.06909158000002</v>
      </c>
      <c r="C461" s="4">
        <v>215.71928</v>
      </c>
      <c r="D461" s="4">
        <v>94.893736000000004</v>
      </c>
    </row>
    <row r="462" spans="1:4">
      <c r="A462" s="23">
        <v>43733</v>
      </c>
      <c r="B462" s="24">
        <v>145.27203467699999</v>
      </c>
      <c r="C462" s="4">
        <v>212.30719999999999</v>
      </c>
      <c r="D462" s="4">
        <v>94.855823999999984</v>
      </c>
    </row>
    <row r="463" spans="1:4">
      <c r="A463" s="23">
        <v>43734</v>
      </c>
      <c r="B463" s="24">
        <v>146.132634164</v>
      </c>
      <c r="C463" s="4">
        <v>216.28796</v>
      </c>
      <c r="D463" s="4">
        <v>92.050336000000001</v>
      </c>
    </row>
    <row r="464" spans="1:4">
      <c r="A464" s="23">
        <v>43735</v>
      </c>
      <c r="B464" s="24">
        <v>145.11066526000002</v>
      </c>
      <c r="C464" s="4">
        <v>217.994</v>
      </c>
      <c r="D464" s="4">
        <v>91.140447999999992</v>
      </c>
    </row>
    <row r="465" spans="1:4">
      <c r="A465" s="23">
        <v>43738</v>
      </c>
      <c r="B465" s="24">
        <v>198.48726928799999</v>
      </c>
      <c r="C465" s="4">
        <v>215.71928</v>
      </c>
      <c r="D465" s="4">
        <v>88.334959999999995</v>
      </c>
    </row>
    <row r="466" spans="1:4">
      <c r="A466" s="23">
        <v>43739</v>
      </c>
      <c r="B466" s="24">
        <v>203.60068900599998</v>
      </c>
      <c r="C466" s="4">
        <v>218.37312</v>
      </c>
      <c r="D466" s="4">
        <v>86.553095999999996</v>
      </c>
    </row>
    <row r="467" spans="1:4">
      <c r="A467" s="23">
        <v>43740</v>
      </c>
      <c r="B467" s="24">
        <v>194.85588579600002</v>
      </c>
      <c r="C467" s="4">
        <v>216.28796</v>
      </c>
      <c r="D467" s="4">
        <v>85.18826399999999</v>
      </c>
    </row>
    <row r="468" spans="1:4">
      <c r="A468" s="23">
        <v>43741</v>
      </c>
      <c r="B468" s="24">
        <v>195.01129692000001</v>
      </c>
      <c r="C468" s="4">
        <v>217.994</v>
      </c>
      <c r="D468" s="4">
        <v>88.297048000000004</v>
      </c>
    </row>
    <row r="469" spans="1:4">
      <c r="A469" s="23">
        <v>43742</v>
      </c>
      <c r="B469" s="24">
        <v>192.34504246100002</v>
      </c>
      <c r="C469" s="4">
        <v>217.04619999999997</v>
      </c>
      <c r="D469" s="4">
        <v>89.169023999999993</v>
      </c>
    </row>
    <row r="470" spans="1:4">
      <c r="A470" s="23">
        <v>43745</v>
      </c>
      <c r="B470" s="24">
        <v>189.01142696699998</v>
      </c>
      <c r="C470" s="4">
        <v>217.994</v>
      </c>
      <c r="D470" s="4">
        <v>87.311335999999997</v>
      </c>
    </row>
    <row r="471" spans="1:4">
      <c r="A471" s="23">
        <v>43746</v>
      </c>
      <c r="B471" s="24">
        <v>190.38927028000001</v>
      </c>
      <c r="C471" s="4">
        <v>219.8896</v>
      </c>
      <c r="D471" s="4">
        <v>86.742655999999997</v>
      </c>
    </row>
    <row r="472" spans="1:4">
      <c r="A472" s="23">
        <v>43747</v>
      </c>
      <c r="B472" s="24">
        <v>189.81588651300001</v>
      </c>
      <c r="C472" s="4">
        <v>219.70004</v>
      </c>
      <c r="D472" s="4">
        <v>84.695408</v>
      </c>
    </row>
    <row r="473" spans="1:4">
      <c r="A473" s="23">
        <v>43748</v>
      </c>
      <c r="B473" s="24">
        <v>193.79089674999997</v>
      </c>
      <c r="C473" s="4">
        <v>220.64784</v>
      </c>
      <c r="D473" s="4">
        <v>84.088815999999994</v>
      </c>
    </row>
    <row r="474" spans="1:4">
      <c r="A474" s="23">
        <v>43749</v>
      </c>
      <c r="B474" s="24">
        <v>197.95099403199998</v>
      </c>
      <c r="C474" s="4">
        <v>220.64784</v>
      </c>
      <c r="D474" s="4">
        <v>83.937168</v>
      </c>
    </row>
    <row r="475" spans="1:4">
      <c r="A475" s="23">
        <v>43752</v>
      </c>
      <c r="B475" s="24">
        <v>196.50599187999998</v>
      </c>
      <c r="C475" s="4">
        <v>220.8374</v>
      </c>
      <c r="D475" s="4">
        <v>86.439359999999994</v>
      </c>
    </row>
    <row r="476" spans="1:4">
      <c r="A476" s="23">
        <v>43753</v>
      </c>
      <c r="B476" s="24">
        <v>196.91935609500001</v>
      </c>
      <c r="C476" s="4">
        <v>220.8374</v>
      </c>
      <c r="D476" s="4">
        <v>88.67616799999999</v>
      </c>
    </row>
    <row r="477" spans="1:4">
      <c r="A477" s="23">
        <v>43754</v>
      </c>
      <c r="B477" s="24">
        <v>197.713844416</v>
      </c>
      <c r="C477" s="4">
        <v>265.00488000000001</v>
      </c>
      <c r="D477" s="4">
        <v>87.311335999999997</v>
      </c>
    </row>
    <row r="478" spans="1:4">
      <c r="A478" s="23">
        <v>43755</v>
      </c>
      <c r="B478" s="24">
        <v>198.09171662500003</v>
      </c>
      <c r="C478" s="4">
        <v>266.90048000000002</v>
      </c>
      <c r="D478" s="4">
        <v>87.880015999999998</v>
      </c>
    </row>
    <row r="479" spans="1:4">
      <c r="A479" s="23">
        <v>43756</v>
      </c>
      <c r="B479" s="24">
        <v>198.09517627899999</v>
      </c>
      <c r="C479" s="4">
        <v>262.54059999999998</v>
      </c>
      <c r="D479" s="4">
        <v>87.955839999999995</v>
      </c>
    </row>
    <row r="480" spans="1:4">
      <c r="A480" s="23">
        <v>43759</v>
      </c>
      <c r="B480" s="24">
        <v>193.37121649999997</v>
      </c>
      <c r="C480" s="4">
        <v>259.88675999999998</v>
      </c>
      <c r="D480" s="4">
        <v>84.847055999999995</v>
      </c>
    </row>
    <row r="481" spans="1:4">
      <c r="A481" s="23">
        <v>43760</v>
      </c>
      <c r="B481" s="24">
        <v>192.7646105</v>
      </c>
      <c r="C481" s="4">
        <v>255.14776000000001</v>
      </c>
      <c r="D481" s="4">
        <v>86.13606399999999</v>
      </c>
    </row>
    <row r="482" spans="1:4">
      <c r="A482" s="23">
        <v>43761</v>
      </c>
      <c r="B482" s="24">
        <v>190.61310344999998</v>
      </c>
      <c r="C482" s="4">
        <v>250.78788</v>
      </c>
      <c r="D482" s="4">
        <v>86.515184000000005</v>
      </c>
    </row>
    <row r="483" spans="1:4">
      <c r="A483" s="23">
        <v>43762</v>
      </c>
      <c r="B483" s="24">
        <v>193.14093286400001</v>
      </c>
      <c r="C483" s="4">
        <v>249.08184</v>
      </c>
      <c r="D483" s="4">
        <v>87.804191999999986</v>
      </c>
    </row>
    <row r="484" spans="1:4">
      <c r="A484" s="23">
        <v>43763</v>
      </c>
      <c r="B484" s="24">
        <v>187.54102180000001</v>
      </c>
      <c r="C484" s="4">
        <v>244.15328</v>
      </c>
      <c r="D484" s="4">
        <v>87.197599999999994</v>
      </c>
    </row>
    <row r="485" spans="1:4">
      <c r="A485" s="23">
        <v>43766</v>
      </c>
      <c r="B485" s="24">
        <v>177.47125110000002</v>
      </c>
      <c r="C485" s="4">
        <v>239.79339999999999</v>
      </c>
      <c r="D485" s="4">
        <v>92.732752000000005</v>
      </c>
    </row>
    <row r="486" spans="1:4">
      <c r="A486" s="23">
        <v>43767</v>
      </c>
      <c r="B486" s="24">
        <v>170.77436085599999</v>
      </c>
      <c r="C486" s="4">
        <v>238.84559999999999</v>
      </c>
      <c r="D486" s="4">
        <v>98.457464000000002</v>
      </c>
    </row>
    <row r="487" spans="1:4">
      <c r="A487" s="23">
        <v>43768</v>
      </c>
      <c r="B487" s="24">
        <v>170.704737819</v>
      </c>
      <c r="C487" s="4">
        <v>233.34836000000001</v>
      </c>
      <c r="D487" s="4">
        <v>102.02119199999999</v>
      </c>
    </row>
    <row r="488" spans="1:4">
      <c r="A488" s="23">
        <v>43769</v>
      </c>
      <c r="B488" s="24">
        <v>199.88580497599997</v>
      </c>
      <c r="C488" s="4">
        <v>236.57087999999999</v>
      </c>
      <c r="D488" s="4">
        <v>99.822295999999994</v>
      </c>
    </row>
    <row r="489" spans="1:4">
      <c r="A489" s="23">
        <v>43770</v>
      </c>
      <c r="B489" s="24">
        <v>200.682576402</v>
      </c>
      <c r="C489" s="4">
        <v>239.79339999999999</v>
      </c>
      <c r="D489" s="4">
        <v>102.893168</v>
      </c>
    </row>
    <row r="490" spans="1:4">
      <c r="A490" s="23">
        <v>43773</v>
      </c>
      <c r="B490" s="24">
        <v>203.72094142400002</v>
      </c>
      <c r="C490" s="4">
        <v>238.84559999999999</v>
      </c>
      <c r="D490" s="4">
        <v>106.949752</v>
      </c>
    </row>
    <row r="491" spans="1:4">
      <c r="A491" s="23">
        <v>43774</v>
      </c>
      <c r="B491" s="24">
        <v>206.577312425</v>
      </c>
      <c r="C491" s="4">
        <v>235.62307999999999</v>
      </c>
      <c r="D491" s="4">
        <v>108.504144</v>
      </c>
    </row>
    <row r="492" spans="1:4">
      <c r="A492" s="23">
        <v>43775</v>
      </c>
      <c r="B492" s="24">
        <v>200.16392160599997</v>
      </c>
      <c r="C492" s="4">
        <v>233.34836000000001</v>
      </c>
      <c r="D492" s="4">
        <v>107.21513599999999</v>
      </c>
    </row>
    <row r="493" spans="1:4">
      <c r="A493" s="23">
        <v>43776</v>
      </c>
      <c r="B493" s="24">
        <v>197.87343289999998</v>
      </c>
      <c r="C493" s="4">
        <v>231.07363999999998</v>
      </c>
      <c r="D493" s="4">
        <v>105.09206399999999</v>
      </c>
    </row>
    <row r="494" spans="1:4">
      <c r="A494" s="23">
        <v>43777</v>
      </c>
      <c r="B494" s="24">
        <v>195.14599011599998</v>
      </c>
      <c r="C494" s="4">
        <v>232.59011999999998</v>
      </c>
      <c r="D494" s="4">
        <v>105.73656800000001</v>
      </c>
    </row>
    <row r="495" spans="1:4">
      <c r="A495" s="23">
        <v>43780</v>
      </c>
      <c r="B495" s="24">
        <v>194.22267023499998</v>
      </c>
      <c r="C495" s="4">
        <v>230.50495999999998</v>
      </c>
      <c r="D495" s="4">
        <v>99.973944000000003</v>
      </c>
    </row>
    <row r="496" spans="1:4">
      <c r="A496" s="23">
        <v>43781</v>
      </c>
      <c r="B496" s="24">
        <v>190.14311045399998</v>
      </c>
      <c r="C496" s="4">
        <v>228.23023999999998</v>
      </c>
      <c r="D496" s="4">
        <v>99.367351999999997</v>
      </c>
    </row>
    <row r="497" spans="1:4">
      <c r="A497" s="23">
        <v>43782</v>
      </c>
      <c r="B497" s="24">
        <v>188.946833427</v>
      </c>
      <c r="C497" s="4">
        <v>230.50495999999998</v>
      </c>
      <c r="D497" s="4">
        <v>98.571200000000005</v>
      </c>
    </row>
    <row r="498" spans="1:4">
      <c r="A498" s="23">
        <v>43783</v>
      </c>
      <c r="B498" s="24">
        <v>191.87383069800003</v>
      </c>
      <c r="C498" s="4">
        <v>230.50495999999998</v>
      </c>
      <c r="D498" s="4">
        <v>100.35306399999999</v>
      </c>
    </row>
    <row r="499" spans="1:4">
      <c r="A499" s="23">
        <v>43784</v>
      </c>
      <c r="B499" s="24">
        <v>192.91888729299995</v>
      </c>
      <c r="C499" s="4">
        <v>230.50495999999998</v>
      </c>
      <c r="D499" s="4">
        <v>101.90745600000001</v>
      </c>
    </row>
    <row r="500" spans="1:4">
      <c r="A500" s="23">
        <v>43787</v>
      </c>
      <c r="B500" s="24">
        <v>187.33180716799995</v>
      </c>
      <c r="C500" s="4">
        <v>225.57640000000001</v>
      </c>
      <c r="D500" s="4">
        <v>97.282191999999995</v>
      </c>
    </row>
    <row r="501" spans="1:4">
      <c r="A501" s="23">
        <v>43788</v>
      </c>
      <c r="B501" s="24">
        <v>188.20870613599996</v>
      </c>
      <c r="C501" s="4">
        <v>223.87036000000001</v>
      </c>
      <c r="D501" s="4">
        <v>95.159119999999987</v>
      </c>
    </row>
    <row r="502" spans="1:4">
      <c r="A502" s="23">
        <v>43789</v>
      </c>
      <c r="B502" s="24">
        <v>191.76518156399996</v>
      </c>
      <c r="C502" s="4">
        <v>225.57640000000001</v>
      </c>
      <c r="D502" s="4">
        <v>97.016807999999997</v>
      </c>
    </row>
    <row r="503" spans="1:4">
      <c r="A503" s="23">
        <v>43790</v>
      </c>
      <c r="B503" s="24">
        <v>191.965041576</v>
      </c>
      <c r="C503" s="4">
        <v>223.11211999999998</v>
      </c>
      <c r="D503" s="4">
        <v>97.320104000000001</v>
      </c>
    </row>
    <row r="504" spans="1:4">
      <c r="A504" s="23">
        <v>43791</v>
      </c>
      <c r="B504" s="24">
        <v>196.497023888</v>
      </c>
      <c r="C504" s="4">
        <v>224.62859999999998</v>
      </c>
      <c r="D504" s="4">
        <v>101.03547999999999</v>
      </c>
    </row>
    <row r="505" spans="1:4">
      <c r="A505" s="23">
        <v>43794</v>
      </c>
      <c r="B505" s="24">
        <v>198.68492729799996</v>
      </c>
      <c r="C505" s="4">
        <v>221.78519999999997</v>
      </c>
      <c r="D505" s="4">
        <v>95.955272000000008</v>
      </c>
    </row>
    <row r="506" spans="1:4">
      <c r="A506" s="23">
        <v>43795</v>
      </c>
      <c r="B506" s="24">
        <v>194.06040201900001</v>
      </c>
      <c r="C506" s="4">
        <v>219.13136</v>
      </c>
      <c r="D506" s="4">
        <v>93.64264</v>
      </c>
    </row>
    <row r="507" spans="1:4">
      <c r="A507" s="23">
        <v>43796</v>
      </c>
      <c r="B507" s="24">
        <v>195.27382622000002</v>
      </c>
      <c r="C507" s="4">
        <v>217.04619999999997</v>
      </c>
      <c r="D507" s="4">
        <v>94.817911999999993</v>
      </c>
    </row>
    <row r="508" spans="1:4">
      <c r="A508" s="23">
        <v>43797</v>
      </c>
      <c r="B508" s="24">
        <v>191.40290335099999</v>
      </c>
      <c r="C508" s="4">
        <v>217.04619999999997</v>
      </c>
      <c r="D508" s="4">
        <v>94.817911999999993</v>
      </c>
    </row>
    <row r="509" spans="1:4">
      <c r="A509" s="23">
        <v>43798</v>
      </c>
      <c r="B509" s="24">
        <v>199.89549733999996</v>
      </c>
      <c r="C509" s="4">
        <v>213.44456</v>
      </c>
      <c r="D509" s="4">
        <v>86.477271999999999</v>
      </c>
    </row>
    <row r="510" spans="1:4">
      <c r="A510" s="23">
        <v>43801</v>
      </c>
      <c r="B510" s="24">
        <v>194.60163789000001</v>
      </c>
      <c r="C510" s="4">
        <v>212.30719999999999</v>
      </c>
      <c r="D510" s="4">
        <v>88.297048000000004</v>
      </c>
    </row>
    <row r="511" spans="1:4">
      <c r="A511" s="23">
        <v>43802</v>
      </c>
      <c r="B511" s="24">
        <v>194.17416064200003</v>
      </c>
      <c r="C511" s="4">
        <v>213.63412</v>
      </c>
      <c r="D511" s="4">
        <v>92.543191999999991</v>
      </c>
    </row>
    <row r="512" spans="1:4">
      <c r="A512" s="23">
        <v>43803</v>
      </c>
      <c r="B512" s="24">
        <v>195.47022435599996</v>
      </c>
      <c r="C512" s="4">
        <v>213.63412</v>
      </c>
      <c r="D512" s="4">
        <v>90.950887999999992</v>
      </c>
    </row>
    <row r="513" spans="1:4">
      <c r="A513" s="23">
        <v>43804</v>
      </c>
      <c r="B513" s="24">
        <v>190.16782576</v>
      </c>
      <c r="C513" s="4">
        <v>213.63412</v>
      </c>
      <c r="D513" s="4">
        <v>92.012423999999996</v>
      </c>
    </row>
    <row r="514" spans="1:4">
      <c r="A514" s="23">
        <v>43805</v>
      </c>
      <c r="B514" s="24">
        <v>186.04746005999999</v>
      </c>
      <c r="C514" s="4">
        <v>212.87588</v>
      </c>
      <c r="D514" s="4">
        <v>88.486608000000004</v>
      </c>
    </row>
    <row r="515" spans="1:4">
      <c r="A515" s="23">
        <v>43808</v>
      </c>
      <c r="B515" s="24">
        <v>183.00484435199999</v>
      </c>
      <c r="C515" s="4">
        <v>212.68631999999999</v>
      </c>
      <c r="D515" s="4">
        <v>84.619584000000003</v>
      </c>
    </row>
    <row r="516" spans="1:4">
      <c r="A516" s="23">
        <v>43809</v>
      </c>
      <c r="B516" s="24">
        <v>179.08091678399998</v>
      </c>
      <c r="C516" s="4">
        <v>213.44456</v>
      </c>
      <c r="D516" s="4">
        <v>85.832767999999987</v>
      </c>
    </row>
    <row r="517" spans="1:4">
      <c r="A517" s="23">
        <v>43810</v>
      </c>
      <c r="B517" s="24">
        <v>173.69719520999999</v>
      </c>
      <c r="C517" s="4">
        <v>213.44456</v>
      </c>
      <c r="D517" s="4">
        <v>85.036615999999995</v>
      </c>
    </row>
    <row r="518" spans="1:4">
      <c r="A518" s="23">
        <v>43811</v>
      </c>
      <c r="B518" s="24">
        <v>182.61267023999997</v>
      </c>
      <c r="C518" s="4">
        <v>213.82368</v>
      </c>
      <c r="D518" s="4">
        <v>88.259135999999998</v>
      </c>
    </row>
    <row r="519" spans="1:4">
      <c r="A519" s="23">
        <v>43812</v>
      </c>
      <c r="B519" s="24">
        <v>170.55436952400001</v>
      </c>
      <c r="C519" s="4">
        <v>214.01323999999997</v>
      </c>
      <c r="D519" s="4">
        <v>87.045951999999986</v>
      </c>
    </row>
    <row r="520" spans="1:4">
      <c r="A520" s="23">
        <v>43815</v>
      </c>
      <c r="B520" s="24">
        <v>171.97186776000001</v>
      </c>
      <c r="C520" s="4">
        <v>204.34567999999999</v>
      </c>
      <c r="D520" s="4">
        <v>88.751992000000001</v>
      </c>
    </row>
    <row r="521" spans="1:4">
      <c r="A521" s="23">
        <v>43816</v>
      </c>
      <c r="B521" s="24">
        <v>179.13780664999999</v>
      </c>
      <c r="C521" s="4">
        <v>209.46380000000002</v>
      </c>
      <c r="D521" s="4">
        <v>87.917927999999989</v>
      </c>
    </row>
    <row r="522" spans="1:4">
      <c r="A522" s="23">
        <v>43817</v>
      </c>
      <c r="B522" s="24">
        <v>184.60977495399999</v>
      </c>
      <c r="C522" s="4">
        <v>210.41159999999999</v>
      </c>
      <c r="D522" s="4">
        <v>86.666831999999999</v>
      </c>
    </row>
    <row r="523" spans="1:4">
      <c r="A523" s="23">
        <v>43818</v>
      </c>
      <c r="B523" s="24">
        <v>185.43462579399997</v>
      </c>
      <c r="C523" s="4">
        <v>209.46380000000002</v>
      </c>
      <c r="D523" s="4">
        <v>86.173975999999996</v>
      </c>
    </row>
    <row r="524" spans="1:4">
      <c r="A524" s="23">
        <v>43819</v>
      </c>
      <c r="B524" s="24">
        <v>175.215326715</v>
      </c>
      <c r="C524" s="4">
        <v>206.62039999999999</v>
      </c>
      <c r="D524" s="4">
        <v>88.259135999999998</v>
      </c>
    </row>
    <row r="525" spans="1:4">
      <c r="A525" s="23">
        <v>43822</v>
      </c>
      <c r="B525" s="24">
        <v>160.49106373299998</v>
      </c>
      <c r="C525" s="4">
        <v>200.93359999999998</v>
      </c>
      <c r="D525" s="4">
        <v>83.937168</v>
      </c>
    </row>
    <row r="526" spans="1:4">
      <c r="A526" s="23">
        <v>43823</v>
      </c>
      <c r="B526" s="24">
        <v>155.31671455299997</v>
      </c>
      <c r="C526" s="4">
        <v>199.22755999999998</v>
      </c>
      <c r="D526" s="4">
        <v>82.344864000000001</v>
      </c>
    </row>
    <row r="527" spans="1:4">
      <c r="A527" s="23">
        <v>43824</v>
      </c>
      <c r="B527" s="24">
        <v>155.37274006099997</v>
      </c>
      <c r="C527" s="4">
        <v>199.22755999999998</v>
      </c>
      <c r="D527" s="4">
        <v>82.344864000000001</v>
      </c>
    </row>
    <row r="528" spans="1:4">
      <c r="A528" s="23">
        <v>43825</v>
      </c>
      <c r="B528" s="24">
        <v>155.44277194599997</v>
      </c>
      <c r="C528" s="4">
        <v>199.03799999999998</v>
      </c>
      <c r="D528" s="4">
        <v>86.970128000000003</v>
      </c>
    </row>
    <row r="529" spans="1:4">
      <c r="A529" s="23">
        <v>43826</v>
      </c>
      <c r="B529" s="24">
        <v>158.53609924899996</v>
      </c>
      <c r="C529" s="4">
        <v>198.09019999999998</v>
      </c>
      <c r="D529" s="4">
        <v>81.814095999999992</v>
      </c>
    </row>
    <row r="530" spans="1:4">
      <c r="A530" s="23">
        <v>43829</v>
      </c>
      <c r="B530" s="24">
        <v>152.95060007699996</v>
      </c>
      <c r="C530" s="4">
        <v>199.03799999999998</v>
      </c>
      <c r="D530" s="4">
        <v>82.875631999999996</v>
      </c>
    </row>
    <row r="531" spans="1:4">
      <c r="A531" s="23">
        <v>43830</v>
      </c>
      <c r="B531" s="24">
        <v>150.12705579299998</v>
      </c>
      <c r="C531" s="4">
        <v>200.93359999999998</v>
      </c>
      <c r="D531" s="4">
        <v>82.989367999999999</v>
      </c>
    </row>
    <row r="532" spans="1:4">
      <c r="A532" s="23">
        <v>43831</v>
      </c>
      <c r="B532" s="24">
        <v>150.11366713199999</v>
      </c>
      <c r="C532" s="4">
        <v>200.93359999999998</v>
      </c>
      <c r="D532" s="4">
        <v>82.989367999999999</v>
      </c>
    </row>
    <row r="533" spans="1:4">
      <c r="A533" s="23">
        <v>43832</v>
      </c>
      <c r="B533" s="24">
        <v>149.85118671599997</v>
      </c>
      <c r="C533" s="4">
        <v>199.03799999999998</v>
      </c>
      <c r="D533" s="4">
        <v>80.449263999999999</v>
      </c>
    </row>
    <row r="534" spans="1:4">
      <c r="A534" s="23">
        <v>43833</v>
      </c>
      <c r="B534" s="24">
        <v>161.01232493500001</v>
      </c>
      <c r="C534" s="4">
        <v>204.15611999999999</v>
      </c>
      <c r="D534" s="4">
        <v>80.752559999999988</v>
      </c>
    </row>
    <row r="535" spans="1:4">
      <c r="A535" s="23">
        <v>43836</v>
      </c>
      <c r="B535" s="24">
        <v>152.76156675999999</v>
      </c>
      <c r="C535" s="4">
        <v>201.50228000000001</v>
      </c>
      <c r="D535" s="4">
        <v>80.942119999999989</v>
      </c>
    </row>
    <row r="536" spans="1:4">
      <c r="A536" s="23">
        <v>43837</v>
      </c>
      <c r="B536" s="24">
        <v>147.81203620699998</v>
      </c>
      <c r="C536" s="4">
        <v>200.93359999999998</v>
      </c>
      <c r="D536" s="4">
        <v>81.965744000000001</v>
      </c>
    </row>
    <row r="537" spans="1:4">
      <c r="A537" s="23">
        <v>43838</v>
      </c>
      <c r="B537" s="24">
        <v>147.60770442</v>
      </c>
      <c r="C537" s="4">
        <v>201.31271999999998</v>
      </c>
      <c r="D537" s="4">
        <v>81.169591999999994</v>
      </c>
    </row>
    <row r="538" spans="1:4">
      <c r="A538" s="23">
        <v>43839</v>
      </c>
      <c r="B538" s="24">
        <v>150.27383111400002</v>
      </c>
      <c r="C538" s="4">
        <v>200.93359999999998</v>
      </c>
      <c r="D538" s="4">
        <v>82.117391999999995</v>
      </c>
    </row>
    <row r="539" spans="1:4">
      <c r="A539" s="23">
        <v>43840</v>
      </c>
      <c r="B539" s="24">
        <v>147.52384614000002</v>
      </c>
      <c r="C539" s="4">
        <v>200.93359999999998</v>
      </c>
      <c r="D539" s="4">
        <v>83.482224000000002</v>
      </c>
    </row>
    <row r="540" spans="1:4">
      <c r="A540" s="23">
        <v>43843</v>
      </c>
      <c r="B540" s="24">
        <v>149.106461196</v>
      </c>
      <c r="C540" s="4">
        <v>200.93359999999998</v>
      </c>
      <c r="D540" s="4">
        <v>82.723984000000002</v>
      </c>
    </row>
    <row r="541" spans="1:4">
      <c r="A541" s="23">
        <v>43844</v>
      </c>
      <c r="B541" s="24">
        <v>139.74134002400001</v>
      </c>
      <c r="C541" s="4">
        <v>200.93359999999998</v>
      </c>
      <c r="D541" s="4">
        <v>82.913543999999987</v>
      </c>
    </row>
    <row r="542" spans="1:4">
      <c r="A542" s="23">
        <v>43845</v>
      </c>
      <c r="B542" s="24">
        <v>138.48153934999999</v>
      </c>
      <c r="C542" s="4">
        <v>200.74403999999998</v>
      </c>
      <c r="D542" s="4">
        <v>80.373440000000002</v>
      </c>
    </row>
    <row r="543" spans="1:4">
      <c r="A543" s="23">
        <v>43846</v>
      </c>
      <c r="B543" s="24">
        <v>137.55294221899999</v>
      </c>
      <c r="C543" s="4">
        <v>158.47215999999997</v>
      </c>
      <c r="D543" s="4">
        <v>78.743223999999998</v>
      </c>
    </row>
    <row r="544" spans="1:4">
      <c r="A544" s="23">
        <v>43847</v>
      </c>
      <c r="B544" s="24">
        <v>134.68038394799999</v>
      </c>
      <c r="C544" s="4">
        <v>156.57656</v>
      </c>
      <c r="D544" s="4">
        <v>75.937736000000001</v>
      </c>
    </row>
    <row r="545" spans="1:4">
      <c r="A545" s="23">
        <v>43850</v>
      </c>
      <c r="B545" s="24">
        <v>130.24227446999998</v>
      </c>
      <c r="C545" s="4">
        <v>156.57656</v>
      </c>
      <c r="D545" s="4">
        <v>75.937736000000001</v>
      </c>
    </row>
    <row r="546" spans="1:4">
      <c r="A546" s="23">
        <v>43851</v>
      </c>
      <c r="B546" s="24">
        <v>132.68752325399998</v>
      </c>
      <c r="C546" s="4">
        <v>154.4914</v>
      </c>
      <c r="D546" s="4">
        <v>71.843239999999994</v>
      </c>
    </row>
    <row r="547" spans="1:4">
      <c r="A547" s="23">
        <v>43852</v>
      </c>
      <c r="B547" s="24">
        <v>128.850796965</v>
      </c>
      <c r="C547" s="4">
        <v>152.40623999999997</v>
      </c>
      <c r="D547" s="4">
        <v>72.222359999999995</v>
      </c>
    </row>
    <row r="548" spans="1:4">
      <c r="A548" s="23">
        <v>43853</v>
      </c>
      <c r="B548" s="24">
        <v>128.07779094</v>
      </c>
      <c r="C548" s="4">
        <v>151.648</v>
      </c>
      <c r="D548" s="4">
        <v>73.018512000000001</v>
      </c>
    </row>
    <row r="549" spans="1:4">
      <c r="A549" s="23">
        <v>43854</v>
      </c>
      <c r="B549" s="24">
        <v>128.060942625</v>
      </c>
      <c r="C549" s="4">
        <v>151.648</v>
      </c>
      <c r="D549" s="4">
        <v>71.767415999999997</v>
      </c>
    </row>
    <row r="550" spans="1:4">
      <c r="A550" s="23">
        <v>43857</v>
      </c>
      <c r="B550" s="24">
        <v>128.86043933400001</v>
      </c>
      <c r="C550" s="4">
        <v>151.648</v>
      </c>
      <c r="D550" s="4">
        <v>72.108623999999992</v>
      </c>
    </row>
    <row r="551" spans="1:4">
      <c r="A551" s="23">
        <v>43858</v>
      </c>
      <c r="B551" s="24">
        <v>132.15281006399999</v>
      </c>
      <c r="C551" s="4">
        <v>151.648</v>
      </c>
      <c r="D551" s="4">
        <v>73.32180799999999</v>
      </c>
    </row>
    <row r="552" spans="1:4">
      <c r="A552" s="23">
        <v>43859</v>
      </c>
      <c r="B552" s="24">
        <v>124.1559165</v>
      </c>
      <c r="C552" s="4">
        <v>147.85679999999999</v>
      </c>
      <c r="D552" s="4">
        <v>71.160824000000005</v>
      </c>
    </row>
    <row r="553" spans="1:4">
      <c r="A553" s="23">
        <v>43860</v>
      </c>
      <c r="B553" s="24">
        <v>119.88133511199999</v>
      </c>
      <c r="C553" s="4">
        <v>146.90899999999999</v>
      </c>
      <c r="D553" s="4">
        <v>69.341048000000001</v>
      </c>
    </row>
    <row r="554" spans="1:4">
      <c r="A554" s="23">
        <v>43861</v>
      </c>
      <c r="B554" s="24">
        <v>120.22377086499999</v>
      </c>
      <c r="C554" s="4">
        <v>152.40623999999997</v>
      </c>
      <c r="D554" s="4">
        <v>69.795991999999998</v>
      </c>
    </row>
    <row r="555" spans="1:4">
      <c r="A555" s="23">
        <v>43864</v>
      </c>
      <c r="B555" s="24">
        <v>113.18163626</v>
      </c>
      <c r="C555" s="4">
        <v>141.41175999999999</v>
      </c>
      <c r="D555" s="4">
        <v>68.961928</v>
      </c>
    </row>
    <row r="556" spans="1:4">
      <c r="A556" s="23">
        <v>43865</v>
      </c>
      <c r="B556" s="24">
        <v>114.919733544</v>
      </c>
      <c r="C556" s="4">
        <v>140.27440000000001</v>
      </c>
      <c r="D556" s="4">
        <v>70.971264000000005</v>
      </c>
    </row>
    <row r="557" spans="1:4">
      <c r="A557" s="23">
        <v>43866</v>
      </c>
      <c r="B557" s="24">
        <v>113.80382625700001</v>
      </c>
      <c r="C557" s="4">
        <v>136.48320000000001</v>
      </c>
      <c r="D557" s="4">
        <v>70.554231999999999</v>
      </c>
    </row>
    <row r="558" spans="1:4">
      <c r="A558" s="23">
        <v>43867</v>
      </c>
      <c r="B558" s="24">
        <v>111.637131837</v>
      </c>
      <c r="C558" s="4">
        <v>134.77716000000001</v>
      </c>
      <c r="D558" s="4">
        <v>70.592144000000005</v>
      </c>
    </row>
    <row r="559" spans="1:4">
      <c r="A559" s="23">
        <v>43868</v>
      </c>
      <c r="B559" s="24">
        <v>110.276002408</v>
      </c>
      <c r="C559" s="4">
        <v>135.34583999999998</v>
      </c>
      <c r="D559" s="4">
        <v>70.440495999999996</v>
      </c>
    </row>
    <row r="560" spans="1:4">
      <c r="A560" s="23">
        <v>43871</v>
      </c>
      <c r="B560" s="24">
        <v>104.77149180299999</v>
      </c>
      <c r="C560" s="4">
        <v>133.45024000000001</v>
      </c>
      <c r="D560" s="4">
        <v>66.952591999999996</v>
      </c>
    </row>
    <row r="561" spans="1:4">
      <c r="A561" s="23">
        <v>43872</v>
      </c>
      <c r="B561" s="24">
        <v>103.77652353199998</v>
      </c>
      <c r="C561" s="4">
        <v>133.63979999999998</v>
      </c>
      <c r="D561" s="4">
        <v>67.786655999999994</v>
      </c>
    </row>
    <row r="562" spans="1:4">
      <c r="A562" s="23">
        <v>43873</v>
      </c>
      <c r="B562" s="24">
        <v>105.37060410799998</v>
      </c>
      <c r="C562" s="4">
        <v>133.63979999999998</v>
      </c>
      <c r="D562" s="4">
        <v>69.909728000000001</v>
      </c>
    </row>
    <row r="563" spans="1:4">
      <c r="A563" s="23">
        <v>43874</v>
      </c>
      <c r="B563" s="24">
        <v>107.062236039</v>
      </c>
      <c r="C563" s="4">
        <v>133.63979999999998</v>
      </c>
      <c r="D563" s="4">
        <v>69.227311999999998</v>
      </c>
    </row>
    <row r="564" spans="1:4">
      <c r="A564" s="23">
        <v>43875</v>
      </c>
      <c r="B564" s="24">
        <v>106.84314683899997</v>
      </c>
      <c r="C564" s="4">
        <v>133.45024000000001</v>
      </c>
      <c r="D564" s="4">
        <v>69.644344000000004</v>
      </c>
    </row>
    <row r="565" spans="1:4">
      <c r="A565" s="23">
        <v>43878</v>
      </c>
      <c r="B565" s="24">
        <v>112.10526835199997</v>
      </c>
      <c r="C565" s="4">
        <v>133.45024000000001</v>
      </c>
      <c r="D565" s="4">
        <v>69.644344000000004</v>
      </c>
    </row>
    <row r="566" spans="1:4">
      <c r="A566" s="23">
        <v>43879</v>
      </c>
      <c r="B566" s="24">
        <v>112.46537456</v>
      </c>
      <c r="C566" s="4">
        <v>112.7882</v>
      </c>
      <c r="D566" s="4">
        <v>75.103672000000003</v>
      </c>
    </row>
    <row r="567" spans="1:4">
      <c r="A567" s="23">
        <v>43880</v>
      </c>
      <c r="B567" s="24">
        <v>114.90568605999998</v>
      </c>
      <c r="C567" s="4">
        <v>113.54644</v>
      </c>
      <c r="D567" s="4">
        <v>74.117959999999997</v>
      </c>
    </row>
    <row r="568" spans="1:4">
      <c r="A568" s="23">
        <v>43881</v>
      </c>
      <c r="B568" s="24">
        <v>114.633085545</v>
      </c>
      <c r="C568" s="4">
        <v>112.7882</v>
      </c>
      <c r="D568" s="4">
        <v>72.791039999999995</v>
      </c>
    </row>
    <row r="569" spans="1:4">
      <c r="A569" s="23">
        <v>43882</v>
      </c>
      <c r="B569" s="24">
        <v>113.40006996999999</v>
      </c>
      <c r="C569" s="4">
        <v>113.54644</v>
      </c>
      <c r="D569" s="4">
        <v>72.222359999999995</v>
      </c>
    </row>
    <row r="570" spans="1:4">
      <c r="A570" s="23">
        <v>43885</v>
      </c>
      <c r="B570" s="24">
        <v>109.05973293599999</v>
      </c>
      <c r="C570" s="4">
        <v>108.997</v>
      </c>
      <c r="D570" s="4">
        <v>69.265224000000003</v>
      </c>
    </row>
    <row r="571" spans="1:4">
      <c r="A571" s="23">
        <v>43886</v>
      </c>
      <c r="B571" s="24">
        <v>108.893747314</v>
      </c>
      <c r="C571" s="4">
        <v>109.9448</v>
      </c>
      <c r="D571" s="4">
        <v>70.023464000000004</v>
      </c>
    </row>
    <row r="572" spans="1:4">
      <c r="A572" s="23">
        <v>43887</v>
      </c>
      <c r="B572" s="24">
        <v>109.657423161</v>
      </c>
      <c r="C572" s="4">
        <v>113.92555999999999</v>
      </c>
      <c r="D572" s="4">
        <v>69.037751999999998</v>
      </c>
    </row>
    <row r="573" spans="1:4">
      <c r="A573" s="23">
        <v>43888</v>
      </c>
      <c r="B573" s="24">
        <v>108.42234668100001</v>
      </c>
      <c r="C573" s="4">
        <v>112.7882</v>
      </c>
      <c r="D573" s="4">
        <v>66.421824000000001</v>
      </c>
    </row>
    <row r="574" spans="1:4">
      <c r="A574" s="23">
        <v>43889</v>
      </c>
      <c r="B574" s="24">
        <v>108.705488364</v>
      </c>
      <c r="C574" s="4">
        <v>112.21952</v>
      </c>
      <c r="D574" s="4">
        <v>63.843807999999996</v>
      </c>
    </row>
    <row r="575" spans="1:4">
      <c r="A575" s="23">
        <v>43892</v>
      </c>
      <c r="B575" s="24">
        <v>109.93107023799999</v>
      </c>
      <c r="C575" s="4">
        <v>115.63159999999999</v>
      </c>
      <c r="D575" s="4">
        <v>66.573471999999995</v>
      </c>
    </row>
    <row r="576" spans="1:4">
      <c r="A576" s="23">
        <v>43893</v>
      </c>
      <c r="B576" s="24">
        <v>113.816658307</v>
      </c>
      <c r="C576" s="4">
        <v>116.57940000000001</v>
      </c>
      <c r="D576" s="4">
        <v>68.241600000000005</v>
      </c>
    </row>
    <row r="577" spans="1:4">
      <c r="A577" s="23">
        <v>43894</v>
      </c>
      <c r="B577" s="24">
        <v>110.26011955200001</v>
      </c>
      <c r="C577" s="4">
        <v>116.57940000000001</v>
      </c>
      <c r="D577" s="4">
        <v>69.265224000000003</v>
      </c>
    </row>
    <row r="578" spans="1:4">
      <c r="A578" s="23">
        <v>43895</v>
      </c>
      <c r="B578" s="24">
        <v>110.473632643</v>
      </c>
      <c r="C578" s="4">
        <v>116.95851999999999</v>
      </c>
      <c r="D578" s="4">
        <v>67.180064000000002</v>
      </c>
    </row>
    <row r="579" spans="1:4">
      <c r="A579" s="23">
        <v>43896</v>
      </c>
      <c r="B579" s="24">
        <v>108.403323028</v>
      </c>
      <c r="C579" s="4">
        <v>118.09588000000001</v>
      </c>
      <c r="D579" s="4">
        <v>64.753695999999991</v>
      </c>
    </row>
    <row r="580" spans="1:4">
      <c r="A580" s="23">
        <v>43899</v>
      </c>
      <c r="B580" s="24">
        <v>109.74363565000002</v>
      </c>
      <c r="C580" s="4">
        <v>117.52719999999999</v>
      </c>
      <c r="D580" s="4">
        <v>67.407535999999993</v>
      </c>
    </row>
    <row r="581" spans="1:4">
      <c r="A581" s="23">
        <v>43900</v>
      </c>
      <c r="B581" s="24">
        <v>112.710986663</v>
      </c>
      <c r="C581" s="4">
        <v>118.09588000000001</v>
      </c>
      <c r="D581" s="4">
        <v>73.397632000000002</v>
      </c>
    </row>
    <row r="582" spans="1:4">
      <c r="A582" s="23">
        <v>43901</v>
      </c>
      <c r="B582" s="24">
        <v>117.30896792999999</v>
      </c>
      <c r="C582" s="4">
        <v>118.66455999999999</v>
      </c>
      <c r="D582" s="4">
        <v>71.198735999999997</v>
      </c>
    </row>
    <row r="583" spans="1:4">
      <c r="A583" s="23">
        <v>43902</v>
      </c>
      <c r="B583" s="24">
        <v>115.86501233999999</v>
      </c>
      <c r="C583" s="4">
        <v>119.04367999999999</v>
      </c>
      <c r="D583" s="4">
        <v>69.795991999999998</v>
      </c>
    </row>
    <row r="584" spans="1:4">
      <c r="A584" s="23">
        <v>43903</v>
      </c>
      <c r="B584" s="24">
        <v>114.57575794499999</v>
      </c>
      <c r="C584" s="4">
        <v>119.04367999999999</v>
      </c>
      <c r="D584" s="4">
        <v>70.857528000000002</v>
      </c>
    </row>
    <row r="585" spans="1:4">
      <c r="A585" s="23">
        <v>43906</v>
      </c>
      <c r="B585" s="24">
        <v>108.60091993299999</v>
      </c>
      <c r="C585" s="4">
        <v>129.09035999999998</v>
      </c>
      <c r="D585" s="4">
        <v>68.810279999999992</v>
      </c>
    </row>
    <row r="586" spans="1:4">
      <c r="A586" s="23">
        <v>43907</v>
      </c>
      <c r="B586" s="24">
        <v>103.48363948999999</v>
      </c>
      <c r="C586" s="4">
        <v>130.98596000000001</v>
      </c>
      <c r="D586" s="4">
        <v>65.549847999999997</v>
      </c>
    </row>
    <row r="587" spans="1:4">
      <c r="A587" s="23">
        <v>43908</v>
      </c>
      <c r="B587" s="24">
        <v>100.22605972499998</v>
      </c>
      <c r="C587" s="4">
        <v>128.9008</v>
      </c>
      <c r="D587" s="4">
        <v>60.810848</v>
      </c>
    </row>
    <row r="588" spans="1:4">
      <c r="A588" s="23">
        <v>43909</v>
      </c>
      <c r="B588" s="24">
        <v>101.49256972800001</v>
      </c>
      <c r="C588" s="4">
        <v>128.9008</v>
      </c>
      <c r="D588" s="4">
        <v>62.706447999999995</v>
      </c>
    </row>
    <row r="589" spans="1:4">
      <c r="A589" s="23">
        <v>43910</v>
      </c>
      <c r="B589" s="24">
        <v>98.474133823999978</v>
      </c>
      <c r="C589" s="4">
        <v>130.03816</v>
      </c>
      <c r="D589" s="4">
        <v>60.810848</v>
      </c>
    </row>
    <row r="590" spans="1:4">
      <c r="A590" s="23">
        <v>43913</v>
      </c>
      <c r="B590" s="24">
        <v>93.533283514000004</v>
      </c>
      <c r="C590" s="4">
        <v>123.214</v>
      </c>
      <c r="D590" s="4">
        <v>60.735024000000003</v>
      </c>
    </row>
    <row r="591" spans="1:4">
      <c r="A591" s="23">
        <v>43914</v>
      </c>
      <c r="B591" s="24">
        <v>94.781080943999996</v>
      </c>
      <c r="C591" s="4">
        <v>119.4228</v>
      </c>
      <c r="D591" s="4">
        <v>62.668535999999996</v>
      </c>
    </row>
    <row r="592" spans="1:4">
      <c r="A592" s="23">
        <v>43915</v>
      </c>
      <c r="B592" s="24">
        <v>93.624201087999992</v>
      </c>
      <c r="C592" s="4">
        <v>112.02996</v>
      </c>
      <c r="D592" s="4">
        <v>62.896008000000002</v>
      </c>
    </row>
    <row r="593" spans="1:4">
      <c r="A593" s="23">
        <v>43916</v>
      </c>
      <c r="B593" s="24">
        <v>92.843381399999998</v>
      </c>
      <c r="C593" s="4">
        <v>112.7882</v>
      </c>
      <c r="D593" s="4">
        <v>62.061943999999997</v>
      </c>
    </row>
    <row r="594" spans="1:4">
      <c r="A594" s="23">
        <v>43917</v>
      </c>
      <c r="B594" s="24">
        <v>89.341884917999991</v>
      </c>
      <c r="C594" s="4">
        <v>112.7882</v>
      </c>
      <c r="D594" s="4">
        <v>61.948207999999994</v>
      </c>
    </row>
    <row r="595" spans="1:4">
      <c r="A595" s="23">
        <v>43920</v>
      </c>
      <c r="B595" s="24">
        <v>84.656040215999994</v>
      </c>
      <c r="C595" s="4">
        <v>109.18656</v>
      </c>
      <c r="D595" s="4">
        <v>64.071280000000002</v>
      </c>
    </row>
    <row r="596" spans="1:4">
      <c r="A596" s="23">
        <v>43921</v>
      </c>
      <c r="B596" s="24">
        <v>84.587053781999998</v>
      </c>
      <c r="C596" s="4">
        <v>108.997</v>
      </c>
      <c r="D596" s="4">
        <v>62.175679999999993</v>
      </c>
    </row>
    <row r="597" spans="1:4">
      <c r="A597" s="23">
        <v>43922</v>
      </c>
      <c r="B597" s="24">
        <v>83.123171295999995</v>
      </c>
      <c r="C597" s="4">
        <v>108.80744</v>
      </c>
      <c r="D597" s="4">
        <v>60.166343999999995</v>
      </c>
    </row>
    <row r="598" spans="1:4">
      <c r="A598" s="23">
        <v>43923</v>
      </c>
      <c r="B598" s="24">
        <v>83.658555530000001</v>
      </c>
      <c r="C598" s="4">
        <v>108.42832</v>
      </c>
      <c r="D598" s="4">
        <v>58.839424000000001</v>
      </c>
    </row>
    <row r="599" spans="1:4">
      <c r="A599" s="23">
        <v>43924</v>
      </c>
      <c r="B599" s="24">
        <v>83.063383941999987</v>
      </c>
      <c r="C599" s="4">
        <v>107.85964</v>
      </c>
      <c r="D599" s="4">
        <v>61.455351999999998</v>
      </c>
    </row>
    <row r="600" spans="1:4">
      <c r="A600" s="23">
        <v>43927</v>
      </c>
      <c r="B600" s="24">
        <v>87.378584600999986</v>
      </c>
      <c r="C600" s="4">
        <v>108.0492</v>
      </c>
      <c r="D600" s="4">
        <v>65.625672000000009</v>
      </c>
    </row>
    <row r="601" spans="1:4">
      <c r="A601" s="23">
        <v>43928</v>
      </c>
      <c r="B601" s="24">
        <v>88.13167039599999</v>
      </c>
      <c r="C601" s="4">
        <v>106.34316</v>
      </c>
      <c r="D601" s="4">
        <v>70.213024000000004</v>
      </c>
    </row>
    <row r="602" spans="1:4">
      <c r="A602" s="23">
        <v>43929</v>
      </c>
      <c r="B602" s="24">
        <v>87.567044642000013</v>
      </c>
      <c r="C602" s="4">
        <v>106.53272</v>
      </c>
      <c r="D602" s="4">
        <v>67.597095999999993</v>
      </c>
    </row>
    <row r="603" spans="1:4">
      <c r="A603" s="23">
        <v>43930</v>
      </c>
      <c r="B603" s="24">
        <v>88.390571170000001</v>
      </c>
      <c r="C603" s="4">
        <v>106.34316</v>
      </c>
      <c r="D603" s="4">
        <v>65.701496000000006</v>
      </c>
    </row>
    <row r="604" spans="1:4">
      <c r="A604" s="23">
        <v>43931</v>
      </c>
      <c r="B604" s="24">
        <v>88.447179952999988</v>
      </c>
      <c r="C604" s="4">
        <v>106.34316</v>
      </c>
      <c r="D604" s="4">
        <v>65.701496000000006</v>
      </c>
    </row>
    <row r="605" spans="1:4">
      <c r="A605" s="23">
        <v>43934</v>
      </c>
      <c r="B605" s="24">
        <v>88.26117966599999</v>
      </c>
      <c r="C605" s="4">
        <v>106.34316</v>
      </c>
      <c r="D605" s="4">
        <v>65.360287999999997</v>
      </c>
    </row>
    <row r="606" spans="1:4">
      <c r="A606" s="23">
        <v>43935</v>
      </c>
      <c r="B606" s="24">
        <v>83.854413719999997</v>
      </c>
      <c r="C606" s="4">
        <v>106.1536</v>
      </c>
      <c r="D606" s="4">
        <v>62.554799999999993</v>
      </c>
    </row>
    <row r="607" spans="1:4">
      <c r="A607" s="23">
        <v>43936</v>
      </c>
      <c r="B607" s="24">
        <v>80.592595489999994</v>
      </c>
      <c r="C607" s="4">
        <v>105.96404</v>
      </c>
      <c r="D607" s="4">
        <v>60.583376000000001</v>
      </c>
    </row>
    <row r="608" spans="1:4">
      <c r="A608" s="23">
        <v>43937</v>
      </c>
      <c r="B608" s="24">
        <v>83.182658680000003</v>
      </c>
      <c r="C608" s="4">
        <v>93.64264</v>
      </c>
      <c r="D608" s="4">
        <v>63.919631999999993</v>
      </c>
    </row>
    <row r="609" spans="1:4">
      <c r="A609" s="23">
        <v>43938</v>
      </c>
      <c r="B609" s="24">
        <v>84.502382249999982</v>
      </c>
      <c r="C609" s="4">
        <v>88.90364000000001</v>
      </c>
      <c r="D609" s="4">
        <v>66.459735999999992</v>
      </c>
    </row>
    <row r="610" spans="1:4">
      <c r="A610" s="23">
        <v>43941</v>
      </c>
      <c r="B610" s="24">
        <v>79.863919476000007</v>
      </c>
      <c r="C610" s="4">
        <v>86.060239999999993</v>
      </c>
      <c r="D610" s="4">
        <v>72.94268799999999</v>
      </c>
    </row>
    <row r="611" spans="1:4">
      <c r="A611" s="23">
        <v>43942</v>
      </c>
      <c r="B611" s="24">
        <v>76.179347970000009</v>
      </c>
      <c r="C611" s="4">
        <v>79.804760000000002</v>
      </c>
      <c r="D611" s="4">
        <v>69.037751999999998</v>
      </c>
    </row>
    <row r="612" spans="1:4">
      <c r="A612" s="23">
        <v>43943</v>
      </c>
      <c r="B612" s="24">
        <v>74.863621777999995</v>
      </c>
      <c r="C612" s="4">
        <v>78.667400000000001</v>
      </c>
      <c r="D612" s="4">
        <v>73.511368000000004</v>
      </c>
    </row>
    <row r="613" spans="1:4">
      <c r="A613" s="23">
        <v>43944</v>
      </c>
      <c r="B613" s="24">
        <v>72.521957079000003</v>
      </c>
      <c r="C613" s="4">
        <v>77.719599999999986</v>
      </c>
      <c r="D613" s="4">
        <v>68.810279999999992</v>
      </c>
    </row>
    <row r="614" spans="1:4">
      <c r="A614" s="23">
        <v>43945</v>
      </c>
      <c r="B614" s="24">
        <v>69.380516809999989</v>
      </c>
      <c r="C614" s="4">
        <v>76.771799999999999</v>
      </c>
      <c r="D614" s="4">
        <v>66.194351999999995</v>
      </c>
    </row>
    <row r="615" spans="1:4">
      <c r="A615" s="23">
        <v>43948</v>
      </c>
      <c r="B615" s="24">
        <v>71.476283878999993</v>
      </c>
      <c r="C615" s="4">
        <v>75.634439999999998</v>
      </c>
      <c r="D615" s="4">
        <v>68.961928</v>
      </c>
    </row>
    <row r="616" spans="1:4">
      <c r="A616" s="23">
        <v>43949</v>
      </c>
      <c r="B616" s="24">
        <v>73.893209940000006</v>
      </c>
      <c r="C616" s="4">
        <v>75.823999999999998</v>
      </c>
      <c r="D616" s="4">
        <v>68.014127999999999</v>
      </c>
    </row>
    <row r="617" spans="1:4">
      <c r="A617" s="23">
        <v>43950</v>
      </c>
      <c r="B617" s="24">
        <v>72.648536641999996</v>
      </c>
      <c r="C617" s="4">
        <v>75.823999999999998</v>
      </c>
      <c r="D617" s="4">
        <v>70.857528000000002</v>
      </c>
    </row>
    <row r="618" spans="1:4">
      <c r="A618" s="23">
        <v>43951</v>
      </c>
      <c r="B618" s="24">
        <v>75.715822104999987</v>
      </c>
      <c r="C618" s="4">
        <v>76.013559999999998</v>
      </c>
      <c r="D618" s="4">
        <v>73.890488000000005</v>
      </c>
    </row>
    <row r="619" spans="1:4">
      <c r="A619" s="23">
        <v>43952</v>
      </c>
      <c r="B619" s="24">
        <v>71.283963112999999</v>
      </c>
      <c r="C619" s="4">
        <v>75.823999999999998</v>
      </c>
      <c r="D619" s="4">
        <v>71.653679999999994</v>
      </c>
    </row>
    <row r="620" spans="1:4">
      <c r="A620" s="23">
        <v>43955</v>
      </c>
      <c r="B620" s="24">
        <v>69.555465979999994</v>
      </c>
      <c r="C620" s="4">
        <v>75.823999999999998</v>
      </c>
      <c r="D620" s="4">
        <v>75.558616000000001</v>
      </c>
    </row>
    <row r="621" spans="1:4">
      <c r="A621" s="23">
        <v>43956</v>
      </c>
      <c r="B621" s="24">
        <v>68.333343760000005</v>
      </c>
      <c r="C621" s="4">
        <v>76.582239999999999</v>
      </c>
      <c r="D621" s="4">
        <v>80.904207999999997</v>
      </c>
    </row>
    <row r="622" spans="1:4">
      <c r="A622" s="23">
        <v>43957</v>
      </c>
      <c r="B622" s="24">
        <v>69.117070934999987</v>
      </c>
      <c r="C622" s="4">
        <v>76.582239999999999</v>
      </c>
      <c r="D622" s="4">
        <v>73.70092799999999</v>
      </c>
    </row>
    <row r="623" spans="1:4">
      <c r="A623" s="23">
        <v>43958</v>
      </c>
      <c r="B623" s="24">
        <v>70.377848177999994</v>
      </c>
      <c r="C623" s="4">
        <v>76.771799999999999</v>
      </c>
      <c r="D623" s="4">
        <v>71.805327999999989</v>
      </c>
    </row>
    <row r="624" spans="1:4">
      <c r="A624" s="23">
        <v>43959</v>
      </c>
      <c r="B624" s="24">
        <v>70.217654199000009</v>
      </c>
      <c r="C624" s="4">
        <v>76.961359999999985</v>
      </c>
      <c r="D624" s="4">
        <v>69.113575999999995</v>
      </c>
    </row>
    <row r="625" spans="1:4">
      <c r="A625" s="23">
        <v>43962</v>
      </c>
      <c r="B625" s="24">
        <v>68.521534938999991</v>
      </c>
      <c r="C625" s="4">
        <v>77.340479999999999</v>
      </c>
      <c r="D625" s="4">
        <v>69.227311999999998</v>
      </c>
    </row>
    <row r="626" spans="1:4">
      <c r="A626" s="23">
        <v>43963</v>
      </c>
      <c r="B626" s="24">
        <v>64.03295606399999</v>
      </c>
      <c r="C626" s="4">
        <v>80.183880000000002</v>
      </c>
      <c r="D626" s="4">
        <v>65.208640000000003</v>
      </c>
    </row>
    <row r="627" spans="1:4">
      <c r="A627" s="23">
        <v>43964</v>
      </c>
      <c r="B627" s="24">
        <v>61.524226962</v>
      </c>
      <c r="C627" s="4">
        <v>80.183880000000002</v>
      </c>
      <c r="D627" s="4">
        <v>61.265792000000005</v>
      </c>
    </row>
    <row r="628" spans="1:4">
      <c r="A628" s="23">
        <v>43965</v>
      </c>
      <c r="B628" s="24">
        <v>63.202929075</v>
      </c>
      <c r="C628" s="4">
        <v>79.994319999999988</v>
      </c>
      <c r="D628" s="4">
        <v>63.730072</v>
      </c>
    </row>
    <row r="629" spans="1:4">
      <c r="A629" s="23">
        <v>43966</v>
      </c>
      <c r="B629" s="24">
        <v>62.72568236</v>
      </c>
      <c r="C629" s="4">
        <v>79.804760000000002</v>
      </c>
      <c r="D629" s="4">
        <v>62.403151999999992</v>
      </c>
    </row>
    <row r="630" spans="1:4">
      <c r="A630" s="23">
        <v>43969</v>
      </c>
      <c r="B630" s="24">
        <v>59.676016245999989</v>
      </c>
      <c r="C630" s="4">
        <v>86.439359999999994</v>
      </c>
      <c r="D630" s="4">
        <v>67.597095999999993</v>
      </c>
    </row>
    <row r="631" spans="1:4">
      <c r="A631" s="23">
        <v>43970</v>
      </c>
      <c r="B631" s="24">
        <v>55.968709235999995</v>
      </c>
      <c r="C631" s="4">
        <v>83.975079999999991</v>
      </c>
      <c r="D631" s="4">
        <v>69.378960000000006</v>
      </c>
    </row>
    <row r="632" spans="1:4">
      <c r="A632" s="23">
        <v>43971</v>
      </c>
      <c r="B632" s="24">
        <v>54.430956360000003</v>
      </c>
      <c r="C632" s="4">
        <v>83.216839999999991</v>
      </c>
      <c r="D632" s="4">
        <v>67.142151999999996</v>
      </c>
    </row>
    <row r="633" spans="1:4">
      <c r="A633" s="23">
        <v>43972</v>
      </c>
      <c r="B633" s="24">
        <v>46.520680799999994</v>
      </c>
      <c r="C633" s="4">
        <v>79.425640000000001</v>
      </c>
      <c r="D633" s="4">
        <v>64.829520000000002</v>
      </c>
    </row>
    <row r="634" spans="1:4">
      <c r="A634" s="23">
        <v>43973</v>
      </c>
      <c r="B634" s="24">
        <v>47.099721778999999</v>
      </c>
      <c r="C634" s="4">
        <v>76.013559999999998</v>
      </c>
      <c r="D634" s="4">
        <v>65.625672000000009</v>
      </c>
    </row>
    <row r="635" spans="1:4">
      <c r="A635" s="23">
        <v>43976</v>
      </c>
      <c r="B635" s="24">
        <v>58.044208331999997</v>
      </c>
      <c r="C635" s="4">
        <v>76.013559999999998</v>
      </c>
      <c r="D635" s="4">
        <v>65.625672000000009</v>
      </c>
    </row>
    <row r="636" spans="1:4">
      <c r="A636" s="23">
        <v>43977</v>
      </c>
      <c r="B636" s="24">
        <v>50.304731246000003</v>
      </c>
      <c r="C636" s="4">
        <v>79.615200000000002</v>
      </c>
      <c r="D636" s="4">
        <v>67.976215999999994</v>
      </c>
    </row>
    <row r="637" spans="1:4">
      <c r="A637" s="23">
        <v>43978</v>
      </c>
      <c r="B637" s="24">
        <v>45.181225869999992</v>
      </c>
      <c r="C637" s="4">
        <v>75.823999999999998</v>
      </c>
      <c r="D637" s="4">
        <v>65.284464</v>
      </c>
    </row>
    <row r="638" spans="1:4">
      <c r="A638" s="23">
        <v>43979</v>
      </c>
      <c r="B638" s="24">
        <v>43.183673422999995</v>
      </c>
      <c r="C638" s="4">
        <v>76.582239999999999</v>
      </c>
      <c r="D638" s="4">
        <v>69.265224000000003</v>
      </c>
    </row>
    <row r="639" spans="1:4">
      <c r="A639" s="23">
        <v>43980</v>
      </c>
      <c r="B639" s="24">
        <v>54.081130235000003</v>
      </c>
      <c r="C639" s="4">
        <v>78.28828</v>
      </c>
      <c r="D639" s="4">
        <v>70.099288000000001</v>
      </c>
    </row>
    <row r="640" spans="1:4">
      <c r="A640" s="23">
        <v>43983</v>
      </c>
      <c r="B640" s="24">
        <v>50.144105087999989</v>
      </c>
      <c r="C640" s="4">
        <v>75.823999999999998</v>
      </c>
      <c r="D640" s="4">
        <v>67.255887999999999</v>
      </c>
    </row>
    <row r="641" spans="1:4">
      <c r="A641" s="23">
        <v>43984</v>
      </c>
      <c r="B641" s="24">
        <v>60.212689239999996</v>
      </c>
      <c r="C641" s="4">
        <v>79.804760000000002</v>
      </c>
      <c r="D641" s="4">
        <v>67.369624000000002</v>
      </c>
    </row>
    <row r="642" spans="1:4">
      <c r="A642" s="23">
        <v>43985</v>
      </c>
      <c r="B642" s="24">
        <v>66.530149652999995</v>
      </c>
      <c r="C642" s="4">
        <v>79.615200000000002</v>
      </c>
      <c r="D642" s="4">
        <v>69.037751999999998</v>
      </c>
    </row>
    <row r="643" spans="1:4">
      <c r="A643" s="23">
        <v>43986</v>
      </c>
      <c r="B643" s="24">
        <v>67.920425055999999</v>
      </c>
      <c r="C643" s="4">
        <v>78.477839999999986</v>
      </c>
      <c r="D643" s="4">
        <v>69.075664000000003</v>
      </c>
    </row>
    <row r="644" spans="1:4">
      <c r="A644" s="23">
        <v>43987</v>
      </c>
      <c r="B644" s="24">
        <v>71.609211695999988</v>
      </c>
      <c r="C644" s="4">
        <v>78.477839999999986</v>
      </c>
      <c r="D644" s="4">
        <v>67.559184000000002</v>
      </c>
    </row>
    <row r="645" spans="1:4">
      <c r="A645" s="23">
        <v>43990</v>
      </c>
      <c r="B645" s="24">
        <v>65.862530865999986</v>
      </c>
      <c r="C645" s="4">
        <v>78.477839999999986</v>
      </c>
      <c r="D645" s="4">
        <v>67.824567999999999</v>
      </c>
    </row>
    <row r="646" spans="1:4">
      <c r="A646" s="23">
        <v>43991</v>
      </c>
      <c r="B646" s="24">
        <v>60.549544439999998</v>
      </c>
      <c r="C646" s="4">
        <v>78.09872</v>
      </c>
      <c r="D646" s="4">
        <v>66.990504000000001</v>
      </c>
    </row>
    <row r="647" spans="1:4">
      <c r="A647" s="23">
        <v>43992</v>
      </c>
      <c r="B647" s="24">
        <v>60.680540227999984</v>
      </c>
      <c r="C647" s="4">
        <v>78.477839999999986</v>
      </c>
      <c r="D647" s="4">
        <v>67.483360000000005</v>
      </c>
    </row>
    <row r="648" spans="1:4">
      <c r="A648" s="23">
        <v>43993</v>
      </c>
      <c r="B648" s="24">
        <v>62.615306732000001</v>
      </c>
      <c r="C648" s="4">
        <v>78.477839999999986</v>
      </c>
      <c r="D648" s="4">
        <v>68.734455999999994</v>
      </c>
    </row>
    <row r="649" spans="1:4">
      <c r="A649" s="23">
        <v>43994</v>
      </c>
      <c r="B649" s="24">
        <v>65.941058567999988</v>
      </c>
      <c r="C649" s="4">
        <v>78.28828</v>
      </c>
      <c r="D649" s="4">
        <v>65.625672000000009</v>
      </c>
    </row>
    <row r="650" spans="1:4">
      <c r="A650" s="23">
        <v>43997</v>
      </c>
      <c r="B650" s="24">
        <v>69.390469147999994</v>
      </c>
      <c r="C650" s="4">
        <v>78.212456000000003</v>
      </c>
      <c r="D650" s="4">
        <v>63.275128000000002</v>
      </c>
    </row>
    <row r="651" spans="1:4">
      <c r="A651" s="23">
        <v>43998</v>
      </c>
      <c r="B651" s="24">
        <v>65.837753344000006</v>
      </c>
      <c r="C651" s="4">
        <v>85.301999999999992</v>
      </c>
      <c r="D651" s="4">
        <v>61.189968</v>
      </c>
    </row>
    <row r="652" spans="1:4">
      <c r="A652" s="23">
        <v>43999</v>
      </c>
      <c r="B652" s="24">
        <v>65.071265556</v>
      </c>
      <c r="C652" s="4">
        <v>83.406400000000005</v>
      </c>
      <c r="D652" s="4">
        <v>62.099855999999996</v>
      </c>
    </row>
    <row r="653" spans="1:4">
      <c r="A653" s="23">
        <v>44000</v>
      </c>
      <c r="B653" s="24">
        <v>67.858163504999993</v>
      </c>
      <c r="C653" s="4">
        <v>83.406400000000005</v>
      </c>
      <c r="D653" s="4">
        <v>62.099855999999996</v>
      </c>
    </row>
    <row r="654" spans="1:4">
      <c r="A654" s="23">
        <v>44001</v>
      </c>
      <c r="B654" s="24">
        <v>69.731326170000003</v>
      </c>
      <c r="C654" s="4">
        <v>84.164640000000006</v>
      </c>
      <c r="D654" s="4">
        <v>63.275128000000002</v>
      </c>
    </row>
    <row r="655" spans="1:4">
      <c r="A655" s="23">
        <v>44004</v>
      </c>
      <c r="B655" s="24">
        <v>68.747785645000008</v>
      </c>
      <c r="C655" s="4">
        <v>85.301999999999992</v>
      </c>
      <c r="D655" s="4">
        <v>63.085567999999995</v>
      </c>
    </row>
    <row r="656" spans="1:4">
      <c r="A656" s="23">
        <v>44005</v>
      </c>
      <c r="B656" s="24">
        <v>73.230822852000003</v>
      </c>
      <c r="C656" s="4">
        <v>87.197599999999994</v>
      </c>
      <c r="D656" s="4">
        <v>62.061943999999997</v>
      </c>
    </row>
    <row r="657" spans="1:4">
      <c r="A657" s="23">
        <v>44006</v>
      </c>
      <c r="B657" s="24">
        <v>70.786712842999989</v>
      </c>
      <c r="C657" s="4">
        <v>84.922880000000006</v>
      </c>
      <c r="D657" s="4">
        <v>60.545463999999996</v>
      </c>
    </row>
    <row r="658" spans="1:4">
      <c r="A658" s="23">
        <v>44007</v>
      </c>
      <c r="B658" s="24">
        <v>65.506568687999987</v>
      </c>
      <c r="C658" s="4">
        <v>84.164640000000006</v>
      </c>
      <c r="D658" s="4">
        <v>56.185583999999999</v>
      </c>
    </row>
    <row r="659" spans="1:4">
      <c r="A659" s="23">
        <v>44008</v>
      </c>
      <c r="B659" s="24">
        <v>63.630297444999997</v>
      </c>
      <c r="C659" s="4">
        <v>83.406400000000005</v>
      </c>
      <c r="D659" s="4">
        <v>56.678440000000002</v>
      </c>
    </row>
    <row r="660" spans="1:4">
      <c r="A660" s="23">
        <v>44011</v>
      </c>
      <c r="B660" s="24">
        <v>72.928304218000008</v>
      </c>
      <c r="C660" s="4">
        <v>83.406400000000005</v>
      </c>
      <c r="D660" s="4">
        <v>64.791607999999997</v>
      </c>
    </row>
    <row r="661" spans="1:4">
      <c r="A661" s="23">
        <v>44012</v>
      </c>
      <c r="B661" s="24">
        <v>76.920242761999987</v>
      </c>
      <c r="C661" s="4">
        <v>81.510799999999989</v>
      </c>
      <c r="D661" s="4">
        <v>66.383911999999995</v>
      </c>
    </row>
    <row r="662" spans="1:4">
      <c r="A662" s="23">
        <v>44013</v>
      </c>
      <c r="B662" s="24">
        <v>73.286685043000006</v>
      </c>
      <c r="C662" s="4">
        <v>83.406400000000005</v>
      </c>
      <c r="D662" s="4">
        <v>63.350951999999999</v>
      </c>
    </row>
    <row r="663" spans="1:4">
      <c r="A663" s="23">
        <v>44014</v>
      </c>
      <c r="B663" s="24">
        <v>74.219928375999984</v>
      </c>
      <c r="C663" s="4">
        <v>83.406400000000005</v>
      </c>
      <c r="D663" s="4">
        <v>65.739407999999997</v>
      </c>
    </row>
    <row r="664" spans="1:4">
      <c r="A664" s="23">
        <v>44015</v>
      </c>
      <c r="B664" s="24">
        <v>75.366560367999995</v>
      </c>
      <c r="C664" s="4">
        <v>83.406400000000005</v>
      </c>
      <c r="D664" s="4">
        <v>65.739407999999997</v>
      </c>
    </row>
    <row r="665" spans="1:4">
      <c r="A665" s="23">
        <v>44018</v>
      </c>
      <c r="B665" s="24">
        <v>76.591966704000001</v>
      </c>
      <c r="C665" s="4">
        <v>83.216839999999991</v>
      </c>
      <c r="D665" s="4">
        <v>69.378960000000006</v>
      </c>
    </row>
    <row r="666" spans="1:4">
      <c r="A666" s="23">
        <v>44019</v>
      </c>
      <c r="B666" s="24">
        <v>76.705635335999986</v>
      </c>
      <c r="C666" s="4">
        <v>83.216839999999991</v>
      </c>
      <c r="D666" s="4">
        <v>71.122911999999999</v>
      </c>
    </row>
    <row r="667" spans="1:4">
      <c r="A667" s="23">
        <v>44020</v>
      </c>
      <c r="B667" s="24">
        <v>74.732759310000006</v>
      </c>
      <c r="C667" s="4">
        <v>83.02727999999999</v>
      </c>
      <c r="D667" s="4">
        <v>69.151488000000001</v>
      </c>
    </row>
    <row r="668" spans="1:4">
      <c r="A668" s="23">
        <v>44021</v>
      </c>
      <c r="B668" s="24">
        <v>72.179164694999997</v>
      </c>
      <c r="C668" s="4">
        <v>82.26903999999999</v>
      </c>
      <c r="D668" s="4">
        <v>67.445447999999999</v>
      </c>
    </row>
    <row r="669" spans="1:4">
      <c r="A669" s="23">
        <v>44022</v>
      </c>
      <c r="B669" s="24">
        <v>68.734792499999983</v>
      </c>
      <c r="C669" s="4">
        <v>82.45859999999999</v>
      </c>
      <c r="D669" s="4">
        <v>68.431159999999991</v>
      </c>
    </row>
    <row r="670" spans="1:4">
      <c r="A670" s="23">
        <v>44025</v>
      </c>
      <c r="B670" s="24">
        <v>64.402270240000007</v>
      </c>
      <c r="C670" s="4">
        <v>81.700359999999989</v>
      </c>
      <c r="D670" s="4">
        <v>65.928967999999998</v>
      </c>
    </row>
    <row r="671" spans="1:4">
      <c r="A671" s="23">
        <v>44026</v>
      </c>
      <c r="B671" s="24">
        <v>64.403558999999987</v>
      </c>
      <c r="C671" s="4">
        <v>81.889920000000004</v>
      </c>
      <c r="D671" s="4">
        <v>66.194351999999995</v>
      </c>
    </row>
    <row r="672" spans="1:4">
      <c r="A672" s="23">
        <v>44027</v>
      </c>
      <c r="B672" s="24">
        <v>66.259053432000002</v>
      </c>
      <c r="C672" s="4">
        <v>82.041567999999998</v>
      </c>
      <c r="D672" s="4">
        <v>67.407535999999993</v>
      </c>
    </row>
    <row r="673" spans="1:4">
      <c r="A673" s="23">
        <v>44028</v>
      </c>
      <c r="B673" s="24">
        <v>63.971682191999996</v>
      </c>
      <c r="C673" s="4">
        <v>94.78</v>
      </c>
      <c r="D673" s="4">
        <v>65.322376000000006</v>
      </c>
    </row>
    <row r="674" spans="1:4">
      <c r="A674" s="23">
        <v>44029</v>
      </c>
      <c r="B674" s="24">
        <v>64.92994191199999</v>
      </c>
      <c r="C674" s="4">
        <v>94.969559999999987</v>
      </c>
      <c r="D674" s="4">
        <v>65.132815999999991</v>
      </c>
    </row>
    <row r="675" spans="1:4">
      <c r="A675" s="23">
        <v>44032</v>
      </c>
      <c r="B675" s="24">
        <v>60.185020895999997</v>
      </c>
      <c r="C675" s="4">
        <v>92.884399999999999</v>
      </c>
      <c r="D675" s="4">
        <v>62.213591999999998</v>
      </c>
    </row>
    <row r="676" spans="1:4">
      <c r="A676" s="23">
        <v>44033</v>
      </c>
      <c r="B676" s="24">
        <v>61.368733624000001</v>
      </c>
      <c r="C676" s="4">
        <v>93.8322</v>
      </c>
      <c r="D676" s="4">
        <v>63.502600000000001</v>
      </c>
    </row>
    <row r="677" spans="1:4">
      <c r="A677" s="23">
        <v>44034</v>
      </c>
      <c r="B677" s="24">
        <v>62.073269829999994</v>
      </c>
      <c r="C677" s="4">
        <v>94.78</v>
      </c>
      <c r="D677" s="4">
        <v>63.730072</v>
      </c>
    </row>
    <row r="678" spans="1:4">
      <c r="A678" s="23">
        <v>44035</v>
      </c>
      <c r="B678" s="24">
        <v>64.209649503999984</v>
      </c>
      <c r="C678" s="4">
        <v>97.433839999999989</v>
      </c>
      <c r="D678" s="4">
        <v>67.672919999999991</v>
      </c>
    </row>
    <row r="679" spans="1:4">
      <c r="A679" s="23">
        <v>44036</v>
      </c>
      <c r="B679" s="24">
        <v>64.891527975999992</v>
      </c>
      <c r="C679" s="4">
        <v>98.381640000000004</v>
      </c>
      <c r="D679" s="4">
        <v>68.544895999999994</v>
      </c>
    </row>
    <row r="680" spans="1:4">
      <c r="A680" s="23">
        <v>44039</v>
      </c>
      <c r="B680" s="24">
        <v>62.501331463999996</v>
      </c>
      <c r="C680" s="4">
        <v>101.79371999999999</v>
      </c>
      <c r="D680" s="4">
        <v>65.739407999999997</v>
      </c>
    </row>
    <row r="681" spans="1:4">
      <c r="A681" s="23">
        <v>44040</v>
      </c>
      <c r="B681" s="24">
        <v>64.535688007999994</v>
      </c>
      <c r="C681" s="4">
        <v>102.36240000000001</v>
      </c>
      <c r="D681" s="4">
        <v>68.241600000000005</v>
      </c>
    </row>
    <row r="682" spans="1:4">
      <c r="A682" s="23">
        <v>44041</v>
      </c>
      <c r="B682" s="24">
        <v>67.823421423999989</v>
      </c>
      <c r="C682" s="4">
        <v>100.84592000000001</v>
      </c>
      <c r="D682" s="4">
        <v>70.288848000000002</v>
      </c>
    </row>
    <row r="683" spans="1:4">
      <c r="A683" s="23">
        <v>44042</v>
      </c>
      <c r="B683" s="24">
        <v>68.745214790999995</v>
      </c>
      <c r="C683" s="4">
        <v>99.139880000000005</v>
      </c>
      <c r="D683" s="4">
        <v>69.341048000000001</v>
      </c>
    </row>
    <row r="684" spans="1:4">
      <c r="A684" s="23">
        <v>44043</v>
      </c>
      <c r="B684" s="24">
        <v>78.81311123399999</v>
      </c>
      <c r="C684" s="4">
        <v>97.054720000000003</v>
      </c>
      <c r="D684" s="4">
        <v>68.203688</v>
      </c>
    </row>
    <row r="685" spans="1:4">
      <c r="A685" s="23">
        <v>44046</v>
      </c>
      <c r="B685" s="24">
        <v>88.88569276399997</v>
      </c>
      <c r="C685" s="4">
        <v>101.79371999999999</v>
      </c>
      <c r="D685" s="4">
        <v>79.653111999999993</v>
      </c>
    </row>
    <row r="686" spans="1:4">
      <c r="A686" s="23">
        <v>44047</v>
      </c>
      <c r="B686" s="24">
        <v>96.447093214999995</v>
      </c>
      <c r="C686" s="4">
        <v>101.79371999999999</v>
      </c>
      <c r="D686" s="4">
        <v>83.141015999999993</v>
      </c>
    </row>
    <row r="687" spans="1:4">
      <c r="A687" s="23">
        <v>44048</v>
      </c>
      <c r="B687" s="24">
        <v>96.476084760000006</v>
      </c>
      <c r="C687" s="4">
        <v>103.49975999999999</v>
      </c>
      <c r="D687" s="4">
        <v>83.065191999999996</v>
      </c>
    </row>
    <row r="688" spans="1:4">
      <c r="A688" s="23">
        <v>44049</v>
      </c>
      <c r="B688" s="24">
        <v>104.77105518</v>
      </c>
      <c r="C688" s="4">
        <v>105.2058</v>
      </c>
      <c r="D688" s="4">
        <v>82.079480000000004</v>
      </c>
    </row>
    <row r="689" spans="1:4">
      <c r="A689" s="23">
        <v>44050</v>
      </c>
      <c r="B689" s="24">
        <v>103.85927636700001</v>
      </c>
      <c r="C689" s="4">
        <v>105.58492</v>
      </c>
      <c r="D689" s="4">
        <v>84.847055999999995</v>
      </c>
    </row>
    <row r="690" spans="1:4">
      <c r="A690" s="23">
        <v>44053</v>
      </c>
      <c r="B690" s="24">
        <v>98.967526702000001</v>
      </c>
      <c r="C690" s="4">
        <v>107.67008</v>
      </c>
      <c r="D690" s="4">
        <v>81.624535999999992</v>
      </c>
    </row>
    <row r="691" spans="1:4">
      <c r="A691" s="23">
        <v>44054</v>
      </c>
      <c r="B691" s="24">
        <v>96.727926239999988</v>
      </c>
      <c r="C691" s="4">
        <v>108.997</v>
      </c>
      <c r="D691" s="4">
        <v>82.306951999999995</v>
      </c>
    </row>
    <row r="692" spans="1:4">
      <c r="A692" s="23">
        <v>44055</v>
      </c>
      <c r="B692" s="24">
        <v>93.895996127999993</v>
      </c>
      <c r="C692" s="4">
        <v>109.18656</v>
      </c>
      <c r="D692" s="4">
        <v>81.586624</v>
      </c>
    </row>
    <row r="693" spans="1:4">
      <c r="A693" s="23">
        <v>44056</v>
      </c>
      <c r="B693" s="24">
        <v>95.972588447999996</v>
      </c>
      <c r="C693" s="4">
        <v>109.37611999999999</v>
      </c>
      <c r="D693" s="4">
        <v>82.723984000000002</v>
      </c>
    </row>
    <row r="694" spans="1:4">
      <c r="A694" s="23">
        <v>44057</v>
      </c>
      <c r="B694" s="24">
        <v>105.501668778</v>
      </c>
      <c r="C694" s="4">
        <v>109.868976</v>
      </c>
      <c r="D694" s="4">
        <v>89.320671999999988</v>
      </c>
    </row>
    <row r="695" spans="1:4">
      <c r="A695" s="23">
        <v>44060</v>
      </c>
      <c r="B695" s="24">
        <v>107.88751016999998</v>
      </c>
      <c r="C695" s="4">
        <v>158.2826</v>
      </c>
      <c r="D695" s="4">
        <v>88.67616799999999</v>
      </c>
    </row>
    <row r="696" spans="1:4">
      <c r="A696" s="23">
        <v>44061</v>
      </c>
      <c r="B696" s="24">
        <v>113.319910209</v>
      </c>
      <c r="C696" s="4">
        <v>159.98863999999998</v>
      </c>
      <c r="D696" s="4">
        <v>91.633303999999995</v>
      </c>
    </row>
    <row r="697" spans="1:4">
      <c r="A697" s="23">
        <v>44062</v>
      </c>
      <c r="B697" s="24">
        <v>109.85880635399998</v>
      </c>
      <c r="C697" s="4">
        <v>155.06008</v>
      </c>
      <c r="D697" s="4">
        <v>91.974512000000004</v>
      </c>
    </row>
    <row r="698" spans="1:4">
      <c r="A698" s="23">
        <v>44063</v>
      </c>
      <c r="B698" s="24">
        <v>107.388149</v>
      </c>
      <c r="C698" s="4">
        <v>148.80459999999999</v>
      </c>
      <c r="D698" s="4">
        <v>89.169023999999993</v>
      </c>
    </row>
    <row r="699" spans="1:4">
      <c r="A699" s="23">
        <v>44064</v>
      </c>
      <c r="B699" s="24">
        <v>99.897491473999992</v>
      </c>
      <c r="C699" s="4">
        <v>140.46395999999999</v>
      </c>
      <c r="D699" s="4">
        <v>92.808576000000002</v>
      </c>
    </row>
    <row r="700" spans="1:4">
      <c r="A700" s="23">
        <v>44067</v>
      </c>
      <c r="B700" s="24">
        <v>109.49956894800002</v>
      </c>
      <c r="C700" s="4">
        <v>148.04635999999999</v>
      </c>
      <c r="D700" s="4">
        <v>95.27285599999999</v>
      </c>
    </row>
    <row r="701" spans="1:4">
      <c r="A701" s="23">
        <v>44068</v>
      </c>
      <c r="B701" s="24">
        <v>116.58938989500001</v>
      </c>
      <c r="C701" s="4">
        <v>152.5958</v>
      </c>
      <c r="D701" s="4">
        <v>94.362967999999995</v>
      </c>
    </row>
    <row r="702" spans="1:4">
      <c r="A702" s="23">
        <v>44069</v>
      </c>
      <c r="B702" s="24">
        <v>120.24649636999999</v>
      </c>
      <c r="C702" s="4">
        <v>155.62876</v>
      </c>
      <c r="D702" s="4">
        <v>93.301431999999991</v>
      </c>
    </row>
    <row r="703" spans="1:4">
      <c r="A703" s="23">
        <v>44070</v>
      </c>
      <c r="B703" s="24">
        <v>116.52699502399999</v>
      </c>
      <c r="C703" s="4">
        <v>150.7002</v>
      </c>
      <c r="D703" s="4">
        <v>97.775047999999998</v>
      </c>
    </row>
    <row r="704" spans="1:4">
      <c r="A704" s="23">
        <v>44071</v>
      </c>
      <c r="B704" s="24">
        <v>147.70145837699999</v>
      </c>
      <c r="C704" s="4">
        <v>160.17819999999998</v>
      </c>
      <c r="D704" s="4">
        <v>100.732184</v>
      </c>
    </row>
    <row r="705" spans="1:4">
      <c r="A705" s="23">
        <v>44074</v>
      </c>
      <c r="B705" s="24">
        <v>149.03921014400001</v>
      </c>
      <c r="C705" s="4">
        <v>160.17819999999998</v>
      </c>
      <c r="D705" s="4">
        <v>99.708559999999991</v>
      </c>
    </row>
    <row r="706" spans="1:4">
      <c r="A706" s="23">
        <v>44075</v>
      </c>
      <c r="B706" s="24">
        <v>149.50711890400001</v>
      </c>
      <c r="C706" s="4">
        <v>163.02159999999998</v>
      </c>
      <c r="D706" s="4">
        <v>95.803623999999999</v>
      </c>
    </row>
    <row r="707" spans="1:4">
      <c r="A707" s="23">
        <v>44076</v>
      </c>
      <c r="B707" s="24">
        <v>146.32875454999999</v>
      </c>
      <c r="C707" s="4">
        <v>160.17819999999998</v>
      </c>
      <c r="D707" s="4">
        <v>94.249232000000006</v>
      </c>
    </row>
    <row r="708" spans="1:4">
      <c r="A708" s="23">
        <v>44077</v>
      </c>
      <c r="B708" s="24">
        <v>154.49512227600002</v>
      </c>
      <c r="C708" s="4">
        <v>164.53807999999998</v>
      </c>
      <c r="D708" s="4">
        <v>94.287143999999998</v>
      </c>
    </row>
    <row r="709" spans="1:4">
      <c r="A709" s="23">
        <v>44078</v>
      </c>
      <c r="B709" s="24">
        <v>153.64187427599998</v>
      </c>
      <c r="C709" s="4">
        <v>160.17819999999998</v>
      </c>
      <c r="D709" s="4">
        <v>98.116256000000007</v>
      </c>
    </row>
    <row r="710" spans="1:4">
      <c r="A710" s="23">
        <v>44081</v>
      </c>
      <c r="B710" s="24">
        <v>147.46141238399997</v>
      </c>
      <c r="C710" s="4">
        <v>160.17819999999998</v>
      </c>
      <c r="D710" s="4">
        <v>98.116256000000007</v>
      </c>
    </row>
    <row r="711" spans="1:4">
      <c r="A711" s="23">
        <v>44082</v>
      </c>
      <c r="B711" s="24">
        <v>141.34803711599997</v>
      </c>
      <c r="C711" s="4">
        <v>163.77984000000001</v>
      </c>
      <c r="D711" s="4">
        <v>90.988799999999998</v>
      </c>
    </row>
    <row r="712" spans="1:4">
      <c r="A712" s="23">
        <v>44083</v>
      </c>
      <c r="B712" s="24">
        <v>140.75636962199997</v>
      </c>
      <c r="C712" s="4">
        <v>161.126</v>
      </c>
      <c r="D712" s="4">
        <v>91.216272000000004</v>
      </c>
    </row>
    <row r="713" spans="1:4">
      <c r="A713" s="23">
        <v>44084</v>
      </c>
      <c r="B713" s="24">
        <v>138.03790594</v>
      </c>
      <c r="C713" s="4">
        <v>163.40071999999998</v>
      </c>
      <c r="D713" s="4">
        <v>88.069575999999998</v>
      </c>
    </row>
    <row r="714" spans="1:4">
      <c r="A714" s="23">
        <v>44085</v>
      </c>
      <c r="B714" s="24">
        <v>138.15003028200002</v>
      </c>
      <c r="C714" s="4">
        <v>163.40071999999998</v>
      </c>
      <c r="D714" s="4">
        <v>86.022328000000002</v>
      </c>
    </row>
    <row r="715" spans="1:4">
      <c r="A715" s="23">
        <v>44088</v>
      </c>
      <c r="B715" s="24">
        <v>141.15173008200003</v>
      </c>
      <c r="C715" s="4">
        <v>163.40071999999998</v>
      </c>
      <c r="D715" s="4">
        <v>87.576719999999995</v>
      </c>
    </row>
    <row r="716" spans="1:4">
      <c r="A716" s="23">
        <v>44089</v>
      </c>
      <c r="B716" s="24">
        <v>143.413337232</v>
      </c>
      <c r="C716" s="4">
        <v>163.324896</v>
      </c>
      <c r="D716" s="4">
        <v>89.548144000000008</v>
      </c>
    </row>
    <row r="717" spans="1:4">
      <c r="A717" s="23">
        <v>44090</v>
      </c>
      <c r="B717" s="24">
        <v>148.57790516799997</v>
      </c>
      <c r="C717" s="4">
        <v>185.57923999999997</v>
      </c>
      <c r="D717" s="4">
        <v>85.94650399999999</v>
      </c>
    </row>
    <row r="718" spans="1:4">
      <c r="A718" s="23">
        <v>44091</v>
      </c>
      <c r="B718" s="24">
        <v>146.38714648800001</v>
      </c>
      <c r="C718" s="4">
        <v>183.68364</v>
      </c>
      <c r="D718" s="4">
        <v>77.416303999999997</v>
      </c>
    </row>
    <row r="719" spans="1:4">
      <c r="A719" s="23">
        <v>44092</v>
      </c>
      <c r="B719" s="24">
        <v>150.94490399999998</v>
      </c>
      <c r="C719" s="4">
        <v>183.68364</v>
      </c>
      <c r="D719" s="4">
        <v>77.643776000000003</v>
      </c>
    </row>
    <row r="720" spans="1:4">
      <c r="A720" s="23">
        <v>44095</v>
      </c>
      <c r="B720" s="24">
        <v>150.35294875700001</v>
      </c>
      <c r="C720" s="4">
        <v>181.21935999999999</v>
      </c>
      <c r="D720" s="4">
        <v>69.568519999999992</v>
      </c>
    </row>
    <row r="721" spans="1:4">
      <c r="A721" s="23">
        <v>44096</v>
      </c>
      <c r="B721" s="24">
        <v>152.24080995200001</v>
      </c>
      <c r="C721" s="4">
        <v>183.30452</v>
      </c>
      <c r="D721" s="4">
        <v>69.530608000000001</v>
      </c>
    </row>
    <row r="722" spans="1:4">
      <c r="A722" s="23">
        <v>44097</v>
      </c>
      <c r="B722" s="24">
        <v>155.69725093999998</v>
      </c>
      <c r="C722" s="4">
        <v>187.6644</v>
      </c>
      <c r="D722" s="4">
        <v>80.563000000000002</v>
      </c>
    </row>
    <row r="723" spans="1:4">
      <c r="A723" s="23">
        <v>44098</v>
      </c>
      <c r="B723" s="24">
        <v>150.86496532800001</v>
      </c>
      <c r="C723" s="4">
        <v>187.6644</v>
      </c>
      <c r="D723" s="4">
        <v>85.226176000000009</v>
      </c>
    </row>
    <row r="724" spans="1:4">
      <c r="A724" s="23">
        <v>44099</v>
      </c>
      <c r="B724" s="24">
        <v>150.74853030599999</v>
      </c>
      <c r="C724" s="4">
        <v>188.61219999999997</v>
      </c>
      <c r="D724" s="4">
        <v>81.093767999999983</v>
      </c>
    </row>
    <row r="725" spans="1:4">
      <c r="A725" s="23">
        <v>44102</v>
      </c>
      <c r="B725" s="24">
        <v>160.09335795199999</v>
      </c>
      <c r="C725" s="4">
        <v>192.4034</v>
      </c>
      <c r="D725" s="4">
        <v>79.653111999999993</v>
      </c>
    </row>
    <row r="726" spans="1:4">
      <c r="A726" s="23">
        <v>44103</v>
      </c>
      <c r="B726" s="24">
        <v>160.22433151999999</v>
      </c>
      <c r="C726" s="4">
        <v>193.35119999999998</v>
      </c>
      <c r="D726" s="4">
        <v>97.092631999999995</v>
      </c>
    </row>
    <row r="727" spans="1:4">
      <c r="A727" s="23">
        <v>44104</v>
      </c>
      <c r="B727" s="24">
        <v>173.01070386599997</v>
      </c>
      <c r="C727" s="4">
        <v>191.45559999999998</v>
      </c>
      <c r="D727" s="4">
        <v>95.803623999999999</v>
      </c>
    </row>
    <row r="728" spans="1:4">
      <c r="A728" s="23">
        <v>44105</v>
      </c>
      <c r="B728" s="24">
        <v>172.03878106799999</v>
      </c>
      <c r="C728" s="4">
        <v>190.88692</v>
      </c>
      <c r="D728" s="4">
        <v>95.803623999999999</v>
      </c>
    </row>
    <row r="729" spans="1:4">
      <c r="A729" s="23">
        <v>44106</v>
      </c>
      <c r="B729" s="24">
        <v>169.55261637599997</v>
      </c>
      <c r="C729" s="4">
        <v>190.5078</v>
      </c>
      <c r="D729" s="4">
        <v>92.429456000000002</v>
      </c>
    </row>
    <row r="730" spans="1:4">
      <c r="A730" s="23">
        <v>44109</v>
      </c>
      <c r="B730" s="24">
        <v>175.666961547</v>
      </c>
      <c r="C730" s="4">
        <v>191.45559999999998</v>
      </c>
      <c r="D730" s="4">
        <v>99.139880000000005</v>
      </c>
    </row>
    <row r="731" spans="1:4">
      <c r="A731" s="23">
        <v>44110</v>
      </c>
      <c r="B731" s="24">
        <v>173.47635951800001</v>
      </c>
      <c r="C731" s="4">
        <v>191.45559999999998</v>
      </c>
      <c r="D731" s="4">
        <v>95.538240000000002</v>
      </c>
    </row>
    <row r="732" spans="1:4">
      <c r="A732" s="23">
        <v>44111</v>
      </c>
      <c r="B732" s="24">
        <v>179.15871233699997</v>
      </c>
      <c r="C732" s="4">
        <v>192.78252000000001</v>
      </c>
      <c r="D732" s="4">
        <v>98.798671999999996</v>
      </c>
    </row>
    <row r="733" spans="1:4">
      <c r="A733" s="23">
        <v>44112</v>
      </c>
      <c r="B733" s="24">
        <v>181.59306109999997</v>
      </c>
      <c r="C733" s="4">
        <v>193.54076000000001</v>
      </c>
      <c r="D733" s="4">
        <v>99.594823999999988</v>
      </c>
    </row>
    <row r="734" spans="1:4">
      <c r="A734" s="23">
        <v>44113</v>
      </c>
      <c r="B734" s="24">
        <v>180.69634855800001</v>
      </c>
      <c r="C734" s="4">
        <v>194.67811999999998</v>
      </c>
      <c r="D734" s="4">
        <v>103.916792</v>
      </c>
    </row>
    <row r="735" spans="1:4">
      <c r="A735" s="23">
        <v>44116</v>
      </c>
      <c r="B735" s="24">
        <v>181.61327463399999</v>
      </c>
      <c r="C735" s="4">
        <v>194.67811999999998</v>
      </c>
      <c r="D735" s="4">
        <v>109.22447199999999</v>
      </c>
    </row>
    <row r="736" spans="1:4">
      <c r="A736" s="23">
        <v>44117</v>
      </c>
      <c r="B736" s="24">
        <v>177.425162376</v>
      </c>
      <c r="C736" s="4">
        <v>195.05723999999998</v>
      </c>
      <c r="D736" s="4">
        <v>108.23876</v>
      </c>
    </row>
    <row r="737" spans="1:4">
      <c r="A737" s="23">
        <v>44118</v>
      </c>
      <c r="B737" s="24">
        <v>181.026908832</v>
      </c>
      <c r="C737" s="4">
        <v>195.05723999999998</v>
      </c>
      <c r="D737" s="4">
        <v>99.936031999999997</v>
      </c>
    </row>
    <row r="738" spans="1:4">
      <c r="A738" s="23">
        <v>44119</v>
      </c>
      <c r="B738" s="24">
        <v>185.215045532</v>
      </c>
      <c r="C738" s="4">
        <v>195.09515199999998</v>
      </c>
      <c r="D738" s="4">
        <v>105.2058</v>
      </c>
    </row>
    <row r="739" spans="1:4">
      <c r="A739" s="23">
        <v>44120</v>
      </c>
      <c r="B739" s="24">
        <v>188.758102302</v>
      </c>
      <c r="C739" s="4">
        <v>239.41428000000002</v>
      </c>
      <c r="D739" s="4">
        <v>105.129976</v>
      </c>
    </row>
    <row r="740" spans="1:4">
      <c r="A740" s="23">
        <v>44123</v>
      </c>
      <c r="B740" s="24">
        <v>192.44313376199997</v>
      </c>
      <c r="C740" s="4">
        <v>246.80712</v>
      </c>
      <c r="D740" s="4">
        <v>105.96404</v>
      </c>
    </row>
    <row r="741" spans="1:4">
      <c r="A741" s="23">
        <v>44124</v>
      </c>
      <c r="B741" s="24">
        <v>195.63453458999999</v>
      </c>
      <c r="C741" s="4">
        <v>248.3236</v>
      </c>
      <c r="D741" s="4">
        <v>110.43765599999999</v>
      </c>
    </row>
    <row r="742" spans="1:4">
      <c r="A742" s="23">
        <v>44125</v>
      </c>
      <c r="B742" s="24">
        <v>195.91094805700001</v>
      </c>
      <c r="C742" s="4">
        <v>254.95819999999998</v>
      </c>
      <c r="D742" s="4">
        <v>114.60797600000001</v>
      </c>
    </row>
    <row r="743" spans="1:4">
      <c r="A743" s="23">
        <v>44126</v>
      </c>
      <c r="B743" s="24">
        <v>200.32132808599999</v>
      </c>
      <c r="C743" s="4">
        <v>260.64499999999998</v>
      </c>
      <c r="D743" s="4">
        <v>114.001384</v>
      </c>
    </row>
    <row r="744" spans="1:4">
      <c r="A744" s="23">
        <v>44127</v>
      </c>
      <c r="B744" s="24">
        <v>203.0492486</v>
      </c>
      <c r="C744" s="4">
        <v>274.86199999999997</v>
      </c>
      <c r="D744" s="4">
        <v>112.63655199999999</v>
      </c>
    </row>
    <row r="745" spans="1:4">
      <c r="A745" s="23">
        <v>44130</v>
      </c>
      <c r="B745" s="24">
        <v>195.05544806</v>
      </c>
      <c r="C745" s="4">
        <v>272.96640000000002</v>
      </c>
      <c r="D745" s="4">
        <v>114.645888</v>
      </c>
    </row>
    <row r="746" spans="1:4">
      <c r="A746" s="23">
        <v>44131</v>
      </c>
      <c r="B746" s="24">
        <v>193.21226350800001</v>
      </c>
      <c r="C746" s="4">
        <v>265.38400000000001</v>
      </c>
      <c r="D746" s="4">
        <v>114.456328</v>
      </c>
    </row>
    <row r="747" spans="1:4">
      <c r="A747" s="23">
        <v>44132</v>
      </c>
      <c r="B747" s="24">
        <v>189.05253952200002</v>
      </c>
      <c r="C747" s="4">
        <v>263.48840000000001</v>
      </c>
      <c r="D747" s="4">
        <v>113.584352</v>
      </c>
    </row>
    <row r="748" spans="1:4">
      <c r="A748" s="23">
        <v>44133</v>
      </c>
      <c r="B748" s="24">
        <v>184.37887582399998</v>
      </c>
      <c r="C748" s="4">
        <v>262.54059999999998</v>
      </c>
      <c r="D748" s="4">
        <v>125.14751200000001</v>
      </c>
    </row>
    <row r="749" spans="1:4">
      <c r="A749" s="23">
        <v>44134</v>
      </c>
      <c r="B749" s="24">
        <v>181.94676683700001</v>
      </c>
      <c r="C749" s="4">
        <v>266.14223999999996</v>
      </c>
      <c r="D749" s="4">
        <v>127.156848</v>
      </c>
    </row>
    <row r="750" spans="1:4">
      <c r="A750" s="23">
        <v>44137</v>
      </c>
      <c r="B750" s="24">
        <v>176.61511005599999</v>
      </c>
      <c r="C750" s="4">
        <v>262.16147999999998</v>
      </c>
      <c r="D750" s="4">
        <v>122.98652800000001</v>
      </c>
    </row>
    <row r="751" spans="1:4">
      <c r="A751" s="23">
        <v>44138</v>
      </c>
      <c r="B751" s="24">
        <v>177.85496272499998</v>
      </c>
      <c r="C751" s="4">
        <v>257.80160000000001</v>
      </c>
      <c r="D751" s="4">
        <v>115.972808</v>
      </c>
    </row>
    <row r="752" spans="1:4">
      <c r="A752" s="23">
        <v>44139</v>
      </c>
      <c r="B752" s="24">
        <v>180.861976438</v>
      </c>
      <c r="C752" s="4">
        <v>259.88675999999998</v>
      </c>
      <c r="D752" s="4">
        <v>115.479952</v>
      </c>
    </row>
    <row r="753" spans="1:4">
      <c r="A753" s="23">
        <v>44140</v>
      </c>
      <c r="B753" s="24">
        <v>189.932844816</v>
      </c>
      <c r="C753" s="4">
        <v>259.88675999999998</v>
      </c>
      <c r="D753" s="4">
        <v>111.537104</v>
      </c>
    </row>
    <row r="754" spans="1:4">
      <c r="A754" s="23">
        <v>44141</v>
      </c>
      <c r="B754" s="24">
        <v>183.39537862799997</v>
      </c>
      <c r="C754" s="4">
        <v>261.78235999999998</v>
      </c>
      <c r="D754" s="4">
        <v>109.48985599999999</v>
      </c>
    </row>
    <row r="755" spans="1:4">
      <c r="A755" s="23">
        <v>44144</v>
      </c>
      <c r="B755" s="24">
        <v>181.82326252199996</v>
      </c>
      <c r="C755" s="4">
        <v>261.78235999999998</v>
      </c>
      <c r="D755" s="4">
        <v>108.39040799999999</v>
      </c>
    </row>
    <row r="756" spans="1:4">
      <c r="A756" s="23">
        <v>44145</v>
      </c>
      <c r="B756" s="24">
        <v>184.22993627499997</v>
      </c>
      <c r="C756" s="4">
        <v>261.78235999999998</v>
      </c>
      <c r="D756" s="4">
        <v>111.802488</v>
      </c>
    </row>
    <row r="757" spans="1:4">
      <c r="A757" s="23">
        <v>44146</v>
      </c>
      <c r="B757" s="24">
        <v>184.43554571199996</v>
      </c>
      <c r="C757" s="4">
        <v>261.78235999999998</v>
      </c>
      <c r="D757" s="4">
        <v>114.911272</v>
      </c>
    </row>
    <row r="758" spans="1:4">
      <c r="A758" s="23">
        <v>44147</v>
      </c>
      <c r="B758" s="24">
        <v>183.64364046599999</v>
      </c>
      <c r="C758" s="4">
        <v>261.59280000000001</v>
      </c>
      <c r="D758" s="4">
        <v>112.82611199999999</v>
      </c>
    </row>
    <row r="759" spans="1:4">
      <c r="A759" s="23">
        <v>44148</v>
      </c>
      <c r="B759" s="24">
        <v>187.20830618600002</v>
      </c>
      <c r="C759" s="4">
        <v>261.55488800000001</v>
      </c>
      <c r="D759" s="4">
        <v>113.54644</v>
      </c>
    </row>
    <row r="760" spans="1:4">
      <c r="A760" s="23">
        <v>44151</v>
      </c>
      <c r="B760" s="24">
        <v>190.85078856799998</v>
      </c>
      <c r="C760" s="4">
        <v>255.90600000000001</v>
      </c>
      <c r="D760" s="4">
        <v>102.24866400000001</v>
      </c>
    </row>
    <row r="761" spans="1:4">
      <c r="A761" s="23">
        <v>44152</v>
      </c>
      <c r="B761" s="24">
        <v>184.07983017599997</v>
      </c>
      <c r="C761" s="4">
        <v>248.89228</v>
      </c>
      <c r="D761" s="4">
        <v>102.059104</v>
      </c>
    </row>
    <row r="762" spans="1:4">
      <c r="A762" s="23">
        <v>44153</v>
      </c>
      <c r="B762" s="24">
        <v>180.17392080599998</v>
      </c>
      <c r="C762" s="4">
        <v>243.77415999999999</v>
      </c>
      <c r="D762" s="4">
        <v>102.81734400000001</v>
      </c>
    </row>
    <row r="763" spans="1:4">
      <c r="A763" s="23">
        <v>44154</v>
      </c>
      <c r="B763" s="24">
        <v>171.80087374999999</v>
      </c>
      <c r="C763" s="4">
        <v>236.95</v>
      </c>
      <c r="D763" s="4">
        <v>98.267904000000001</v>
      </c>
    </row>
    <row r="764" spans="1:4">
      <c r="A764" s="23">
        <v>44155</v>
      </c>
      <c r="B764" s="24">
        <v>169.85429953799999</v>
      </c>
      <c r="C764" s="4">
        <v>241.68899999999999</v>
      </c>
      <c r="D764" s="4">
        <v>100.46679999999999</v>
      </c>
    </row>
    <row r="765" spans="1:4">
      <c r="A765" s="23">
        <v>44158</v>
      </c>
      <c r="B765" s="24">
        <v>178.08398648699998</v>
      </c>
      <c r="C765" s="4">
        <v>248.3236</v>
      </c>
      <c r="D765" s="4">
        <v>102.77943199999999</v>
      </c>
    </row>
    <row r="766" spans="1:4">
      <c r="A766" s="23">
        <v>44159</v>
      </c>
      <c r="B766" s="24">
        <v>183.67339082399999</v>
      </c>
      <c r="C766" s="4">
        <v>255.71644000000001</v>
      </c>
      <c r="D766" s="4">
        <v>105.2058</v>
      </c>
    </row>
    <row r="767" spans="1:4">
      <c r="A767" s="23">
        <v>44160</v>
      </c>
      <c r="B767" s="24">
        <v>184.45671248400001</v>
      </c>
      <c r="C767" s="4">
        <v>263.48840000000001</v>
      </c>
      <c r="D767" s="4">
        <v>109.79315199999999</v>
      </c>
    </row>
    <row r="768" spans="1:4">
      <c r="A768" s="23">
        <v>44161</v>
      </c>
      <c r="B768" s="24">
        <v>184.15656250199999</v>
      </c>
      <c r="C768" s="4">
        <v>263.48840000000001</v>
      </c>
      <c r="D768" s="4">
        <v>109.79315199999999</v>
      </c>
    </row>
    <row r="769" spans="1:4">
      <c r="A769" s="23">
        <v>44162</v>
      </c>
      <c r="B769" s="24">
        <v>192.51858510499997</v>
      </c>
      <c r="C769" s="4">
        <v>271.07080000000002</v>
      </c>
      <c r="D769" s="4">
        <v>107.783816</v>
      </c>
    </row>
    <row r="770" spans="1:4">
      <c r="A770" s="23">
        <v>44165</v>
      </c>
      <c r="B770" s="24">
        <v>200.592078786</v>
      </c>
      <c r="C770" s="4">
        <v>277.7054</v>
      </c>
      <c r="D770" s="4">
        <v>109.262384</v>
      </c>
    </row>
    <row r="771" spans="1:4">
      <c r="A771" s="23">
        <v>44166</v>
      </c>
      <c r="B771" s="24">
        <v>199.98305747200001</v>
      </c>
      <c r="C771" s="4">
        <v>277.7054</v>
      </c>
      <c r="D771" s="4">
        <v>109.18656</v>
      </c>
    </row>
    <row r="772" spans="1:4">
      <c r="A772" s="23">
        <v>44167</v>
      </c>
      <c r="B772" s="24">
        <v>200.617797325</v>
      </c>
      <c r="C772" s="4">
        <v>286.23559999999998</v>
      </c>
      <c r="D772" s="4">
        <v>105.39536</v>
      </c>
    </row>
    <row r="773" spans="1:4">
      <c r="A773" s="23">
        <v>44168</v>
      </c>
      <c r="B773" s="24">
        <v>190.817129712</v>
      </c>
      <c r="C773" s="4">
        <v>284.33999999999997</v>
      </c>
      <c r="D773" s="4">
        <v>95.045383999999999</v>
      </c>
    </row>
    <row r="774" spans="1:4">
      <c r="A774" s="23">
        <v>44169</v>
      </c>
      <c r="B774" s="24">
        <v>197.18894913299999</v>
      </c>
      <c r="C774" s="4">
        <v>284.15044</v>
      </c>
      <c r="D774" s="4">
        <v>97.623400000000004</v>
      </c>
    </row>
    <row r="775" spans="1:4">
      <c r="A775" s="23">
        <v>44172</v>
      </c>
      <c r="B775" s="24">
        <v>193.14614234299998</v>
      </c>
      <c r="C775" s="4">
        <v>288.13119999999998</v>
      </c>
      <c r="D775" s="4">
        <v>91.216272000000004</v>
      </c>
    </row>
    <row r="776" spans="1:4">
      <c r="A776" s="23">
        <v>44173</v>
      </c>
      <c r="B776" s="24">
        <v>194.27666816799996</v>
      </c>
      <c r="C776" s="4">
        <v>291.73284000000001</v>
      </c>
      <c r="D776" s="4">
        <v>90.950887999999992</v>
      </c>
    </row>
    <row r="777" spans="1:4">
      <c r="A777" s="23">
        <v>44174</v>
      </c>
      <c r="B777" s="24">
        <v>197.74619340299998</v>
      </c>
      <c r="C777" s="4">
        <v>296.47183999999999</v>
      </c>
      <c r="D777" s="4">
        <v>92.581104000000011</v>
      </c>
    </row>
    <row r="778" spans="1:4">
      <c r="A778" s="23">
        <v>44175</v>
      </c>
      <c r="B778" s="24">
        <v>209.54835640199997</v>
      </c>
      <c r="C778" s="4">
        <v>300.07348000000002</v>
      </c>
      <c r="D778" s="4">
        <v>96.789335999999992</v>
      </c>
    </row>
    <row r="779" spans="1:4">
      <c r="A779" s="23">
        <v>44176</v>
      </c>
      <c r="B779" s="24">
        <v>214.75119828799998</v>
      </c>
      <c r="C779" s="4">
        <v>306.13939999999997</v>
      </c>
      <c r="D779" s="4">
        <v>98.22999200000001</v>
      </c>
    </row>
    <row r="780" spans="1:4">
      <c r="A780" s="23">
        <v>44179</v>
      </c>
      <c r="B780" s="24">
        <v>224.06137828799996</v>
      </c>
      <c r="C780" s="4">
        <v>309.55147999999997</v>
      </c>
      <c r="D780" s="4">
        <v>101.67998399999999</v>
      </c>
    </row>
    <row r="781" spans="1:4">
      <c r="A781" s="23">
        <v>44180</v>
      </c>
      <c r="B781" s="24">
        <v>232.53338322500002</v>
      </c>
      <c r="C781" s="4">
        <v>309.85477600000002</v>
      </c>
      <c r="D781" s="4">
        <v>101.67998399999999</v>
      </c>
    </row>
    <row r="782" spans="1:4">
      <c r="A782" s="23">
        <v>44181</v>
      </c>
      <c r="B782" s="24">
        <v>222.03135019999999</v>
      </c>
      <c r="C782" s="4">
        <v>395.61171999999999</v>
      </c>
      <c r="D782" s="4">
        <v>101.490424</v>
      </c>
    </row>
    <row r="783" spans="1:4">
      <c r="A783" s="23">
        <v>44182</v>
      </c>
      <c r="B783" s="24">
        <v>217.27181286799998</v>
      </c>
      <c r="C783" s="4">
        <v>383.47987999999998</v>
      </c>
      <c r="D783" s="4">
        <v>99.936031999999997</v>
      </c>
    </row>
    <row r="784" spans="1:4">
      <c r="A784" s="23">
        <v>44183</v>
      </c>
      <c r="B784" s="24">
        <v>216.32803392199997</v>
      </c>
      <c r="C784" s="4">
        <v>366.22991999999999</v>
      </c>
      <c r="D784" s="4">
        <v>102.36240000000001</v>
      </c>
    </row>
    <row r="785" spans="1:4">
      <c r="A785" s="23">
        <v>44186</v>
      </c>
      <c r="B785" s="24">
        <v>228.46379578</v>
      </c>
      <c r="C785" s="4">
        <v>381.01560000000001</v>
      </c>
      <c r="D785" s="4">
        <v>102.55195999999999</v>
      </c>
    </row>
    <row r="786" spans="1:4">
      <c r="A786" s="23">
        <v>44187</v>
      </c>
      <c r="B786" s="24">
        <v>238.31690814799995</v>
      </c>
      <c r="C786" s="4">
        <v>407.74356</v>
      </c>
      <c r="D786" s="4">
        <v>105.39536</v>
      </c>
    </row>
    <row r="787" spans="1:4">
      <c r="A787" s="23">
        <v>44188</v>
      </c>
      <c r="B787" s="24">
        <v>237.04052579899999</v>
      </c>
      <c r="C787" s="4">
        <v>399.02379999999999</v>
      </c>
      <c r="D787" s="4">
        <v>98.874496000000008</v>
      </c>
    </row>
    <row r="788" spans="1:4">
      <c r="A788" s="23">
        <v>44189</v>
      </c>
      <c r="B788" s="24">
        <v>238.96317129299996</v>
      </c>
      <c r="C788" s="4">
        <v>417.03199999999998</v>
      </c>
      <c r="D788" s="4">
        <v>95.46241599999999</v>
      </c>
    </row>
    <row r="789" spans="1:4">
      <c r="A789" s="23">
        <v>44190</v>
      </c>
      <c r="B789" s="24">
        <v>239.08081952700002</v>
      </c>
      <c r="C789" s="4">
        <v>417.03199999999998</v>
      </c>
      <c r="D789" s="4">
        <v>95.46241599999999</v>
      </c>
    </row>
    <row r="790" spans="1:4">
      <c r="A790" s="23">
        <v>44193</v>
      </c>
      <c r="B790" s="24">
        <v>259.93048435200001</v>
      </c>
      <c r="C790" s="4">
        <v>420.25452000000001</v>
      </c>
      <c r="D790" s="4">
        <v>87.387160000000009</v>
      </c>
    </row>
    <row r="791" spans="1:4">
      <c r="A791" s="23">
        <v>44194</v>
      </c>
      <c r="B791" s="24">
        <v>255.48858858600005</v>
      </c>
      <c r="C791" s="4">
        <v>458.73519999999996</v>
      </c>
      <c r="D791" s="4">
        <v>93.528903999999997</v>
      </c>
    </row>
    <row r="792" spans="1:4">
      <c r="A792" s="23">
        <v>44195</v>
      </c>
      <c r="B792" s="24">
        <v>259.61214507799997</v>
      </c>
      <c r="C792" s="4">
        <v>485.08403999999996</v>
      </c>
      <c r="D792" s="4">
        <v>91.82286400000001</v>
      </c>
    </row>
    <row r="793" spans="1:4">
      <c r="A793" s="23">
        <v>44196</v>
      </c>
      <c r="B793" s="24">
        <v>259.53689704800001</v>
      </c>
      <c r="C793" s="4">
        <v>542.14160000000004</v>
      </c>
      <c r="D793" s="4">
        <v>96.258567999999997</v>
      </c>
    </row>
    <row r="794" spans="1:4">
      <c r="A794" s="23">
        <v>44197</v>
      </c>
      <c r="B794" s="24">
        <v>259.51565139499996</v>
      </c>
      <c r="C794" s="4">
        <v>542.14160000000004</v>
      </c>
      <c r="D794" s="4">
        <v>96.258567999999997</v>
      </c>
    </row>
    <row r="795" spans="1:4">
      <c r="A795" s="23">
        <v>44200</v>
      </c>
      <c r="B795" s="24">
        <v>270.02778563200002</v>
      </c>
      <c r="C795" s="4">
        <v>566.02616</v>
      </c>
      <c r="D795" s="4">
        <v>97.850871999999995</v>
      </c>
    </row>
    <row r="796" spans="1:4">
      <c r="A796" s="23">
        <v>44201</v>
      </c>
      <c r="B796" s="24">
        <v>246.031045546</v>
      </c>
      <c r="C796" s="4">
        <v>572.66075999999998</v>
      </c>
      <c r="D796" s="4">
        <v>102.43822399999999</v>
      </c>
    </row>
    <row r="797" spans="1:4">
      <c r="A797" s="23">
        <v>44202</v>
      </c>
      <c r="B797" s="24">
        <v>240.54419650799997</v>
      </c>
      <c r="C797" s="4">
        <v>589.53160000000003</v>
      </c>
      <c r="D797" s="4">
        <v>102.968992</v>
      </c>
    </row>
    <row r="798" spans="1:4">
      <c r="A798" s="23">
        <v>44203</v>
      </c>
      <c r="B798" s="24">
        <v>263.18080817600003</v>
      </c>
      <c r="C798" s="4">
        <v>653.98199999999997</v>
      </c>
      <c r="D798" s="4">
        <v>103.461848</v>
      </c>
    </row>
    <row r="799" spans="1:4">
      <c r="A799" s="23">
        <v>44204</v>
      </c>
      <c r="B799" s="24">
        <v>273.08571536399995</v>
      </c>
      <c r="C799" s="4">
        <v>653.98199999999997</v>
      </c>
      <c r="D799" s="4">
        <v>102.36240000000001</v>
      </c>
    </row>
    <row r="800" spans="1:4">
      <c r="A800" s="23">
        <v>44207</v>
      </c>
      <c r="B800" s="24">
        <v>298.66871236399999</v>
      </c>
      <c r="C800" s="4">
        <v>746.8664</v>
      </c>
      <c r="D800" s="4">
        <v>104.14426399999999</v>
      </c>
    </row>
    <row r="801" spans="1:4">
      <c r="A801" s="23">
        <v>44208</v>
      </c>
      <c r="B801" s="24">
        <v>354.71350843499994</v>
      </c>
      <c r="C801" s="4">
        <v>746.8664</v>
      </c>
      <c r="D801" s="4">
        <v>104.371736</v>
      </c>
    </row>
    <row r="802" spans="1:4">
      <c r="A802" s="23">
        <v>44209</v>
      </c>
      <c r="B802" s="24">
        <v>290.38818049999998</v>
      </c>
      <c r="C802" s="4">
        <v>704.02584000000002</v>
      </c>
      <c r="D802" s="4">
        <v>103.38602399999999</v>
      </c>
    </row>
    <row r="803" spans="1:4">
      <c r="A803" s="23">
        <v>44210</v>
      </c>
      <c r="B803" s="24">
        <v>288.08520526500001</v>
      </c>
      <c r="C803" s="4">
        <v>704.02584000000002</v>
      </c>
      <c r="D803" s="4">
        <v>101.073392</v>
      </c>
    </row>
    <row r="804" spans="1:4">
      <c r="A804" s="23">
        <v>44211</v>
      </c>
      <c r="B804" s="24">
        <v>271.14666039999997</v>
      </c>
      <c r="C804" s="4">
        <v>694.130808</v>
      </c>
      <c r="D804" s="4">
        <v>103.76514400000001</v>
      </c>
    </row>
    <row r="805" spans="1:4">
      <c r="A805" s="23">
        <v>44214</v>
      </c>
      <c r="B805" s="24">
        <v>255.28224922199999</v>
      </c>
      <c r="C805" s="4">
        <v>694.130808</v>
      </c>
      <c r="D805" s="4">
        <v>103.76514400000001</v>
      </c>
    </row>
    <row r="806" spans="1:4">
      <c r="A806" s="23">
        <v>44215</v>
      </c>
      <c r="B806" s="24">
        <v>273.91280931300003</v>
      </c>
      <c r="C806" s="4">
        <v>323.01023999999995</v>
      </c>
      <c r="D806" s="4">
        <v>96.523951999999994</v>
      </c>
    </row>
    <row r="807" spans="1:4">
      <c r="A807" s="23">
        <v>44216</v>
      </c>
      <c r="B807" s="24">
        <v>272.49225915999995</v>
      </c>
      <c r="C807" s="4">
        <v>341.77668</v>
      </c>
      <c r="D807" s="4">
        <v>96.258567999999997</v>
      </c>
    </row>
    <row r="808" spans="1:4">
      <c r="A808" s="23">
        <v>44217</v>
      </c>
      <c r="B808" s="24">
        <v>271.13547485199996</v>
      </c>
      <c r="C808" s="4">
        <v>321.68331999999998</v>
      </c>
      <c r="D808" s="4">
        <v>94.438792000000007</v>
      </c>
    </row>
    <row r="809" spans="1:4">
      <c r="A809" s="23">
        <v>44218</v>
      </c>
      <c r="B809" s="24">
        <v>290.49271782300002</v>
      </c>
      <c r="C809" s="4">
        <v>335.71075999999999</v>
      </c>
      <c r="D809" s="4">
        <v>92.732752000000005</v>
      </c>
    </row>
    <row r="810" spans="1:4">
      <c r="A810" s="23">
        <v>44221</v>
      </c>
      <c r="B810" s="24">
        <v>271.91338149799998</v>
      </c>
      <c r="C810" s="4">
        <v>326.42231999999996</v>
      </c>
      <c r="D810" s="4">
        <v>98.647023999999988</v>
      </c>
    </row>
    <row r="811" spans="1:4">
      <c r="A811" s="23">
        <v>44222</v>
      </c>
      <c r="B811" s="24">
        <v>263.56190783999995</v>
      </c>
      <c r="C811" s="4">
        <v>324.52672000000001</v>
      </c>
      <c r="D811" s="4">
        <v>100.694272</v>
      </c>
    </row>
    <row r="812" spans="1:4">
      <c r="A812" s="23">
        <v>44223</v>
      </c>
      <c r="B812" s="24">
        <v>265.08327902100001</v>
      </c>
      <c r="C812" s="4">
        <v>326.61187999999999</v>
      </c>
      <c r="D812" s="4">
        <v>104.63712</v>
      </c>
    </row>
    <row r="813" spans="1:4">
      <c r="A813" s="23">
        <v>44224</v>
      </c>
      <c r="B813" s="24">
        <v>281.57936813599997</v>
      </c>
      <c r="C813" s="4">
        <v>335.52119999999996</v>
      </c>
      <c r="D813" s="4">
        <v>100.997568</v>
      </c>
    </row>
    <row r="814" spans="1:4">
      <c r="A814" s="23">
        <v>44225</v>
      </c>
      <c r="B814" s="24">
        <v>267.22147962399998</v>
      </c>
      <c r="C814" s="4">
        <v>336.27943999999997</v>
      </c>
      <c r="D814" s="4">
        <v>97.206367999999998</v>
      </c>
    </row>
    <row r="815" spans="1:4">
      <c r="A815" s="23">
        <v>44228</v>
      </c>
      <c r="B815" s="24">
        <v>243.03829373999997</v>
      </c>
      <c r="C815" s="4">
        <v>323.01023999999995</v>
      </c>
      <c r="D815" s="4">
        <v>108.0492</v>
      </c>
    </row>
    <row r="816" spans="1:4">
      <c r="A816" s="23">
        <v>44229</v>
      </c>
      <c r="B816" s="24">
        <v>244.21451388399998</v>
      </c>
      <c r="C816" s="4">
        <v>319.59816000000001</v>
      </c>
      <c r="D816" s="4">
        <v>107.85964</v>
      </c>
    </row>
    <row r="817" spans="1:4">
      <c r="A817" s="23">
        <v>44230</v>
      </c>
      <c r="B817" s="24">
        <v>238.74361658399999</v>
      </c>
      <c r="C817" s="4">
        <v>317.13387999999998</v>
      </c>
      <c r="D817" s="4">
        <v>105.73656800000001</v>
      </c>
    </row>
    <row r="818" spans="1:4">
      <c r="A818" s="23">
        <v>44231</v>
      </c>
      <c r="B818" s="24">
        <v>240.85111247999995</v>
      </c>
      <c r="C818" s="4">
        <v>316.18608</v>
      </c>
      <c r="D818" s="4">
        <v>111.27172</v>
      </c>
    </row>
    <row r="819" spans="1:4">
      <c r="A819" s="23">
        <v>44232</v>
      </c>
      <c r="B819" s="24">
        <v>245.98148827999995</v>
      </c>
      <c r="C819" s="4">
        <v>317.89211999999998</v>
      </c>
      <c r="D819" s="4">
        <v>108.542056</v>
      </c>
    </row>
    <row r="820" spans="1:4">
      <c r="A820" s="23">
        <v>44235</v>
      </c>
      <c r="B820" s="24">
        <v>270.14737144999998</v>
      </c>
      <c r="C820" s="4">
        <v>319.59816000000001</v>
      </c>
      <c r="D820" s="4">
        <v>109.262384</v>
      </c>
    </row>
    <row r="821" spans="1:4">
      <c r="A821" s="23">
        <v>44236</v>
      </c>
      <c r="B821" s="24">
        <v>256.42586040500004</v>
      </c>
      <c r="C821" s="4">
        <v>314.85915999999997</v>
      </c>
      <c r="D821" s="4">
        <v>107.48052</v>
      </c>
    </row>
    <row r="822" spans="1:4">
      <c r="A822" s="23">
        <v>44237</v>
      </c>
      <c r="B822" s="24">
        <v>249.84817268399999</v>
      </c>
      <c r="C822" s="4">
        <v>313.91135999999995</v>
      </c>
      <c r="D822" s="4">
        <v>110.36183199999999</v>
      </c>
    </row>
    <row r="823" spans="1:4">
      <c r="A823" s="23">
        <v>44238</v>
      </c>
      <c r="B823" s="24">
        <v>234.12601839000004</v>
      </c>
      <c r="C823" s="4">
        <v>313.34268000000003</v>
      </c>
      <c r="D823" s="4">
        <v>108.73161599999999</v>
      </c>
    </row>
    <row r="824" spans="1:4">
      <c r="A824" s="23">
        <v>44239</v>
      </c>
      <c r="B824" s="24">
        <v>237.23200775999996</v>
      </c>
      <c r="C824" s="4">
        <v>313.30476799999997</v>
      </c>
      <c r="D824" s="4">
        <v>110.399744</v>
      </c>
    </row>
    <row r="825" spans="1:4">
      <c r="A825" s="23">
        <v>44242</v>
      </c>
      <c r="B825" s="24">
        <v>222.88177625999998</v>
      </c>
      <c r="C825" s="4">
        <v>313.30476799999997</v>
      </c>
      <c r="D825" s="4">
        <v>110.399744</v>
      </c>
    </row>
    <row r="826" spans="1:4">
      <c r="A826" s="23">
        <v>44243</v>
      </c>
      <c r="B826" s="24">
        <v>224.81283868999998</v>
      </c>
      <c r="C826" s="4">
        <v>240.74119999999999</v>
      </c>
      <c r="D826" s="4">
        <v>118.626648</v>
      </c>
    </row>
    <row r="827" spans="1:4">
      <c r="A827" s="23">
        <v>44244</v>
      </c>
      <c r="B827" s="24">
        <v>221.20956571999997</v>
      </c>
      <c r="C827" s="4">
        <v>239.03515999999999</v>
      </c>
      <c r="D827" s="4">
        <v>122.03872799999999</v>
      </c>
    </row>
    <row r="828" spans="1:4">
      <c r="A828" s="23">
        <v>44245</v>
      </c>
      <c r="B828" s="24">
        <v>232.80145974799998</v>
      </c>
      <c r="C828" s="4">
        <v>250.21919999999997</v>
      </c>
      <c r="D828" s="4">
        <v>116.84478399999999</v>
      </c>
    </row>
    <row r="829" spans="1:4">
      <c r="A829" s="23">
        <v>44246</v>
      </c>
      <c r="B829" s="24">
        <v>222.88651578599996</v>
      </c>
      <c r="C829" s="4">
        <v>242.63679999999999</v>
      </c>
      <c r="D829" s="4">
        <v>116.351928</v>
      </c>
    </row>
    <row r="830" spans="1:4">
      <c r="A830" s="23">
        <v>44249</v>
      </c>
      <c r="B830" s="24">
        <v>215.56257492000003</v>
      </c>
      <c r="C830" s="4">
        <v>237.13955999999999</v>
      </c>
      <c r="D830" s="4">
        <v>111.95413599999999</v>
      </c>
    </row>
    <row r="831" spans="1:4">
      <c r="A831" s="23">
        <v>44250</v>
      </c>
      <c r="B831" s="24">
        <v>219.32606520000002</v>
      </c>
      <c r="C831" s="4">
        <v>236.19176000000002</v>
      </c>
      <c r="D831" s="4">
        <v>109.14864799999999</v>
      </c>
    </row>
    <row r="832" spans="1:4">
      <c r="A832" s="23">
        <v>44251</v>
      </c>
      <c r="B832" s="24">
        <v>221.41257430599995</v>
      </c>
      <c r="C832" s="4">
        <v>228.98847999999998</v>
      </c>
      <c r="D832" s="4">
        <v>108.20084800000001</v>
      </c>
    </row>
    <row r="833" spans="1:4">
      <c r="A833" s="23">
        <v>44252</v>
      </c>
      <c r="B833" s="24">
        <v>215.54358237500003</v>
      </c>
      <c r="C833" s="4">
        <v>220.07915999999997</v>
      </c>
      <c r="D833" s="4">
        <v>105.28162400000001</v>
      </c>
    </row>
    <row r="834" spans="1:4">
      <c r="A834" s="23">
        <v>44253</v>
      </c>
      <c r="B834" s="24">
        <v>210.54011054999998</v>
      </c>
      <c r="C834" s="4">
        <v>234.86484000000002</v>
      </c>
      <c r="D834" s="4">
        <v>105.05415199999999</v>
      </c>
    </row>
    <row r="835" spans="1:4">
      <c r="A835" s="23">
        <v>44256</v>
      </c>
      <c r="B835" s="24">
        <v>215.28071199800002</v>
      </c>
      <c r="C835" s="4">
        <v>224.62859999999998</v>
      </c>
      <c r="D835" s="4">
        <v>105.28162400000001</v>
      </c>
    </row>
    <row r="836" spans="1:4">
      <c r="A836" s="23">
        <v>44257</v>
      </c>
      <c r="B836" s="24">
        <v>213.169879769</v>
      </c>
      <c r="C836" s="4">
        <v>222.733</v>
      </c>
      <c r="D836" s="4">
        <v>107.63216799999999</v>
      </c>
    </row>
    <row r="837" spans="1:4">
      <c r="A837" s="23">
        <v>44258</v>
      </c>
      <c r="B837" s="24">
        <v>208.09274531099996</v>
      </c>
      <c r="C837" s="4">
        <v>222.733</v>
      </c>
      <c r="D837" s="4">
        <v>106.76019199999999</v>
      </c>
    </row>
    <row r="838" spans="1:4">
      <c r="A838" s="23">
        <v>44259</v>
      </c>
      <c r="B838" s="24">
        <v>211.85670998800001</v>
      </c>
      <c r="C838" s="4">
        <v>227.47199999999998</v>
      </c>
      <c r="D838" s="4">
        <v>104.106352</v>
      </c>
    </row>
    <row r="839" spans="1:4">
      <c r="A839" s="23">
        <v>44260</v>
      </c>
      <c r="B839" s="24">
        <v>216.65922635499999</v>
      </c>
      <c r="C839" s="4">
        <v>227.47199999999998</v>
      </c>
      <c r="D839" s="4">
        <v>102.400312</v>
      </c>
    </row>
    <row r="840" spans="1:4">
      <c r="A840" s="23">
        <v>44263</v>
      </c>
      <c r="B840" s="24">
        <v>212.579736567</v>
      </c>
      <c r="C840" s="4">
        <v>227.47199999999998</v>
      </c>
      <c r="D840" s="4">
        <v>100.997568</v>
      </c>
    </row>
    <row r="841" spans="1:4">
      <c r="A841" s="23">
        <v>44264</v>
      </c>
      <c r="B841" s="24">
        <v>223.78253617499999</v>
      </c>
      <c r="C841" s="4">
        <v>227.85111999999998</v>
      </c>
      <c r="D841" s="4">
        <v>100.92174399999999</v>
      </c>
    </row>
    <row r="842" spans="1:4">
      <c r="A842" s="23">
        <v>44265</v>
      </c>
      <c r="B842" s="24">
        <v>233.67899420800003</v>
      </c>
      <c r="C842" s="4">
        <v>227.47199999999998</v>
      </c>
      <c r="D842" s="4">
        <v>102.059104</v>
      </c>
    </row>
    <row r="843" spans="1:4">
      <c r="A843" s="23">
        <v>44266</v>
      </c>
      <c r="B843" s="24">
        <v>241.387216642</v>
      </c>
      <c r="C843" s="4">
        <v>229.55715999999998</v>
      </c>
      <c r="D843" s="4">
        <v>101.14921600000001</v>
      </c>
    </row>
    <row r="844" spans="1:4">
      <c r="A844" s="23">
        <v>44267</v>
      </c>
      <c r="B844" s="24">
        <v>244.985436784</v>
      </c>
      <c r="C844" s="4">
        <v>230.12584000000001</v>
      </c>
      <c r="D844" s="4">
        <v>98.571200000000005</v>
      </c>
    </row>
    <row r="845" spans="1:4">
      <c r="A845" s="23">
        <v>44270</v>
      </c>
      <c r="B845" s="24">
        <v>237.65492990799999</v>
      </c>
      <c r="C845" s="4">
        <v>230.39122399999999</v>
      </c>
      <c r="D845" s="4">
        <v>94.173407999999995</v>
      </c>
    </row>
    <row r="846" spans="1:4">
      <c r="A846" s="23">
        <v>44271</v>
      </c>
      <c r="B846" s="24">
        <v>233.51350631399998</v>
      </c>
      <c r="C846" s="4">
        <v>247.56536</v>
      </c>
      <c r="D846" s="4">
        <v>97.130543999999986</v>
      </c>
    </row>
    <row r="847" spans="1:4">
      <c r="A847" s="23">
        <v>44272</v>
      </c>
      <c r="B847" s="24">
        <v>239.18339926800002</v>
      </c>
      <c r="C847" s="4">
        <v>252.1148</v>
      </c>
      <c r="D847" s="4">
        <v>95.841536000000005</v>
      </c>
    </row>
    <row r="848" spans="1:4">
      <c r="A848" s="23">
        <v>44273</v>
      </c>
      <c r="B848" s="24">
        <v>235.112391965</v>
      </c>
      <c r="C848" s="4">
        <v>248.89228</v>
      </c>
      <c r="D848" s="4">
        <v>94.059671999999992</v>
      </c>
    </row>
    <row r="849" spans="1:4">
      <c r="A849" s="23">
        <v>44274</v>
      </c>
      <c r="B849" s="24">
        <v>228.34878950399994</v>
      </c>
      <c r="C849" s="4">
        <v>243.58459999999999</v>
      </c>
      <c r="D849" s="4">
        <v>96.106920000000002</v>
      </c>
    </row>
    <row r="850" spans="1:4">
      <c r="A850" s="23">
        <v>44277</v>
      </c>
      <c r="B850" s="24">
        <v>239.24598189799997</v>
      </c>
      <c r="C850" s="4">
        <v>251.167</v>
      </c>
      <c r="D850" s="4">
        <v>97.888783999999987</v>
      </c>
    </row>
    <row r="851" spans="1:4">
      <c r="A851" s="23">
        <v>44278</v>
      </c>
      <c r="B851" s="24">
        <v>242.09035521000001</v>
      </c>
      <c r="C851" s="4">
        <v>259.88675999999998</v>
      </c>
      <c r="D851" s="4">
        <v>95.083296000000004</v>
      </c>
    </row>
    <row r="852" spans="1:4">
      <c r="A852" s="23">
        <v>44279</v>
      </c>
      <c r="B852" s="24">
        <v>243.96655312699997</v>
      </c>
      <c r="C852" s="4">
        <v>259.88675999999998</v>
      </c>
      <c r="D852" s="4">
        <v>95.46241599999999</v>
      </c>
    </row>
    <row r="853" spans="1:4">
      <c r="A853" s="23">
        <v>44280</v>
      </c>
      <c r="B853" s="24">
        <v>240.05309006799996</v>
      </c>
      <c r="C853" s="4">
        <v>255.90600000000001</v>
      </c>
      <c r="D853" s="4">
        <v>97.433839999999989</v>
      </c>
    </row>
    <row r="854" spans="1:4">
      <c r="A854" s="23">
        <v>44281</v>
      </c>
      <c r="B854" s="24">
        <v>245.01550266600003</v>
      </c>
      <c r="C854" s="4">
        <v>262.73015999999996</v>
      </c>
      <c r="D854" s="4">
        <v>96.940984</v>
      </c>
    </row>
    <row r="855" spans="1:4">
      <c r="A855" s="23">
        <v>44284</v>
      </c>
      <c r="B855" s="24">
        <v>241.06688534500003</v>
      </c>
      <c r="C855" s="4">
        <v>260.26587999999998</v>
      </c>
      <c r="D855" s="4">
        <v>98.040431999999996</v>
      </c>
    </row>
    <row r="856" spans="1:4">
      <c r="A856" s="23">
        <v>44285</v>
      </c>
      <c r="B856" s="24">
        <v>244.78270594799997</v>
      </c>
      <c r="C856" s="4">
        <v>262.91971999999998</v>
      </c>
      <c r="D856" s="4">
        <v>99.443176000000008</v>
      </c>
    </row>
    <row r="857" spans="1:4">
      <c r="A857" s="23">
        <v>44286</v>
      </c>
      <c r="B857" s="24">
        <v>247.53037782000001</v>
      </c>
      <c r="C857" s="4">
        <v>266.14223999999996</v>
      </c>
      <c r="D857" s="4">
        <v>98.874496000000008</v>
      </c>
    </row>
    <row r="858" spans="1:4">
      <c r="A858" s="23">
        <v>44287</v>
      </c>
      <c r="B858" s="24">
        <v>250.85118348399999</v>
      </c>
      <c r="C858" s="4">
        <v>262.54059999999998</v>
      </c>
      <c r="D858" s="4">
        <v>100.04976799999999</v>
      </c>
    </row>
    <row r="859" spans="1:4">
      <c r="A859" s="23">
        <v>44288</v>
      </c>
      <c r="B859" s="24">
        <v>250.467781828</v>
      </c>
      <c r="C859" s="4">
        <v>262.54059999999998</v>
      </c>
      <c r="D859" s="4">
        <v>100.04976799999999</v>
      </c>
    </row>
    <row r="860" spans="1:4">
      <c r="A860" s="23">
        <v>44291</v>
      </c>
      <c r="B860" s="24">
        <v>251.617986796</v>
      </c>
      <c r="C860" s="4">
        <v>262.54059999999998</v>
      </c>
      <c r="D860" s="4">
        <v>95.197032000000007</v>
      </c>
    </row>
    <row r="861" spans="1:4">
      <c r="A861" s="23">
        <v>44292</v>
      </c>
      <c r="B861" s="24">
        <v>260.99518231599995</v>
      </c>
      <c r="C861" s="4">
        <v>264.24663999999996</v>
      </c>
      <c r="D861" s="4">
        <v>93.111871999999991</v>
      </c>
    </row>
    <row r="862" spans="1:4">
      <c r="A862" s="23">
        <v>44293</v>
      </c>
      <c r="B862" s="24">
        <v>254.30580687599999</v>
      </c>
      <c r="C862" s="4">
        <v>264.62576000000001</v>
      </c>
      <c r="D862" s="4">
        <v>95.538240000000002</v>
      </c>
    </row>
    <row r="863" spans="1:4">
      <c r="A863" s="23">
        <v>44294</v>
      </c>
      <c r="B863" s="24">
        <v>251.37349791399998</v>
      </c>
      <c r="C863" s="4">
        <v>264.81531999999999</v>
      </c>
      <c r="D863" s="4">
        <v>95.614063999999985</v>
      </c>
    </row>
    <row r="864" spans="1:4">
      <c r="A864" s="23">
        <v>44295</v>
      </c>
      <c r="B864" s="24">
        <v>250.35636408199997</v>
      </c>
      <c r="C864" s="4">
        <v>264.81531999999999</v>
      </c>
      <c r="D864" s="4">
        <v>95.765711999999994</v>
      </c>
    </row>
    <row r="865" spans="1:4">
      <c r="A865" s="23">
        <v>44298</v>
      </c>
      <c r="B865" s="24">
        <v>260.03082764999999</v>
      </c>
      <c r="C865" s="4">
        <v>265.57355999999999</v>
      </c>
      <c r="D865" s="4">
        <v>97.092631999999995</v>
      </c>
    </row>
    <row r="866" spans="1:4">
      <c r="A866" s="23">
        <v>44299</v>
      </c>
      <c r="B866" s="24">
        <v>259.00673673599999</v>
      </c>
      <c r="C866" s="4">
        <v>265.95267999999999</v>
      </c>
      <c r="D866" s="4">
        <v>99.291528</v>
      </c>
    </row>
    <row r="867" spans="1:4">
      <c r="A867" s="23">
        <v>44300</v>
      </c>
      <c r="B867" s="24">
        <v>261.96308995999999</v>
      </c>
      <c r="C867" s="4">
        <v>265.95267999999999</v>
      </c>
      <c r="D867" s="4">
        <v>99.253615999999994</v>
      </c>
    </row>
    <row r="868" spans="1:4">
      <c r="A868" s="23">
        <v>44301</v>
      </c>
      <c r="B868" s="24">
        <v>269.36352762000001</v>
      </c>
      <c r="C868" s="4">
        <v>266.028504</v>
      </c>
      <c r="D868" s="4">
        <v>100.770096</v>
      </c>
    </row>
    <row r="869" spans="1:4">
      <c r="A869" s="23">
        <v>44302</v>
      </c>
      <c r="B869" s="24">
        <v>273.42471479399995</v>
      </c>
      <c r="C869" s="4">
        <v>312.58443999999997</v>
      </c>
      <c r="D869" s="4">
        <v>101.60416000000001</v>
      </c>
    </row>
    <row r="870" spans="1:4">
      <c r="A870" s="23">
        <v>44305</v>
      </c>
      <c r="B870" s="24">
        <v>280.04623368699993</v>
      </c>
      <c r="C870" s="4">
        <v>328.50747999999999</v>
      </c>
      <c r="D870" s="4">
        <v>104.220088</v>
      </c>
    </row>
    <row r="871" spans="1:4">
      <c r="A871" s="23">
        <v>44306</v>
      </c>
      <c r="B871" s="24">
        <v>281.69446773599998</v>
      </c>
      <c r="C871" s="4">
        <v>327.93880000000001</v>
      </c>
      <c r="D871" s="4">
        <v>103.38602399999999</v>
      </c>
    </row>
    <row r="872" spans="1:4">
      <c r="A872" s="23">
        <v>44307</v>
      </c>
      <c r="B872" s="24">
        <v>282.24601146500004</v>
      </c>
      <c r="C872" s="4">
        <v>324.14760000000001</v>
      </c>
      <c r="D872" s="4">
        <v>102.059104</v>
      </c>
    </row>
    <row r="873" spans="1:4">
      <c r="A873" s="23">
        <v>44308</v>
      </c>
      <c r="B873" s="24">
        <v>285.23427371999998</v>
      </c>
      <c r="C873" s="4">
        <v>324.14760000000001</v>
      </c>
      <c r="D873" s="4">
        <v>104.220088</v>
      </c>
    </row>
    <row r="874" spans="1:4">
      <c r="A874" s="23">
        <v>44309</v>
      </c>
      <c r="B874" s="24">
        <v>269.41356928199997</v>
      </c>
      <c r="C874" s="4">
        <v>310.87839999999994</v>
      </c>
      <c r="D874" s="4">
        <v>103.49975999999999</v>
      </c>
    </row>
    <row r="875" spans="1:4">
      <c r="A875" s="23">
        <v>44312</v>
      </c>
      <c r="B875" s="24">
        <v>268.56434754599996</v>
      </c>
      <c r="C875" s="4">
        <v>312.774</v>
      </c>
      <c r="D875" s="4">
        <v>105.77448</v>
      </c>
    </row>
    <row r="876" spans="1:4">
      <c r="A876" s="23">
        <v>44313</v>
      </c>
      <c r="B876" s="24">
        <v>287.50866070299998</v>
      </c>
      <c r="C876" s="4">
        <v>326.04319999999996</v>
      </c>
      <c r="D876" s="4">
        <v>108.921176</v>
      </c>
    </row>
    <row r="877" spans="1:4">
      <c r="A877" s="23">
        <v>44314</v>
      </c>
      <c r="B877" s="24">
        <v>290.37518624399996</v>
      </c>
      <c r="C877" s="4">
        <v>326.04319999999996</v>
      </c>
      <c r="D877" s="4">
        <v>110.89259999999999</v>
      </c>
    </row>
    <row r="878" spans="1:4">
      <c r="A878" s="23">
        <v>44315</v>
      </c>
      <c r="B878" s="24">
        <v>303.00816393099996</v>
      </c>
      <c r="C878" s="4">
        <v>333.62560000000002</v>
      </c>
      <c r="D878" s="4">
        <v>110.36183199999999</v>
      </c>
    </row>
    <row r="879" spans="1:4">
      <c r="A879" s="23">
        <v>44316</v>
      </c>
      <c r="B879" s="24">
        <v>310.95301269999999</v>
      </c>
      <c r="C879" s="4">
        <v>337.22723999999999</v>
      </c>
      <c r="D879" s="4">
        <v>111.12007199999999</v>
      </c>
    </row>
    <row r="880" spans="1:4">
      <c r="A880" s="23">
        <v>44319</v>
      </c>
      <c r="B880" s="24">
        <v>319.16811555199996</v>
      </c>
      <c r="C880" s="4">
        <v>337.60636</v>
      </c>
      <c r="D880" s="4">
        <v>112.44699200000001</v>
      </c>
    </row>
    <row r="881" spans="1:4">
      <c r="A881" s="23">
        <v>44320</v>
      </c>
      <c r="B881" s="24">
        <v>307.63442459199996</v>
      </c>
      <c r="C881" s="4">
        <v>341.39756</v>
      </c>
      <c r="D881" s="4">
        <v>112.484904</v>
      </c>
    </row>
    <row r="882" spans="1:4">
      <c r="A882" s="23">
        <v>44321</v>
      </c>
      <c r="B882" s="24">
        <v>319.59449290999993</v>
      </c>
      <c r="C882" s="4">
        <v>340.07064000000003</v>
      </c>
      <c r="D882" s="4">
        <v>111.385456</v>
      </c>
    </row>
    <row r="883" spans="1:4">
      <c r="A883" s="23">
        <v>44322</v>
      </c>
      <c r="B883" s="24">
        <v>326.12455094999996</v>
      </c>
      <c r="C883" s="4">
        <v>343.48272000000003</v>
      </c>
      <c r="D883" s="4">
        <v>111.00633599999999</v>
      </c>
    </row>
    <row r="884" spans="1:4">
      <c r="A884" s="23">
        <v>44323</v>
      </c>
      <c r="B884" s="24">
        <v>323.59675486599991</v>
      </c>
      <c r="C884" s="4">
        <v>342.91404</v>
      </c>
      <c r="D884" s="4">
        <v>112.14369600000001</v>
      </c>
    </row>
    <row r="885" spans="1:4">
      <c r="A885" s="23">
        <v>44326</v>
      </c>
      <c r="B885" s="24">
        <v>339.47023624799999</v>
      </c>
      <c r="C885" s="4">
        <v>345.75743999999997</v>
      </c>
      <c r="D885" s="4">
        <v>111.157984</v>
      </c>
    </row>
    <row r="886" spans="1:4">
      <c r="A886" s="23">
        <v>44327</v>
      </c>
      <c r="B886" s="24">
        <v>348.24833168400005</v>
      </c>
      <c r="C886" s="4">
        <v>345.56788</v>
      </c>
      <c r="D886" s="4">
        <v>112.02996</v>
      </c>
    </row>
    <row r="887" spans="1:4">
      <c r="A887" s="23">
        <v>44328</v>
      </c>
      <c r="B887" s="24">
        <v>354.34482864000006</v>
      </c>
      <c r="C887" s="4">
        <v>345.947</v>
      </c>
      <c r="D887" s="4">
        <v>112.560728</v>
      </c>
    </row>
    <row r="888" spans="1:4">
      <c r="A888" s="23">
        <v>44329</v>
      </c>
      <c r="B888" s="24">
        <v>352.34068574099996</v>
      </c>
      <c r="C888" s="4">
        <v>345.947</v>
      </c>
      <c r="D888" s="4">
        <v>112.71237599999999</v>
      </c>
    </row>
    <row r="889" spans="1:4">
      <c r="A889" s="23">
        <v>44330</v>
      </c>
      <c r="B889" s="24">
        <v>361.90050632999993</v>
      </c>
      <c r="C889" s="4">
        <v>346.21238399999999</v>
      </c>
      <c r="D889" s="4">
        <v>112.25743199999999</v>
      </c>
    </row>
    <row r="890" spans="1:4">
      <c r="A890" s="23">
        <v>44333</v>
      </c>
      <c r="B890" s="24">
        <v>355.20794231999997</v>
      </c>
      <c r="C890" s="4">
        <v>391.63096000000002</v>
      </c>
      <c r="D890" s="4">
        <v>117.868408</v>
      </c>
    </row>
    <row r="891" spans="1:4">
      <c r="A891" s="23">
        <v>44334</v>
      </c>
      <c r="B891" s="24">
        <v>336.89968666199997</v>
      </c>
      <c r="C891" s="4">
        <v>378.74088</v>
      </c>
      <c r="D891" s="4">
        <v>114.190944</v>
      </c>
    </row>
    <row r="892" spans="1:4">
      <c r="A892" s="23">
        <v>44335</v>
      </c>
      <c r="B892" s="24">
        <v>306.549369775</v>
      </c>
      <c r="C892" s="4">
        <v>359.02664000000004</v>
      </c>
      <c r="D892" s="4">
        <v>112.371168</v>
      </c>
    </row>
    <row r="893" spans="1:4">
      <c r="A893" s="23">
        <v>44336</v>
      </c>
      <c r="B893" s="24">
        <v>335.35332797999996</v>
      </c>
      <c r="C893" s="4">
        <v>381.01560000000001</v>
      </c>
      <c r="D893" s="4">
        <v>110.89259999999999</v>
      </c>
    </row>
    <row r="894" spans="1:4">
      <c r="A894" s="23">
        <v>44337</v>
      </c>
      <c r="B894" s="24">
        <v>335.56700438799999</v>
      </c>
      <c r="C894" s="4">
        <v>378.36176</v>
      </c>
      <c r="D894" s="4">
        <v>110.17227200000001</v>
      </c>
    </row>
    <row r="895" spans="1:4">
      <c r="A895" s="23">
        <v>44340</v>
      </c>
      <c r="B895" s="24">
        <v>336.05569773599996</v>
      </c>
      <c r="C895" s="4">
        <v>381.96339999999998</v>
      </c>
      <c r="D895" s="4">
        <v>109.41403200000001</v>
      </c>
    </row>
    <row r="896" spans="1:4">
      <c r="A896" s="23">
        <v>44341</v>
      </c>
      <c r="B896" s="24">
        <v>356.41213299999998</v>
      </c>
      <c r="C896" s="4">
        <v>401.86719999999997</v>
      </c>
      <c r="D896" s="4">
        <v>110.43765599999999</v>
      </c>
    </row>
    <row r="897" spans="1:4">
      <c r="A897" s="23">
        <v>44342</v>
      </c>
      <c r="B897" s="24">
        <v>357.96196022399999</v>
      </c>
      <c r="C897" s="4">
        <v>402.815</v>
      </c>
      <c r="D897" s="4">
        <v>113.129408</v>
      </c>
    </row>
    <row r="898" spans="1:4">
      <c r="A898" s="23">
        <v>44343</v>
      </c>
      <c r="B898" s="24">
        <v>341.412305355</v>
      </c>
      <c r="C898" s="4">
        <v>393.33699999999999</v>
      </c>
      <c r="D898" s="4">
        <v>112.14369600000001</v>
      </c>
    </row>
    <row r="899" spans="1:4">
      <c r="A899" s="23">
        <v>44344</v>
      </c>
      <c r="B899" s="24">
        <v>337.69817347200001</v>
      </c>
      <c r="C899" s="4">
        <v>394.28480000000002</v>
      </c>
      <c r="D899" s="4">
        <v>113.20523200000001</v>
      </c>
    </row>
    <row r="900" spans="1:4">
      <c r="A900" s="23">
        <v>44347</v>
      </c>
      <c r="B900" s="24">
        <v>341.275781231</v>
      </c>
      <c r="C900" s="4">
        <v>394.28480000000002</v>
      </c>
      <c r="D900" s="4">
        <v>113.20523200000001</v>
      </c>
    </row>
    <row r="901" spans="1:4">
      <c r="A901" s="23">
        <v>44348</v>
      </c>
      <c r="B901" s="24">
        <v>352.44550192500003</v>
      </c>
      <c r="C901" s="4">
        <v>403.76280000000003</v>
      </c>
      <c r="D901" s="4">
        <v>117.678848</v>
      </c>
    </row>
    <row r="902" spans="1:4">
      <c r="A902" s="23">
        <v>44349</v>
      </c>
      <c r="B902" s="24">
        <v>348.96904738299997</v>
      </c>
      <c r="C902" s="4">
        <v>402.815</v>
      </c>
      <c r="D902" s="4">
        <v>116.57940000000001</v>
      </c>
    </row>
    <row r="903" spans="1:4">
      <c r="A903" s="23">
        <v>44350</v>
      </c>
      <c r="B903" s="24">
        <v>346.35290457899998</v>
      </c>
      <c r="C903" s="4">
        <v>402.815</v>
      </c>
      <c r="D903" s="4">
        <v>115.290392</v>
      </c>
    </row>
    <row r="904" spans="1:4">
      <c r="A904" s="23">
        <v>44351</v>
      </c>
      <c r="B904" s="24">
        <v>348.68486691499999</v>
      </c>
      <c r="C904" s="4">
        <v>402.05676</v>
      </c>
      <c r="D904" s="4">
        <v>117.41346399999999</v>
      </c>
    </row>
    <row r="905" spans="1:4">
      <c r="A905" s="23">
        <v>44354</v>
      </c>
      <c r="B905" s="24">
        <v>358.78354028000001</v>
      </c>
      <c r="C905" s="4">
        <v>404.7106</v>
      </c>
      <c r="D905" s="4">
        <v>116.38983999999999</v>
      </c>
    </row>
    <row r="906" spans="1:4">
      <c r="A906" s="23">
        <v>44355</v>
      </c>
      <c r="B906" s="24">
        <v>375.99989180600005</v>
      </c>
      <c r="C906" s="4">
        <v>411.34519999999998</v>
      </c>
      <c r="D906" s="4">
        <v>118.588736</v>
      </c>
    </row>
    <row r="907" spans="1:4">
      <c r="A907" s="23">
        <v>44356</v>
      </c>
      <c r="B907" s="24">
        <v>382.92797003999993</v>
      </c>
      <c r="C907" s="4">
        <v>413.24079999999998</v>
      </c>
      <c r="D907" s="4">
        <v>118.626648</v>
      </c>
    </row>
    <row r="908" spans="1:4">
      <c r="A908" s="23">
        <v>44357</v>
      </c>
      <c r="B908" s="24">
        <v>387.87319769000004</v>
      </c>
      <c r="C908" s="4">
        <v>414.18860000000001</v>
      </c>
      <c r="D908" s="4">
        <v>119.384888</v>
      </c>
    </row>
    <row r="909" spans="1:4">
      <c r="A909" s="23">
        <v>44358</v>
      </c>
      <c r="B909" s="24">
        <v>374.60154165500001</v>
      </c>
      <c r="C909" s="4">
        <v>413.99903999999998</v>
      </c>
      <c r="D909" s="4">
        <v>124.95795199999999</v>
      </c>
    </row>
    <row r="910" spans="1:4">
      <c r="A910" s="23">
        <v>44361</v>
      </c>
      <c r="B910" s="24">
        <v>387.93586919999996</v>
      </c>
      <c r="C910" s="4">
        <v>413.99903999999998</v>
      </c>
      <c r="D910" s="4">
        <v>127.08102399999999</v>
      </c>
    </row>
    <row r="911" spans="1:4">
      <c r="A911" s="23">
        <v>44362</v>
      </c>
      <c r="B911" s="24">
        <v>379.00738213799991</v>
      </c>
      <c r="C911" s="4">
        <v>414.15068799999995</v>
      </c>
      <c r="D911" s="4">
        <v>122.83488</v>
      </c>
    </row>
    <row r="912" spans="1:4">
      <c r="A912" s="23">
        <v>44363</v>
      </c>
      <c r="B912" s="24">
        <v>373.54025335</v>
      </c>
      <c r="C912" s="4">
        <v>440.91656</v>
      </c>
      <c r="D912" s="4">
        <v>123.25191199999999</v>
      </c>
    </row>
    <row r="913" spans="1:4">
      <c r="A913" s="23">
        <v>44364</v>
      </c>
      <c r="B913" s="24">
        <v>374.53030322400002</v>
      </c>
      <c r="C913" s="4">
        <v>439.58964000000003</v>
      </c>
      <c r="D913" s="4">
        <v>123.327736</v>
      </c>
    </row>
    <row r="914" spans="1:4">
      <c r="A914" s="23">
        <v>44365</v>
      </c>
      <c r="B914" s="24">
        <v>387.57130121599994</v>
      </c>
      <c r="C914" s="4">
        <v>450.01543999999996</v>
      </c>
      <c r="D914" s="4">
        <v>121.88708</v>
      </c>
    </row>
    <row r="915" spans="1:4">
      <c r="A915" s="23">
        <v>44368</v>
      </c>
      <c r="B915" s="24">
        <v>392.17533854399994</v>
      </c>
      <c r="C915" s="4">
        <v>453.04839999999996</v>
      </c>
      <c r="D915" s="4">
        <v>120.97719199999999</v>
      </c>
    </row>
    <row r="916" spans="1:4">
      <c r="A916" s="23">
        <v>44369</v>
      </c>
      <c r="B916" s="24">
        <v>407.73675557999991</v>
      </c>
      <c r="C916" s="4">
        <v>470.10879999999997</v>
      </c>
      <c r="D916" s="4">
        <v>123.517296</v>
      </c>
    </row>
    <row r="917" spans="1:4">
      <c r="A917" s="23">
        <v>44370</v>
      </c>
      <c r="B917" s="24">
        <v>417.99099894200003</v>
      </c>
      <c r="C917" s="4">
        <v>477.88076000000001</v>
      </c>
      <c r="D917" s="4">
        <v>126.360696</v>
      </c>
    </row>
    <row r="918" spans="1:4">
      <c r="A918" s="23">
        <v>44371</v>
      </c>
      <c r="B918" s="24">
        <v>424.41856723199999</v>
      </c>
      <c r="C918" s="4">
        <v>478.63900000000001</v>
      </c>
      <c r="D918" s="4">
        <v>129.58321599999999</v>
      </c>
    </row>
    <row r="919" spans="1:4">
      <c r="A919" s="23">
        <v>44372</v>
      </c>
      <c r="B919" s="24">
        <v>429.39161765500006</v>
      </c>
      <c r="C919" s="4">
        <v>483.56756000000001</v>
      </c>
      <c r="D919" s="4">
        <v>132.54035199999998</v>
      </c>
    </row>
    <row r="920" spans="1:4">
      <c r="A920" s="23">
        <v>44375</v>
      </c>
      <c r="B920" s="24">
        <v>427.78646707499996</v>
      </c>
      <c r="C920" s="4">
        <v>481.48239999999998</v>
      </c>
      <c r="D920" s="4">
        <v>137.12770399999999</v>
      </c>
    </row>
    <row r="921" spans="1:4">
      <c r="A921" s="23">
        <v>44376</v>
      </c>
      <c r="B921" s="24">
        <v>442.60344856199993</v>
      </c>
      <c r="C921" s="4">
        <v>491.90819999999997</v>
      </c>
      <c r="D921" s="4">
        <v>137.62055999999998</v>
      </c>
    </row>
    <row r="922" spans="1:4">
      <c r="A922" s="23">
        <v>44377</v>
      </c>
      <c r="B922" s="24">
        <v>456.11846803599997</v>
      </c>
      <c r="C922" s="4">
        <v>497.02631999999994</v>
      </c>
      <c r="D922" s="4">
        <v>138.37879999999998</v>
      </c>
    </row>
    <row r="923" spans="1:4">
      <c r="A923" s="23">
        <v>44378</v>
      </c>
      <c r="B923" s="24">
        <v>475.83524505000003</v>
      </c>
      <c r="C923" s="4">
        <v>501.57576</v>
      </c>
      <c r="D923" s="4">
        <v>138.79583199999999</v>
      </c>
    </row>
    <row r="924" spans="1:4">
      <c r="A924" s="23">
        <v>44379</v>
      </c>
      <c r="B924" s="24">
        <v>472.27205140499996</v>
      </c>
      <c r="C924" s="4">
        <v>497.21587999999997</v>
      </c>
      <c r="D924" s="4">
        <v>140.27440000000001</v>
      </c>
    </row>
    <row r="925" spans="1:4">
      <c r="A925" s="23">
        <v>44382</v>
      </c>
      <c r="B925" s="24">
        <v>500.14940227999995</v>
      </c>
      <c r="C925" s="4">
        <v>497.21587999999997</v>
      </c>
      <c r="D925" s="4">
        <v>140.27440000000001</v>
      </c>
    </row>
    <row r="926" spans="1:4">
      <c r="A926" s="23">
        <v>44383</v>
      </c>
      <c r="B926" s="24">
        <v>448.01910471999992</v>
      </c>
      <c r="C926" s="4">
        <v>488.49611999999996</v>
      </c>
      <c r="D926" s="4">
        <v>137.88594399999999</v>
      </c>
    </row>
    <row r="927" spans="1:4">
      <c r="A927" s="23">
        <v>44384</v>
      </c>
      <c r="B927" s="24">
        <v>423.58543722000002</v>
      </c>
      <c r="C927" s="4">
        <v>480.91372000000001</v>
      </c>
      <c r="D927" s="4">
        <v>136.33155199999999</v>
      </c>
    </row>
    <row r="928" spans="1:4">
      <c r="A928" s="23">
        <v>44385</v>
      </c>
      <c r="B928" s="24">
        <v>438.37909103999999</v>
      </c>
      <c r="C928" s="4">
        <v>490.39172000000002</v>
      </c>
      <c r="D928" s="4">
        <v>139.819456</v>
      </c>
    </row>
    <row r="929" spans="1:4">
      <c r="A929" s="23">
        <v>44386</v>
      </c>
      <c r="B929" s="24">
        <v>483.33125315199993</v>
      </c>
      <c r="C929" s="4">
        <v>492.85599999999999</v>
      </c>
      <c r="D929" s="4">
        <v>139.28868800000001</v>
      </c>
    </row>
    <row r="930" spans="1:4">
      <c r="A930" s="23">
        <v>44389</v>
      </c>
      <c r="B930" s="24">
        <v>456.58965757899995</v>
      </c>
      <c r="C930" s="4">
        <v>493.23511999999999</v>
      </c>
      <c r="D930" s="4">
        <v>142.13208800000001</v>
      </c>
    </row>
    <row r="931" spans="1:4">
      <c r="A931" s="23">
        <v>44390</v>
      </c>
      <c r="B931" s="24">
        <v>463.96725196799997</v>
      </c>
      <c r="C931" s="4">
        <v>491.71863999999999</v>
      </c>
      <c r="D931" s="4">
        <v>140.12275199999999</v>
      </c>
    </row>
    <row r="932" spans="1:4">
      <c r="A932" s="23">
        <v>44391</v>
      </c>
      <c r="B932" s="24">
        <v>457.32279092499999</v>
      </c>
      <c r="C932" s="4">
        <v>491.90819999999997</v>
      </c>
      <c r="D932" s="4">
        <v>138.75792000000001</v>
      </c>
    </row>
    <row r="933" spans="1:4">
      <c r="A933" s="23">
        <v>44392</v>
      </c>
      <c r="B933" s="24">
        <v>443.52249220399995</v>
      </c>
      <c r="C933" s="4">
        <v>491.83237600000001</v>
      </c>
      <c r="D933" s="4">
        <v>137.01396800000001</v>
      </c>
    </row>
    <row r="934" spans="1:4">
      <c r="A934" s="23">
        <v>44393</v>
      </c>
      <c r="B934" s="24">
        <v>457.00390837200001</v>
      </c>
      <c r="C934" s="4">
        <v>529.25152000000003</v>
      </c>
      <c r="D934" s="4">
        <v>139.28868800000001</v>
      </c>
    </row>
    <row r="935" spans="1:4">
      <c r="A935" s="23">
        <v>44396</v>
      </c>
      <c r="B935" s="24">
        <v>467.35126020000001</v>
      </c>
      <c r="C935" s="4">
        <v>537.97127999999998</v>
      </c>
      <c r="D935" s="4">
        <v>143.26944799999998</v>
      </c>
    </row>
    <row r="936" spans="1:4">
      <c r="A936" s="23">
        <v>44397</v>
      </c>
      <c r="B936" s="24">
        <v>460.26381901499997</v>
      </c>
      <c r="C936" s="4">
        <v>532.09492</v>
      </c>
      <c r="D936" s="4">
        <v>146.946912</v>
      </c>
    </row>
    <row r="937" spans="1:4">
      <c r="A937" s="23">
        <v>44398</v>
      </c>
      <c r="B937" s="24">
        <v>471.04456416599993</v>
      </c>
      <c r="C937" s="4">
        <v>542.52071999999998</v>
      </c>
      <c r="D937" s="4">
        <v>150.09360799999999</v>
      </c>
    </row>
    <row r="938" spans="1:4">
      <c r="A938" s="23">
        <v>44399</v>
      </c>
      <c r="B938" s="24">
        <v>472.47992394899995</v>
      </c>
      <c r="C938" s="4">
        <v>541.19380000000001</v>
      </c>
      <c r="D938" s="4">
        <v>151.76173600000001</v>
      </c>
    </row>
    <row r="939" spans="1:4">
      <c r="A939" s="23">
        <v>44400</v>
      </c>
      <c r="B939" s="24">
        <v>464.55490986300003</v>
      </c>
      <c r="C939" s="4">
        <v>537.59215999999992</v>
      </c>
      <c r="D939" s="4">
        <v>153.92271999999997</v>
      </c>
    </row>
    <row r="940" spans="1:4">
      <c r="A940" s="23">
        <v>44403</v>
      </c>
      <c r="B940" s="24">
        <v>484.05819156199993</v>
      </c>
      <c r="C940" s="4">
        <v>553.13607999999999</v>
      </c>
      <c r="D940" s="4">
        <v>155.51502400000001</v>
      </c>
    </row>
    <row r="941" spans="1:4">
      <c r="A941" s="23">
        <v>44404</v>
      </c>
      <c r="B941" s="24">
        <v>493.50734433000002</v>
      </c>
      <c r="C941" s="4">
        <v>561.28715999999997</v>
      </c>
      <c r="D941" s="4">
        <v>150.548552</v>
      </c>
    </row>
    <row r="942" spans="1:4">
      <c r="A942" s="23">
        <v>44405</v>
      </c>
      <c r="B942" s="24">
        <v>522.41754191000007</v>
      </c>
      <c r="C942" s="4">
        <v>571.90251999999998</v>
      </c>
      <c r="D942" s="4">
        <v>153.31612799999999</v>
      </c>
    </row>
    <row r="943" spans="1:4">
      <c r="A943" s="23">
        <v>44406</v>
      </c>
      <c r="B943" s="24">
        <v>543.49853137800005</v>
      </c>
      <c r="C943" s="4">
        <v>578.15800000000002</v>
      </c>
      <c r="D943" s="4">
        <v>153.88480799999999</v>
      </c>
    </row>
    <row r="944" spans="1:4">
      <c r="A944" s="23">
        <v>44407</v>
      </c>
      <c r="B944" s="24">
        <v>537.47260291999999</v>
      </c>
      <c r="C944" s="4">
        <v>559.39156000000003</v>
      </c>
      <c r="D944" s="4">
        <v>148.38756800000002</v>
      </c>
    </row>
    <row r="945" spans="1:4">
      <c r="A945" s="23">
        <v>44410</v>
      </c>
      <c r="B945" s="24">
        <v>555.89563821000002</v>
      </c>
      <c r="C945" s="4">
        <v>586.30907999999999</v>
      </c>
      <c r="D945" s="4">
        <v>149.18371999999999</v>
      </c>
    </row>
    <row r="946" spans="1:4">
      <c r="A946" s="23">
        <v>44411</v>
      </c>
      <c r="B946" s="24">
        <v>543.62002367199989</v>
      </c>
      <c r="C946" s="4">
        <v>581.57007999999996</v>
      </c>
      <c r="D946" s="4">
        <v>152.67162400000001</v>
      </c>
    </row>
    <row r="947" spans="1:4">
      <c r="A947" s="23">
        <v>44412</v>
      </c>
      <c r="B947" s="24">
        <v>555.66527347099998</v>
      </c>
      <c r="C947" s="4">
        <v>581.00139999999999</v>
      </c>
      <c r="D947" s="4">
        <v>157.63809600000002</v>
      </c>
    </row>
    <row r="948" spans="1:4">
      <c r="A948" s="23">
        <v>44413</v>
      </c>
      <c r="B948" s="24">
        <v>564.01777702599998</v>
      </c>
      <c r="C948" s="4">
        <v>583.84479999999996</v>
      </c>
      <c r="D948" s="4">
        <v>156.95567999999997</v>
      </c>
    </row>
    <row r="949" spans="1:4">
      <c r="A949" s="23">
        <v>44414</v>
      </c>
      <c r="B949" s="24">
        <v>563.44800067599988</v>
      </c>
      <c r="C949" s="4">
        <v>595.21839999999997</v>
      </c>
      <c r="D949" s="4">
        <v>156.95567999999997</v>
      </c>
    </row>
    <row r="950" spans="1:4">
      <c r="A950" s="23">
        <v>44417</v>
      </c>
      <c r="B950" s="24">
        <v>557.92118230200003</v>
      </c>
      <c r="C950" s="4">
        <v>597.49311999999998</v>
      </c>
      <c r="D950" s="4">
        <v>153.92271999999997</v>
      </c>
    </row>
    <row r="951" spans="1:4">
      <c r="A951" s="23">
        <v>44418</v>
      </c>
      <c r="B951" s="24">
        <v>581.44918259999997</v>
      </c>
      <c r="C951" s="4">
        <v>599.00959999999998</v>
      </c>
      <c r="D951" s="4">
        <v>155.02216800000002</v>
      </c>
    </row>
    <row r="952" spans="1:4">
      <c r="A952" s="23">
        <v>44419</v>
      </c>
      <c r="B952" s="24">
        <v>599.75074559399991</v>
      </c>
      <c r="C952" s="4">
        <v>593.32280000000003</v>
      </c>
      <c r="D952" s="4">
        <v>153.88480799999999</v>
      </c>
    </row>
    <row r="953" spans="1:4">
      <c r="A953" s="23">
        <v>44420</v>
      </c>
      <c r="B953" s="24">
        <v>597.79224813000008</v>
      </c>
      <c r="C953" s="4">
        <v>593.89148</v>
      </c>
      <c r="D953" s="4">
        <v>149.10789599999998</v>
      </c>
    </row>
    <row r="954" spans="1:4">
      <c r="A954" s="23">
        <v>44421</v>
      </c>
      <c r="B954" s="24">
        <v>584.91540927599988</v>
      </c>
      <c r="C954" s="4">
        <v>593.51235999999994</v>
      </c>
      <c r="D954" s="4">
        <v>146.378232</v>
      </c>
    </row>
    <row r="955" spans="1:4">
      <c r="A955" s="23">
        <v>44424</v>
      </c>
      <c r="B955" s="24">
        <v>627.94015970399994</v>
      </c>
      <c r="C955" s="4">
        <v>682.03687999999988</v>
      </c>
      <c r="D955" s="4">
        <v>149.600752</v>
      </c>
    </row>
    <row r="956" spans="1:4">
      <c r="A956" s="23">
        <v>44425</v>
      </c>
      <c r="B956" s="24">
        <v>610.79756969000005</v>
      </c>
      <c r="C956" s="4">
        <v>662.70176000000004</v>
      </c>
      <c r="D956" s="4">
        <v>145.468344</v>
      </c>
    </row>
    <row r="957" spans="1:4">
      <c r="A957" s="23">
        <v>44426</v>
      </c>
      <c r="B957" s="24">
        <v>590.50064958500002</v>
      </c>
      <c r="C957" s="4">
        <v>635.78423999999995</v>
      </c>
      <c r="D957" s="4">
        <v>146.037024</v>
      </c>
    </row>
    <row r="958" spans="1:4">
      <c r="A958" s="23">
        <v>44427</v>
      </c>
      <c r="B958" s="24">
        <v>523.960515375</v>
      </c>
      <c r="C958" s="4">
        <v>575.50415999999996</v>
      </c>
      <c r="D958" s="4">
        <v>145.20295999999999</v>
      </c>
    </row>
    <row r="959" spans="1:4">
      <c r="A959" s="23">
        <v>44428</v>
      </c>
      <c r="B959" s="24">
        <v>545.12427323199995</v>
      </c>
      <c r="C959" s="4">
        <v>590.47939999999994</v>
      </c>
      <c r="D959" s="4">
        <v>145.999112</v>
      </c>
    </row>
    <row r="960" spans="1:4">
      <c r="A960" s="23">
        <v>44431</v>
      </c>
      <c r="B960" s="24">
        <v>543.86960759999999</v>
      </c>
      <c r="C960" s="4">
        <v>619.48208</v>
      </c>
      <c r="D960" s="4">
        <v>149.56283999999999</v>
      </c>
    </row>
    <row r="961" spans="1:4">
      <c r="A961" s="23">
        <v>44432</v>
      </c>
      <c r="B961" s="24">
        <v>586.04330091999987</v>
      </c>
      <c r="C961" s="4">
        <v>638.81720000000007</v>
      </c>
      <c r="D961" s="4">
        <v>147.705152</v>
      </c>
    </row>
    <row r="962" spans="1:4">
      <c r="A962" s="23">
        <v>44433</v>
      </c>
      <c r="B962" s="24">
        <v>592.26856721999991</v>
      </c>
      <c r="C962" s="4">
        <v>645.64136000000008</v>
      </c>
      <c r="D962" s="4">
        <v>147.74306399999998</v>
      </c>
    </row>
    <row r="963" spans="1:4">
      <c r="A963" s="23">
        <v>44434</v>
      </c>
      <c r="B963" s="24">
        <v>597.82973993600001</v>
      </c>
      <c r="C963" s="4">
        <v>653.79244000000006</v>
      </c>
      <c r="D963" s="4">
        <v>158.623808</v>
      </c>
    </row>
    <row r="964" spans="1:4">
      <c r="A964" s="23">
        <v>44435</v>
      </c>
      <c r="B964" s="24">
        <v>626.46153646999994</v>
      </c>
      <c r="C964" s="4">
        <v>671.04239999999993</v>
      </c>
      <c r="D964" s="4">
        <v>165.67544000000001</v>
      </c>
    </row>
    <row r="965" spans="1:4">
      <c r="A965" s="23">
        <v>44438</v>
      </c>
      <c r="B965" s="24">
        <v>651.11617409300004</v>
      </c>
      <c r="C965" s="4">
        <v>671.80063999999993</v>
      </c>
      <c r="D965" s="4">
        <v>163.21115999999998</v>
      </c>
    </row>
    <row r="966" spans="1:4">
      <c r="A966" s="23">
        <v>44439</v>
      </c>
      <c r="B966" s="24">
        <v>660.42444206200003</v>
      </c>
      <c r="C966" s="4">
        <v>690.75663999999995</v>
      </c>
      <c r="D966" s="4">
        <v>165.94082399999999</v>
      </c>
    </row>
    <row r="967" spans="1:4">
      <c r="A967" s="23">
        <v>44440</v>
      </c>
      <c r="B967" s="24">
        <v>660.70797592799988</v>
      </c>
      <c r="C967" s="4">
        <v>683.17423999999994</v>
      </c>
      <c r="D967" s="4">
        <v>174.96388000000002</v>
      </c>
    </row>
    <row r="968" spans="1:4">
      <c r="A968" s="23">
        <v>44441</v>
      </c>
      <c r="B968" s="24">
        <v>684.93427750000001</v>
      </c>
      <c r="C968" s="4">
        <v>699.85552000000007</v>
      </c>
      <c r="D968" s="4">
        <v>175.949592</v>
      </c>
    </row>
    <row r="969" spans="1:4">
      <c r="A969" s="23">
        <v>44442</v>
      </c>
      <c r="B969" s="24">
        <v>679.79801339999995</v>
      </c>
      <c r="C969" s="4">
        <v>699.85552000000007</v>
      </c>
      <c r="D969" s="4">
        <v>178.64134399999998</v>
      </c>
    </row>
    <row r="970" spans="1:4">
      <c r="A970" s="23">
        <v>44445</v>
      </c>
      <c r="B970" s="24">
        <v>697.27957618000005</v>
      </c>
      <c r="C970" s="4">
        <v>699.85552000000007</v>
      </c>
      <c r="D970" s="4">
        <v>178.64134399999998</v>
      </c>
    </row>
    <row r="971" spans="1:4">
      <c r="A971" s="23">
        <v>44446</v>
      </c>
      <c r="B971" s="24">
        <v>709.11876991999998</v>
      </c>
      <c r="C971" s="4">
        <v>708.38571999999988</v>
      </c>
      <c r="D971" s="4">
        <v>173.18201599999998</v>
      </c>
    </row>
    <row r="972" spans="1:4">
      <c r="A972" s="23">
        <v>44447</v>
      </c>
      <c r="B972" s="24">
        <v>725.79742188799992</v>
      </c>
      <c r="C972" s="4">
        <v>707.05879999999991</v>
      </c>
      <c r="D972" s="4">
        <v>186.29956799999999</v>
      </c>
    </row>
    <row r="973" spans="1:4">
      <c r="A973" s="23">
        <v>44448</v>
      </c>
      <c r="B973" s="24">
        <v>743.33713107500012</v>
      </c>
      <c r="C973" s="4">
        <v>706.11099999999999</v>
      </c>
      <c r="D973" s="4">
        <v>190.73527199999998</v>
      </c>
    </row>
    <row r="974" spans="1:4">
      <c r="A974" s="23">
        <v>44449</v>
      </c>
      <c r="B974" s="24">
        <v>760.16800226399994</v>
      </c>
      <c r="C974" s="4">
        <v>707.05879999999991</v>
      </c>
      <c r="D974" s="4">
        <v>187.20945599999999</v>
      </c>
    </row>
    <row r="975" spans="1:4">
      <c r="A975" s="23">
        <v>44452</v>
      </c>
      <c r="B975" s="24">
        <v>804.10432485900003</v>
      </c>
      <c r="C975" s="4">
        <v>713.50383999999997</v>
      </c>
      <c r="D975" s="4">
        <v>198.31767199999999</v>
      </c>
    </row>
    <row r="976" spans="1:4">
      <c r="A976" s="23">
        <v>44453</v>
      </c>
      <c r="B976" s="24">
        <v>862.37207861199988</v>
      </c>
      <c r="C976" s="4">
        <v>717.86371999999994</v>
      </c>
      <c r="D976" s="4">
        <v>199.41711999999998</v>
      </c>
    </row>
    <row r="977" spans="1:4">
      <c r="A977" s="23">
        <v>44454</v>
      </c>
      <c r="B977" s="24">
        <v>928.2900717089999</v>
      </c>
      <c r="C977" s="4">
        <v>721.04832799999997</v>
      </c>
      <c r="D977" s="4">
        <v>206.99951999999999</v>
      </c>
    </row>
    <row r="978" spans="1:4">
      <c r="A978" s="23">
        <v>44455</v>
      </c>
      <c r="B978" s="24">
        <v>826.88898838700004</v>
      </c>
      <c r="C978" s="4">
        <v>887.89904000000001</v>
      </c>
      <c r="D978" s="4">
        <v>202.26051999999999</v>
      </c>
    </row>
    <row r="979" spans="1:4">
      <c r="A979" s="23">
        <v>44456</v>
      </c>
      <c r="B979" s="24">
        <v>848.06260192499997</v>
      </c>
      <c r="C979" s="4">
        <v>947.8</v>
      </c>
      <c r="D979" s="4">
        <v>193.54076000000001</v>
      </c>
    </row>
    <row r="980" spans="1:4">
      <c r="A980" s="23">
        <v>44459</v>
      </c>
      <c r="B980" s="24">
        <v>981.19869476199983</v>
      </c>
      <c r="C980" s="4">
        <v>1030.6377199999999</v>
      </c>
      <c r="D980" s="4">
        <v>188.99132</v>
      </c>
    </row>
    <row r="981" spans="1:4">
      <c r="A981" s="23">
        <v>44460</v>
      </c>
      <c r="B981" s="24">
        <v>961.201350252</v>
      </c>
      <c r="C981" s="4">
        <v>1043.5277999999998</v>
      </c>
      <c r="D981" s="4">
        <v>182.16716</v>
      </c>
    </row>
    <row r="982" spans="1:4">
      <c r="A982" s="23">
        <v>44461</v>
      </c>
      <c r="B982" s="24">
        <v>930.86735284400004</v>
      </c>
      <c r="C982" s="4">
        <v>1022.6762</v>
      </c>
      <c r="D982" s="4">
        <v>182.16716</v>
      </c>
    </row>
    <row r="983" spans="1:4">
      <c r="A983" s="23">
        <v>44462</v>
      </c>
      <c r="B983" s="24">
        <v>908.82074883599989</v>
      </c>
      <c r="C983" s="4">
        <v>1016.0416</v>
      </c>
      <c r="D983" s="4">
        <v>188.65011200000001</v>
      </c>
    </row>
    <row r="984" spans="1:4">
      <c r="A984" s="23">
        <v>44463</v>
      </c>
      <c r="B984" s="24">
        <v>914.58942079999986</v>
      </c>
      <c r="C984" s="4">
        <v>1042.3904399999999</v>
      </c>
      <c r="D984" s="4">
        <v>194.86767999999998</v>
      </c>
    </row>
    <row r="985" spans="1:4">
      <c r="A985" s="23">
        <v>44466</v>
      </c>
      <c r="B985" s="24">
        <v>994.06654451499992</v>
      </c>
      <c r="C985" s="4">
        <v>1106.8408400000001</v>
      </c>
      <c r="D985" s="4">
        <v>216.325872</v>
      </c>
    </row>
    <row r="986" spans="1:4">
      <c r="A986" s="23">
        <v>44467</v>
      </c>
      <c r="B986" s="24">
        <v>1019.7590083449999</v>
      </c>
      <c r="C986" s="4">
        <v>1112.7172</v>
      </c>
      <c r="D986" s="4">
        <v>221.44399200000001</v>
      </c>
    </row>
    <row r="987" spans="1:4">
      <c r="A987" s="23">
        <v>44468</v>
      </c>
      <c r="B987" s="24">
        <v>1115.9897032019999</v>
      </c>
      <c r="C987" s="4">
        <v>1137.5495599999999</v>
      </c>
      <c r="D987" s="4">
        <v>207.644024</v>
      </c>
    </row>
    <row r="988" spans="1:4">
      <c r="A988" s="23">
        <v>44469</v>
      </c>
      <c r="B988" s="24">
        <v>1257.8996641199999</v>
      </c>
      <c r="C988" s="4">
        <v>1178.87364</v>
      </c>
      <c r="D988" s="4">
        <v>222.42970399999999</v>
      </c>
    </row>
    <row r="989" spans="1:4">
      <c r="A989" s="23">
        <v>44470</v>
      </c>
      <c r="B989" s="24">
        <v>1206.1854804999998</v>
      </c>
      <c r="C989" s="4">
        <v>1177.9258399999999</v>
      </c>
      <c r="D989" s="4">
        <v>213.02752799999999</v>
      </c>
    </row>
    <row r="990" spans="1:4">
      <c r="A990" s="23">
        <v>44473</v>
      </c>
      <c r="B990" s="24">
        <v>1247.8673030119999</v>
      </c>
      <c r="C990" s="4">
        <v>1196.50272</v>
      </c>
      <c r="D990" s="4">
        <v>218.60059200000001</v>
      </c>
    </row>
    <row r="991" spans="1:4">
      <c r="A991" s="23">
        <v>44474</v>
      </c>
      <c r="B991" s="24">
        <v>1494.9615555599999</v>
      </c>
      <c r="C991" s="4">
        <v>1329.38428</v>
      </c>
      <c r="D991" s="4">
        <v>239.300544</v>
      </c>
    </row>
    <row r="992" spans="1:4">
      <c r="A992" s="23">
        <v>44475</v>
      </c>
      <c r="B992" s="24">
        <v>1389.0335227559999</v>
      </c>
      <c r="C992" s="4">
        <v>1290.9035999999999</v>
      </c>
      <c r="D992" s="4">
        <v>215.1506</v>
      </c>
    </row>
    <row r="993" spans="1:4">
      <c r="A993" s="23">
        <v>44476</v>
      </c>
      <c r="B993" s="24">
        <v>1239.585326848</v>
      </c>
      <c r="C993" s="4">
        <v>1254.12896</v>
      </c>
      <c r="D993" s="4">
        <v>215.22642399999998</v>
      </c>
    </row>
    <row r="994" spans="1:4">
      <c r="A994" s="23">
        <v>44477</v>
      </c>
      <c r="B994" s="24">
        <v>1126.0138473539998</v>
      </c>
      <c r="C994" s="4">
        <v>1215.4587200000001</v>
      </c>
      <c r="D994" s="4">
        <v>210.98028000000002</v>
      </c>
    </row>
    <row r="995" spans="1:4">
      <c r="A995" s="23">
        <v>44480</v>
      </c>
      <c r="B995" s="24">
        <v>1093.6853227519998</v>
      </c>
      <c r="C995" s="4">
        <v>1254.12896</v>
      </c>
      <c r="D995" s="4">
        <v>202.63963999999999</v>
      </c>
    </row>
    <row r="996" spans="1:4">
      <c r="A996" s="23">
        <v>44481</v>
      </c>
      <c r="B996" s="24">
        <v>1097.77681134</v>
      </c>
      <c r="C996" s="4">
        <v>1247.3047999999999</v>
      </c>
      <c r="D996" s="4">
        <v>208.70555999999999</v>
      </c>
    </row>
    <row r="997" spans="1:4">
      <c r="A997" s="23">
        <v>44482</v>
      </c>
      <c r="B997" s="24">
        <v>1205.8615173439998</v>
      </c>
      <c r="C997" s="4">
        <v>1255.26632</v>
      </c>
      <c r="D997" s="4">
        <v>211.92807999999999</v>
      </c>
    </row>
    <row r="998" spans="1:4">
      <c r="A998" s="23">
        <v>44483</v>
      </c>
      <c r="B998" s="24">
        <v>1316.4113279239998</v>
      </c>
      <c r="C998" s="4">
        <v>1262.6591599999999</v>
      </c>
      <c r="D998" s="4">
        <v>215.60554400000001</v>
      </c>
    </row>
    <row r="999" spans="1:4">
      <c r="A999" s="23">
        <v>44484</v>
      </c>
      <c r="B999" s="24">
        <v>1207.0020077279999</v>
      </c>
      <c r="C999" s="4">
        <v>1260.7256479999999</v>
      </c>
      <c r="D999" s="4">
        <v>205.10391999999999</v>
      </c>
    </row>
    <row r="1000" spans="1:4">
      <c r="A1000" s="23">
        <v>44487</v>
      </c>
      <c r="B1000" s="24">
        <v>1211.6145264300001</v>
      </c>
      <c r="C1000" s="4">
        <v>1301.8980800000002</v>
      </c>
      <c r="D1000" s="4">
        <v>189.142968</v>
      </c>
    </row>
    <row r="1001" spans="1:4">
      <c r="A1001" s="23">
        <v>44488</v>
      </c>
      <c r="B1001" s="24">
        <v>1162.304820116</v>
      </c>
      <c r="C1001" s="4">
        <v>1322.7496799999999</v>
      </c>
      <c r="D1001" s="4">
        <v>192.89625599999999</v>
      </c>
    </row>
    <row r="1002" spans="1:4">
      <c r="A1002" s="23">
        <v>44489</v>
      </c>
      <c r="B1002" s="24">
        <v>1209.6541347109999</v>
      </c>
      <c r="C1002" s="4">
        <v>1347.9611600000001</v>
      </c>
      <c r="D1002" s="4">
        <v>196.00503999999998</v>
      </c>
    </row>
    <row r="1003" spans="1:4">
      <c r="A1003" s="23">
        <v>44490</v>
      </c>
      <c r="B1003" s="24">
        <v>1142.3362538389999</v>
      </c>
      <c r="C1003" s="4">
        <v>1268.3459599999999</v>
      </c>
      <c r="D1003" s="4">
        <v>193.91988000000001</v>
      </c>
    </row>
    <row r="1004" spans="1:4">
      <c r="A1004" s="23">
        <v>44491</v>
      </c>
      <c r="B1004" s="24">
        <v>1129.7496070739996</v>
      </c>
      <c r="C1004" s="4">
        <v>1260.7635600000001</v>
      </c>
      <c r="D1004" s="4">
        <v>200.17536000000001</v>
      </c>
    </row>
    <row r="1005" spans="1:4">
      <c r="A1005" s="23">
        <v>44494</v>
      </c>
      <c r="B1005" s="24">
        <v>1143.1833857839999</v>
      </c>
      <c r="C1005" s="4">
        <v>1272.8954000000001</v>
      </c>
      <c r="D1005" s="4">
        <v>223.60497599999999</v>
      </c>
    </row>
    <row r="1006" spans="1:4">
      <c r="A1006" s="23">
        <v>44495</v>
      </c>
      <c r="B1006" s="24">
        <v>1140.0691239079997</v>
      </c>
      <c r="C1006" s="4">
        <v>1296.7799599999998</v>
      </c>
      <c r="D1006" s="4">
        <v>222.99838399999999</v>
      </c>
    </row>
    <row r="1007" spans="1:4">
      <c r="A1007" s="23">
        <v>44496</v>
      </c>
      <c r="B1007" s="24">
        <v>1119.1779121270001</v>
      </c>
      <c r="C1007" s="4">
        <v>1285.4063599999999</v>
      </c>
      <c r="D1007" s="4">
        <v>235.130224</v>
      </c>
    </row>
    <row r="1008" spans="1:4">
      <c r="A1008" s="23">
        <v>44497</v>
      </c>
      <c r="B1008" s="24">
        <v>999.68978991199992</v>
      </c>
      <c r="C1008" s="4">
        <v>1213.5631199999998</v>
      </c>
      <c r="D1008" s="4">
        <v>219.20718399999998</v>
      </c>
    </row>
    <row r="1009" spans="1:4">
      <c r="A1009" s="23">
        <v>44498</v>
      </c>
      <c r="B1009" s="24">
        <v>832.91460243199992</v>
      </c>
      <c r="C1009" s="4">
        <v>1137.3599999999999</v>
      </c>
      <c r="D1009" s="4">
        <v>205.71051199999999</v>
      </c>
    </row>
    <row r="1010" spans="1:4">
      <c r="A1010" s="23">
        <v>44501</v>
      </c>
      <c r="B1010" s="24">
        <v>846.10884065400001</v>
      </c>
      <c r="C1010" s="4">
        <v>1107.2199599999999</v>
      </c>
      <c r="D1010" s="4">
        <v>196.61163199999999</v>
      </c>
    </row>
    <row r="1011" spans="1:4">
      <c r="A1011" s="23">
        <v>44502</v>
      </c>
      <c r="B1011" s="24">
        <v>869.70177001399986</v>
      </c>
      <c r="C1011" s="4">
        <v>1167.87916</v>
      </c>
      <c r="D1011" s="4">
        <v>210.10830399999998</v>
      </c>
    </row>
    <row r="1012" spans="1:4">
      <c r="A1012" s="23">
        <v>44503</v>
      </c>
      <c r="B1012" s="24">
        <v>987.46313714399992</v>
      </c>
      <c r="C1012" s="4">
        <v>1241.80756</v>
      </c>
      <c r="D1012" s="4">
        <v>214.96104</v>
      </c>
    </row>
    <row r="1013" spans="1:4">
      <c r="A1013" s="23">
        <v>44504</v>
      </c>
      <c r="B1013" s="24">
        <v>941.89058374399997</v>
      </c>
      <c r="C1013" s="4">
        <v>1213.37356</v>
      </c>
      <c r="D1013" s="4">
        <v>216.704992</v>
      </c>
    </row>
    <row r="1014" spans="1:4">
      <c r="A1014" s="23">
        <v>44505</v>
      </c>
      <c r="B1014" s="24">
        <v>951.31631329900006</v>
      </c>
      <c r="C1014" s="4">
        <v>1198.7774400000001</v>
      </c>
      <c r="D1014" s="4">
        <v>209.122592</v>
      </c>
    </row>
    <row r="1015" spans="1:4">
      <c r="A1015" s="23">
        <v>44508</v>
      </c>
      <c r="B1015" s="24">
        <v>1017.932016618</v>
      </c>
      <c r="C1015" s="4">
        <v>1218.6812400000001</v>
      </c>
      <c r="D1015" s="4">
        <v>205.74842399999997</v>
      </c>
    </row>
    <row r="1016" spans="1:4">
      <c r="A1016" s="23">
        <v>44509</v>
      </c>
      <c r="B1016" s="24">
        <v>934.90771210100002</v>
      </c>
      <c r="C1016" s="4">
        <v>1204.08512</v>
      </c>
      <c r="D1016" s="4">
        <v>188.763848</v>
      </c>
    </row>
    <row r="1017" spans="1:4">
      <c r="A1017" s="23">
        <v>44510</v>
      </c>
      <c r="B1017" s="24">
        <v>894.29046978700001</v>
      </c>
      <c r="C1017" s="4">
        <v>1180.5796800000001</v>
      </c>
      <c r="D1017" s="4">
        <v>185.01056</v>
      </c>
    </row>
    <row r="1018" spans="1:4">
      <c r="A1018" s="23">
        <v>44511</v>
      </c>
      <c r="B1018" s="24">
        <v>951.48294219000002</v>
      </c>
      <c r="C1018" s="4">
        <v>1191.00548</v>
      </c>
      <c r="D1018" s="4">
        <v>195.208888</v>
      </c>
    </row>
    <row r="1019" spans="1:4">
      <c r="A1019" s="23">
        <v>44512</v>
      </c>
      <c r="B1019" s="24">
        <v>962.23751662500001</v>
      </c>
      <c r="C1019" s="4">
        <v>1196.69228</v>
      </c>
      <c r="D1019" s="4">
        <v>181.636392</v>
      </c>
    </row>
    <row r="1020" spans="1:4">
      <c r="A1020" s="23">
        <v>44515</v>
      </c>
      <c r="B1020" s="24">
        <v>1009.7184580559999</v>
      </c>
      <c r="C1020" s="4">
        <v>1198.4741439999998</v>
      </c>
      <c r="D1020" s="4">
        <v>190.20450400000001</v>
      </c>
    </row>
    <row r="1021" spans="1:4">
      <c r="A1021" s="23">
        <v>44516</v>
      </c>
      <c r="B1021" s="24">
        <v>1184.5698422799999</v>
      </c>
      <c r="C1021" s="4">
        <v>1434.77964</v>
      </c>
      <c r="D1021" s="4">
        <v>196.27042399999999</v>
      </c>
    </row>
    <row r="1022" spans="1:4">
      <c r="A1022" s="23">
        <v>44517</v>
      </c>
      <c r="B1022" s="24">
        <v>1194.7141566359999</v>
      </c>
      <c r="C1022" s="4">
        <v>1413.5489199999997</v>
      </c>
      <c r="D1022" s="4">
        <v>182.584192</v>
      </c>
    </row>
    <row r="1023" spans="1:4">
      <c r="A1023" s="23">
        <v>44518</v>
      </c>
      <c r="B1023" s="24">
        <v>1202.261936227</v>
      </c>
      <c r="C1023" s="4">
        <v>1424.16428</v>
      </c>
      <c r="D1023" s="4">
        <v>185.84462400000001</v>
      </c>
    </row>
    <row r="1024" spans="1:4">
      <c r="A1024" s="23">
        <v>44519</v>
      </c>
      <c r="B1024" s="24">
        <v>1092.8254287499999</v>
      </c>
      <c r="C1024" s="4">
        <v>1298.6755600000001</v>
      </c>
      <c r="D1024" s="4">
        <v>192.02428</v>
      </c>
    </row>
    <row r="1025" spans="1:4">
      <c r="A1025" s="23">
        <v>44522</v>
      </c>
      <c r="B1025" s="24">
        <v>1048.8940212189998</v>
      </c>
      <c r="C1025" s="4">
        <v>1287.8706399999999</v>
      </c>
      <c r="D1025" s="4">
        <v>181.56056799999999</v>
      </c>
    </row>
    <row r="1026" spans="1:4">
      <c r="A1026" s="23">
        <v>44523</v>
      </c>
      <c r="B1026" s="24">
        <v>1136.271801456</v>
      </c>
      <c r="C1026" s="4">
        <v>1367.6754000000001</v>
      </c>
      <c r="D1026" s="4">
        <v>188.30890399999998</v>
      </c>
    </row>
    <row r="1027" spans="1:4">
      <c r="A1027" s="23">
        <v>44524</v>
      </c>
      <c r="B1027" s="24">
        <v>1169.3572925759997</v>
      </c>
      <c r="C1027" s="4">
        <v>1372.6039599999999</v>
      </c>
      <c r="D1027" s="4">
        <v>192.13801599999999</v>
      </c>
    </row>
    <row r="1028" spans="1:4">
      <c r="A1028" s="23">
        <v>44525</v>
      </c>
      <c r="B1028" s="24">
        <v>1160.563427606</v>
      </c>
      <c r="C1028" s="4">
        <v>1372.6039599999999</v>
      </c>
      <c r="D1028" s="4">
        <v>192.13801599999999</v>
      </c>
    </row>
    <row r="1029" spans="1:4">
      <c r="A1029" s="23">
        <v>44526</v>
      </c>
      <c r="B1029" s="24">
        <v>1103.5737693639999</v>
      </c>
      <c r="C1029" s="4">
        <v>1322.7496799999999</v>
      </c>
      <c r="D1029" s="4">
        <v>206.506664</v>
      </c>
    </row>
    <row r="1030" spans="1:4">
      <c r="A1030" s="23">
        <v>44529</v>
      </c>
      <c r="B1030" s="24">
        <v>1168.451460946</v>
      </c>
      <c r="C1030" s="4">
        <v>1374.31</v>
      </c>
      <c r="D1030" s="4">
        <v>184.02484799999999</v>
      </c>
    </row>
    <row r="1031" spans="1:4">
      <c r="A1031" s="23">
        <v>44530</v>
      </c>
      <c r="B1031" s="24">
        <v>1165.3416697339999</v>
      </c>
      <c r="C1031" s="4">
        <v>1362.74684</v>
      </c>
      <c r="D1031" s="4">
        <v>173.144104</v>
      </c>
    </row>
    <row r="1032" spans="1:4">
      <c r="A1032" s="23">
        <v>44531</v>
      </c>
      <c r="B1032" s="24">
        <v>1203.2585509999999</v>
      </c>
      <c r="C1032" s="4">
        <v>1360.4721199999999</v>
      </c>
      <c r="D1032" s="4">
        <v>161.42929599999999</v>
      </c>
    </row>
    <row r="1033" spans="1:4">
      <c r="A1033" s="23">
        <v>44532</v>
      </c>
      <c r="B1033" s="24">
        <v>1190.62962513</v>
      </c>
      <c r="C1033" s="4">
        <v>1339.0518400000001</v>
      </c>
      <c r="D1033" s="4">
        <v>153.771072</v>
      </c>
    </row>
    <row r="1034" spans="1:4">
      <c r="A1034" s="23">
        <v>44533</v>
      </c>
      <c r="B1034" s="24">
        <v>1124.82480627</v>
      </c>
      <c r="C1034" s="4">
        <v>1296.21128</v>
      </c>
      <c r="D1034" s="4">
        <v>156.65238399999998</v>
      </c>
    </row>
    <row r="1035" spans="1:4">
      <c r="A1035" s="23">
        <v>44536</v>
      </c>
      <c r="B1035" s="24">
        <v>1127.4844402799999</v>
      </c>
      <c r="C1035" s="4">
        <v>1303.98324</v>
      </c>
      <c r="D1035" s="4">
        <v>138.644184</v>
      </c>
    </row>
    <row r="1036" spans="1:4">
      <c r="A1036" s="23">
        <v>44537</v>
      </c>
      <c r="B1036" s="24">
        <v>1200.228588471</v>
      </c>
      <c r="C1036" s="4">
        <v>1329.38428</v>
      </c>
      <c r="D1036" s="4">
        <v>140.577696</v>
      </c>
    </row>
    <row r="1037" spans="1:4">
      <c r="A1037" s="23">
        <v>44538</v>
      </c>
      <c r="B1037" s="24">
        <v>1279.1356136460001</v>
      </c>
      <c r="C1037" s="4">
        <v>1332.6068</v>
      </c>
      <c r="D1037" s="4">
        <v>144.63427999999999</v>
      </c>
    </row>
    <row r="1038" spans="1:4">
      <c r="A1038" s="23">
        <v>44539</v>
      </c>
      <c r="B1038" s="24">
        <v>1260.235502735</v>
      </c>
      <c r="C1038" s="4">
        <v>1333.93372</v>
      </c>
      <c r="D1038" s="4">
        <v>144.59636800000001</v>
      </c>
    </row>
    <row r="1039" spans="1:4">
      <c r="A1039" s="23">
        <v>44540</v>
      </c>
      <c r="B1039" s="24">
        <v>1329.4713595679998</v>
      </c>
      <c r="C1039" s="4">
        <v>1335.0710800000002</v>
      </c>
      <c r="D1039" s="4">
        <v>148.80459999999999</v>
      </c>
    </row>
    <row r="1040" spans="1:4">
      <c r="A1040" s="23">
        <v>44543</v>
      </c>
      <c r="B1040" s="24">
        <v>1455.2898520160002</v>
      </c>
      <c r="C1040" s="4">
        <v>1354.5957599999999</v>
      </c>
      <c r="D1040" s="4">
        <v>143.83812800000001</v>
      </c>
    </row>
    <row r="1041" spans="1:4">
      <c r="A1041" s="23">
        <v>44544</v>
      </c>
      <c r="B1041" s="24">
        <v>1604.8850054489997</v>
      </c>
      <c r="C1041" s="4">
        <v>1355.9226799999999</v>
      </c>
      <c r="D1041" s="4">
        <v>142.056264</v>
      </c>
    </row>
    <row r="1042" spans="1:4">
      <c r="A1042" s="23">
        <v>44545</v>
      </c>
      <c r="B1042" s="24">
        <v>1659.1163784359999</v>
      </c>
      <c r="C1042" s="4">
        <v>1359.9034399999998</v>
      </c>
      <c r="D1042" s="4">
        <v>144.141424</v>
      </c>
    </row>
    <row r="1043" spans="1:4">
      <c r="A1043" s="23">
        <v>44546</v>
      </c>
      <c r="B1043" s="24">
        <v>1797.0729969499996</v>
      </c>
      <c r="C1043" s="4">
        <v>1647.0868399999999</v>
      </c>
      <c r="D1043" s="4">
        <v>142.77659199999999</v>
      </c>
    </row>
    <row r="1044" spans="1:4">
      <c r="A1044" s="23">
        <v>44547</v>
      </c>
      <c r="B1044" s="24">
        <v>1709.7202553200002</v>
      </c>
      <c r="C1044" s="4">
        <v>1609.3644000000002</v>
      </c>
      <c r="D1044" s="4">
        <v>139.89527999999999</v>
      </c>
    </row>
    <row r="1045" spans="1:4">
      <c r="A1045" s="23">
        <v>44550</v>
      </c>
      <c r="B1045" s="24">
        <v>1841.1251512939998</v>
      </c>
      <c r="C1045" s="4">
        <v>1706.9877999999999</v>
      </c>
      <c r="D1045" s="4">
        <v>145.35460800000001</v>
      </c>
    </row>
    <row r="1046" spans="1:4">
      <c r="A1046" s="23">
        <v>44551</v>
      </c>
      <c r="B1046" s="24">
        <v>2260.1218485449999</v>
      </c>
      <c r="C1046" s="4">
        <v>1870.7676399999998</v>
      </c>
      <c r="D1046" s="4">
        <v>146.68152800000001</v>
      </c>
    </row>
    <row r="1047" spans="1:4">
      <c r="A1047" s="23">
        <v>44552</v>
      </c>
      <c r="B1047" s="24">
        <v>2175.3182797499999</v>
      </c>
      <c r="C1047" s="4">
        <v>1744.5206800000001</v>
      </c>
      <c r="D1047" s="4">
        <v>150.738112</v>
      </c>
    </row>
    <row r="1048" spans="1:4">
      <c r="A1048" s="23">
        <v>44553</v>
      </c>
      <c r="B1048" s="24">
        <v>1668.413511963</v>
      </c>
      <c r="C1048" s="4">
        <v>1472.5020800000002</v>
      </c>
      <c r="D1048" s="4">
        <v>141.44967199999999</v>
      </c>
    </row>
    <row r="1049" spans="1:4">
      <c r="A1049" s="23">
        <v>44554</v>
      </c>
      <c r="B1049" s="24">
        <v>1389.1928568209996</v>
      </c>
      <c r="C1049" s="4">
        <v>1472.5020800000002</v>
      </c>
      <c r="D1049" s="4">
        <v>141.44967199999999</v>
      </c>
    </row>
    <row r="1050" spans="1:4">
      <c r="A1050" s="23">
        <v>44557</v>
      </c>
      <c r="B1050" s="24">
        <v>1345.292017344</v>
      </c>
      <c r="C1050" s="4">
        <v>1553.6337599999999</v>
      </c>
      <c r="D1050" s="4">
        <v>153.92271999999997</v>
      </c>
    </row>
    <row r="1051" spans="1:4">
      <c r="A1051" s="23">
        <v>44558</v>
      </c>
      <c r="B1051" s="24">
        <v>1339.3470519</v>
      </c>
      <c r="C1051" s="4">
        <v>1513.25748</v>
      </c>
      <c r="D1051" s="4">
        <v>153.73316</v>
      </c>
    </row>
    <row r="1052" spans="1:4">
      <c r="A1052" s="23">
        <v>44559</v>
      </c>
      <c r="B1052" s="24">
        <v>1216.4407037639999</v>
      </c>
      <c r="C1052" s="4">
        <v>1290.14536</v>
      </c>
      <c r="D1052" s="4">
        <v>152.55788799999999</v>
      </c>
    </row>
    <row r="1053" spans="1:4">
      <c r="A1053" s="23">
        <v>44560</v>
      </c>
      <c r="B1053" s="24">
        <v>1094.9802410250002</v>
      </c>
      <c r="C1053" s="4">
        <v>1296.9695200000001</v>
      </c>
      <c r="D1053" s="4">
        <v>135.00463199999999</v>
      </c>
    </row>
    <row r="1054" spans="1:4">
      <c r="A1054" s="23">
        <v>44561</v>
      </c>
      <c r="B1054" s="24">
        <v>888.57770000999994</v>
      </c>
      <c r="C1054" s="4">
        <v>1156.12644</v>
      </c>
      <c r="D1054" s="4">
        <v>141.41175999999999</v>
      </c>
    </row>
    <row r="1055" spans="1:4">
      <c r="A1055" s="23">
        <v>44564</v>
      </c>
      <c r="B1055" s="24">
        <v>1009.5244796779998</v>
      </c>
      <c r="C1055" s="4">
        <v>1156.5055599999998</v>
      </c>
      <c r="D1055" s="4">
        <v>144.63427999999999</v>
      </c>
    </row>
    <row r="1056" spans="1:4">
      <c r="A1056" s="23">
        <v>44565</v>
      </c>
      <c r="B1056" s="24">
        <v>1112.799450037</v>
      </c>
      <c r="C1056" s="4">
        <v>1241.4284399999999</v>
      </c>
      <c r="D1056" s="4">
        <v>140.918904</v>
      </c>
    </row>
    <row r="1057" spans="1:4">
      <c r="A1057" s="23">
        <v>44566</v>
      </c>
      <c r="B1057" s="24">
        <v>1150.4181777880001</v>
      </c>
      <c r="C1057" s="4">
        <v>1296.21128</v>
      </c>
      <c r="D1057" s="4">
        <v>147.174384</v>
      </c>
    </row>
    <row r="1058" spans="1:4">
      <c r="A1058" s="23">
        <v>44567</v>
      </c>
      <c r="B1058" s="24">
        <v>1211.1934174339999</v>
      </c>
      <c r="C1058" s="4">
        <v>1291.66184</v>
      </c>
      <c r="D1058" s="4">
        <v>144.520544</v>
      </c>
    </row>
    <row r="1059" spans="1:4">
      <c r="A1059" s="23">
        <v>44568</v>
      </c>
      <c r="B1059" s="24">
        <v>1112.8405270399999</v>
      </c>
      <c r="C1059" s="4">
        <v>1287.1124</v>
      </c>
      <c r="D1059" s="4">
        <v>148.463392</v>
      </c>
    </row>
    <row r="1060" spans="1:4">
      <c r="A1060" s="23">
        <v>44571</v>
      </c>
      <c r="B1060" s="24">
        <v>1064.6256179019999</v>
      </c>
      <c r="C1060" s="4">
        <v>1261.1426799999999</v>
      </c>
      <c r="D1060" s="4">
        <v>154.64304799999999</v>
      </c>
    </row>
    <row r="1061" spans="1:4">
      <c r="A1061" s="23">
        <v>44572</v>
      </c>
      <c r="B1061" s="24">
        <v>994.33623643199996</v>
      </c>
      <c r="C1061" s="4">
        <v>1247.87348</v>
      </c>
      <c r="D1061" s="4">
        <v>161.08808799999997</v>
      </c>
    </row>
    <row r="1062" spans="1:4">
      <c r="A1062" s="23">
        <v>44573</v>
      </c>
      <c r="B1062" s="24">
        <v>955.34959548600011</v>
      </c>
      <c r="C1062" s="4">
        <v>1251.096</v>
      </c>
      <c r="D1062" s="4">
        <v>184.13858400000001</v>
      </c>
    </row>
    <row r="1063" spans="1:4">
      <c r="A1063" s="23">
        <v>44574</v>
      </c>
      <c r="B1063" s="24">
        <v>1087.6071172999998</v>
      </c>
      <c r="C1063" s="4">
        <v>1236.1207599999998</v>
      </c>
      <c r="D1063" s="4">
        <v>161.88423999999998</v>
      </c>
    </row>
    <row r="1064" spans="1:4">
      <c r="A1064" s="23">
        <v>44575</v>
      </c>
      <c r="B1064" s="24">
        <v>1102.5726983699999</v>
      </c>
      <c r="C1064" s="4">
        <v>1245.21964</v>
      </c>
      <c r="D1064" s="4">
        <v>161.58094399999999</v>
      </c>
    </row>
    <row r="1065" spans="1:4">
      <c r="A1065" s="23">
        <v>44578</v>
      </c>
      <c r="B1065" s="24">
        <v>976.07226745599996</v>
      </c>
      <c r="C1065" s="4">
        <v>1245.21964</v>
      </c>
      <c r="D1065" s="4">
        <v>161.58094399999999</v>
      </c>
    </row>
    <row r="1066" spans="1:4">
      <c r="A1066" s="23">
        <v>44579</v>
      </c>
      <c r="B1066" s="24">
        <v>985.60426304999999</v>
      </c>
      <c r="C1066" s="4">
        <v>869.51171999999997</v>
      </c>
      <c r="D1066" s="4">
        <v>162.37709600000002</v>
      </c>
    </row>
    <row r="1067" spans="1:4">
      <c r="A1067" s="23">
        <v>44580</v>
      </c>
      <c r="B1067" s="24">
        <v>952.74192294600005</v>
      </c>
      <c r="C1067" s="4">
        <v>801.45968000000005</v>
      </c>
      <c r="D1067" s="4">
        <v>152.82327199999997</v>
      </c>
    </row>
    <row r="1068" spans="1:4">
      <c r="A1068" s="23">
        <v>44581</v>
      </c>
      <c r="B1068" s="24">
        <v>945.12362929599999</v>
      </c>
      <c r="C1068" s="4">
        <v>778.14379999999994</v>
      </c>
      <c r="D1068" s="4">
        <v>144.141424</v>
      </c>
    </row>
    <row r="1069" spans="1:4">
      <c r="A1069" s="23">
        <v>44582</v>
      </c>
      <c r="B1069" s="24">
        <v>995.39947232000009</v>
      </c>
      <c r="C1069" s="4">
        <v>837.47608000000002</v>
      </c>
      <c r="D1069" s="4">
        <v>151.61008799999999</v>
      </c>
    </row>
    <row r="1070" spans="1:4">
      <c r="A1070" s="23">
        <v>44585</v>
      </c>
      <c r="B1070" s="24">
        <v>1170.236298</v>
      </c>
      <c r="C1070" s="4">
        <v>955.00328000000002</v>
      </c>
      <c r="D1070" s="4">
        <v>152.67162400000001</v>
      </c>
    </row>
    <row r="1071" spans="1:4">
      <c r="A1071" s="23">
        <v>44586</v>
      </c>
      <c r="B1071" s="24">
        <v>1174.9604722019999</v>
      </c>
      <c r="C1071" s="4">
        <v>985.9015599999999</v>
      </c>
      <c r="D1071" s="4">
        <v>153.65733599999999</v>
      </c>
    </row>
    <row r="1072" spans="1:4">
      <c r="A1072" s="23">
        <v>44587</v>
      </c>
      <c r="B1072" s="24">
        <v>1146.8273946800002</v>
      </c>
      <c r="C1072" s="4">
        <v>979.0773999999999</v>
      </c>
      <c r="D1072" s="4">
        <v>162.14962399999999</v>
      </c>
    </row>
    <row r="1073" spans="1:4">
      <c r="A1073" s="23">
        <v>44588</v>
      </c>
      <c r="B1073" s="24">
        <v>1142.8797505949999</v>
      </c>
      <c r="C1073" s="4">
        <v>958.22579999999994</v>
      </c>
      <c r="D1073" s="4">
        <v>237.51867999999999</v>
      </c>
    </row>
    <row r="1074" spans="1:4">
      <c r="A1074" s="23">
        <v>44589</v>
      </c>
      <c r="B1074" s="24">
        <v>1140.5341151819998</v>
      </c>
      <c r="C1074" s="4">
        <v>1016.42072</v>
      </c>
      <c r="D1074" s="4">
        <v>175.87376800000001</v>
      </c>
    </row>
    <row r="1075" spans="1:4">
      <c r="A1075" s="23">
        <v>44592</v>
      </c>
      <c r="B1075" s="24">
        <v>1056.88310112</v>
      </c>
      <c r="C1075" s="4">
        <v>936.80552</v>
      </c>
      <c r="D1075" s="4">
        <v>184.78308799999999</v>
      </c>
    </row>
    <row r="1076" spans="1:4">
      <c r="A1076" s="23">
        <v>44593</v>
      </c>
      <c r="B1076" s="24">
        <v>953.85396506399991</v>
      </c>
      <c r="C1076" s="4">
        <v>898.70395999999994</v>
      </c>
      <c r="D1076" s="4">
        <v>180.119912</v>
      </c>
    </row>
    <row r="1077" spans="1:4">
      <c r="A1077" s="23"/>
      <c r="B1077" s="24"/>
    </row>
    <row r="1078" spans="1:4">
      <c r="A1078" s="23"/>
      <c r="B1078" s="24"/>
    </row>
    <row r="1079" spans="1:4">
      <c r="A1079" s="23"/>
    </row>
    <row r="1080" spans="1:4">
      <c r="A1080" s="23"/>
    </row>
    <row r="1081" spans="1:4">
      <c r="A1081" s="23"/>
    </row>
    <row r="1082" spans="1:4">
      <c r="A1082" s="23"/>
    </row>
    <row r="1083" spans="1:4">
      <c r="A1083" s="23"/>
    </row>
    <row r="1084" spans="1:4">
      <c r="A1084" s="23"/>
    </row>
    <row r="1085" spans="1:4">
      <c r="A1085" s="23"/>
    </row>
    <row r="1086" spans="1:4">
      <c r="A1086" s="23"/>
    </row>
    <row r="1087" spans="1:4">
      <c r="A1087" s="23"/>
    </row>
    <row r="1088" spans="1:4">
      <c r="A1088" s="23"/>
    </row>
    <row r="1089" spans="1:1">
      <c r="A1089" s="23"/>
    </row>
    <row r="1090" spans="1:1">
      <c r="A1090" s="23"/>
    </row>
    <row r="1091" spans="1:1">
      <c r="A1091" s="23"/>
    </row>
    <row r="1092" spans="1:1">
      <c r="A1092" s="23"/>
    </row>
    <row r="1093" spans="1:1">
      <c r="A1093" s="23"/>
    </row>
    <row r="1094" spans="1:1">
      <c r="A1094" s="23"/>
    </row>
    <row r="1095" spans="1:1">
      <c r="A1095" s="23"/>
    </row>
    <row r="1096" spans="1:1">
      <c r="A1096" s="23"/>
    </row>
    <row r="1097" spans="1:1">
      <c r="A1097" s="23"/>
    </row>
    <row r="1098" spans="1:1">
      <c r="A1098" s="23"/>
    </row>
    <row r="1099" spans="1:1">
      <c r="A1099" s="23"/>
    </row>
    <row r="1100" spans="1:1">
      <c r="A1100" s="23"/>
    </row>
    <row r="1101" spans="1:1">
      <c r="A1101" s="23"/>
    </row>
    <row r="1102" spans="1:1">
      <c r="A1102" s="23"/>
    </row>
    <row r="1103" spans="1:1">
      <c r="A1103" s="23"/>
    </row>
    <row r="1104" spans="1:1">
      <c r="A1104" s="23"/>
    </row>
    <row r="1105" spans="1:1">
      <c r="A1105" s="23"/>
    </row>
    <row r="1106" spans="1:1">
      <c r="A1106" s="23"/>
    </row>
    <row r="1107" spans="1:1">
      <c r="A1107" s="23"/>
    </row>
    <row r="1108" spans="1:1">
      <c r="A1108" s="23"/>
    </row>
    <row r="1109" spans="1:1">
      <c r="A1109" s="23"/>
    </row>
    <row r="1110" spans="1:1">
      <c r="A1110" s="23"/>
    </row>
    <row r="1111" spans="1:1">
      <c r="A1111" s="23"/>
    </row>
    <row r="1112" spans="1:1">
      <c r="A1112" s="23"/>
    </row>
    <row r="1113" spans="1:1">
      <c r="A1113" s="23"/>
    </row>
    <row r="1114" spans="1:1">
      <c r="A1114" s="23"/>
    </row>
    <row r="1115" spans="1:1">
      <c r="A1115" s="23"/>
    </row>
    <row r="1116" spans="1:1">
      <c r="A1116" s="23"/>
    </row>
    <row r="1117" spans="1:1">
      <c r="A1117" s="23"/>
    </row>
    <row r="1118" spans="1:1">
      <c r="A1118" s="23"/>
    </row>
    <row r="1119" spans="1:1">
      <c r="A1119" s="23"/>
    </row>
    <row r="1120" spans="1:1">
      <c r="A1120" s="23"/>
    </row>
    <row r="1121" spans="1:1">
      <c r="A1121" s="23"/>
    </row>
    <row r="1122" spans="1:1">
      <c r="A1122" s="23"/>
    </row>
    <row r="1123" spans="1:1">
      <c r="A1123" s="23"/>
    </row>
    <row r="1124" spans="1:1">
      <c r="A1124" s="23"/>
    </row>
    <row r="1125" spans="1:1">
      <c r="A1125" s="23"/>
    </row>
    <row r="1126" spans="1:1">
      <c r="A1126" s="23"/>
    </row>
    <row r="1127" spans="1:1">
      <c r="A1127" s="23"/>
    </row>
    <row r="1128" spans="1:1">
      <c r="A1128" s="23"/>
    </row>
    <row r="1129" spans="1:1">
      <c r="A1129" s="23"/>
    </row>
    <row r="1130" spans="1:1">
      <c r="A1130" s="23"/>
    </row>
    <row r="1131" spans="1:1">
      <c r="A1131" s="23"/>
    </row>
    <row r="1132" spans="1:1">
      <c r="A1132" s="23"/>
    </row>
    <row r="1133" spans="1:1">
      <c r="A1133" s="23"/>
    </row>
    <row r="1134" spans="1:1">
      <c r="A1134" s="23"/>
    </row>
    <row r="1135" spans="1:1">
      <c r="A1135" s="23"/>
    </row>
    <row r="1136" spans="1:1">
      <c r="A1136" s="23"/>
    </row>
    <row r="1137" spans="1:1">
      <c r="A1137" s="23"/>
    </row>
    <row r="1138" spans="1:1">
      <c r="A1138" s="23"/>
    </row>
    <row r="1139" spans="1:1">
      <c r="A1139" s="23"/>
    </row>
    <row r="1140" spans="1:1">
      <c r="A1140" s="23"/>
    </row>
    <row r="1141" spans="1:1">
      <c r="A1141" s="23"/>
    </row>
    <row r="1142" spans="1:1">
      <c r="A1142" s="23"/>
    </row>
    <row r="1143" spans="1:1">
      <c r="A1143" s="23"/>
    </row>
    <row r="1144" spans="1:1">
      <c r="A1144" s="23"/>
    </row>
    <row r="1145" spans="1:1">
      <c r="A1145" s="23"/>
    </row>
    <row r="1146" spans="1:1">
      <c r="A1146" s="23"/>
    </row>
    <row r="1147" spans="1:1">
      <c r="A1147" s="23"/>
    </row>
    <row r="1148" spans="1:1">
      <c r="A1148" s="23"/>
    </row>
    <row r="1149" spans="1:1">
      <c r="A1149" s="23"/>
    </row>
    <row r="1150" spans="1:1">
      <c r="A1150" s="23"/>
    </row>
    <row r="1151" spans="1:1">
      <c r="A1151" s="23"/>
    </row>
    <row r="1152" spans="1:1">
      <c r="A1152" s="23"/>
    </row>
    <row r="1153" spans="1:1">
      <c r="A1153" s="23"/>
    </row>
    <row r="1154" spans="1:1">
      <c r="A1154" s="23"/>
    </row>
    <row r="1155" spans="1:1">
      <c r="A1155" s="23"/>
    </row>
    <row r="1156" spans="1:1">
      <c r="A1156" s="23"/>
    </row>
    <row r="1157" spans="1:1">
      <c r="A1157" s="23"/>
    </row>
    <row r="1158" spans="1:1">
      <c r="A1158" s="23"/>
    </row>
    <row r="1159" spans="1:1">
      <c r="A1159" s="23"/>
    </row>
    <row r="1160" spans="1:1">
      <c r="A1160" s="23"/>
    </row>
    <row r="1161" spans="1:1">
      <c r="A1161" s="23"/>
    </row>
    <row r="1162" spans="1:1">
      <c r="A1162" s="23"/>
    </row>
    <row r="1163" spans="1:1">
      <c r="A1163" s="23"/>
    </row>
    <row r="1164" spans="1:1">
      <c r="A1164" s="23"/>
    </row>
    <row r="1165" spans="1:1">
      <c r="A1165" s="23"/>
    </row>
    <row r="1166" spans="1:1">
      <c r="A1166" s="23"/>
    </row>
    <row r="1167" spans="1:1">
      <c r="A1167" s="23"/>
    </row>
    <row r="1168" spans="1:1">
      <c r="A1168" s="23"/>
    </row>
    <row r="1169" spans="1:1">
      <c r="A1169" s="23"/>
    </row>
    <row r="1170" spans="1:1">
      <c r="A1170" s="23"/>
    </row>
    <row r="1171" spans="1:1">
      <c r="A1171" s="23"/>
    </row>
    <row r="1172" spans="1:1">
      <c r="A1172" s="23"/>
    </row>
    <row r="1173" spans="1:1">
      <c r="A1173" s="23"/>
    </row>
    <row r="1174" spans="1:1">
      <c r="A1174" s="23"/>
    </row>
    <row r="1175" spans="1:1">
      <c r="A1175" s="23"/>
    </row>
    <row r="1176" spans="1:1">
      <c r="A1176" s="23"/>
    </row>
    <row r="1177" spans="1:1">
      <c r="A1177" s="23"/>
    </row>
    <row r="1178" spans="1:1">
      <c r="A1178" s="23"/>
    </row>
    <row r="1179" spans="1:1">
      <c r="A1179" s="23"/>
    </row>
    <row r="1180" spans="1:1">
      <c r="A1180" s="23"/>
    </row>
    <row r="1181" spans="1:1">
      <c r="A1181" s="23"/>
    </row>
    <row r="1182" spans="1:1">
      <c r="A1182" s="23"/>
    </row>
    <row r="1183" spans="1:1">
      <c r="A1183" s="23"/>
    </row>
    <row r="1184" spans="1:1">
      <c r="A1184" s="23"/>
    </row>
    <row r="1185" spans="1:1">
      <c r="A1185" s="23"/>
    </row>
    <row r="1186" spans="1:1">
      <c r="A1186" s="23"/>
    </row>
    <row r="1187" spans="1:1">
      <c r="A1187" s="23"/>
    </row>
    <row r="1188" spans="1:1">
      <c r="A1188" s="23"/>
    </row>
    <row r="1189" spans="1:1">
      <c r="A1189" s="23"/>
    </row>
    <row r="1190" spans="1:1">
      <c r="A1190" s="23"/>
    </row>
    <row r="1191" spans="1:1">
      <c r="A1191" s="23"/>
    </row>
    <row r="1192" spans="1:1">
      <c r="A1192" s="23"/>
    </row>
    <row r="1193" spans="1:1">
      <c r="A1193" s="23"/>
    </row>
    <row r="1194" spans="1:1">
      <c r="A1194" s="23"/>
    </row>
    <row r="1195" spans="1:1">
      <c r="A1195" s="23"/>
    </row>
    <row r="1196" spans="1:1">
      <c r="A1196" s="23"/>
    </row>
    <row r="1197" spans="1:1">
      <c r="A1197" s="23"/>
    </row>
    <row r="1198" spans="1:1">
      <c r="A1198" s="23"/>
    </row>
    <row r="1199" spans="1:1">
      <c r="A1199" s="23"/>
    </row>
    <row r="1200" spans="1:1">
      <c r="A1200" s="23"/>
    </row>
    <row r="1201" spans="1:1">
      <c r="A1201" s="23"/>
    </row>
    <row r="1202" spans="1:1">
      <c r="A1202" s="23"/>
    </row>
    <row r="1203" spans="1:1">
      <c r="A1203" s="23"/>
    </row>
    <row r="1204" spans="1:1">
      <c r="A1204" s="23"/>
    </row>
    <row r="1205" spans="1:1">
      <c r="A1205" s="23"/>
    </row>
    <row r="1206" spans="1:1">
      <c r="A1206" s="23"/>
    </row>
    <row r="1207" spans="1:1">
      <c r="A1207" s="23"/>
    </row>
    <row r="1208" spans="1:1">
      <c r="A1208" s="23"/>
    </row>
    <row r="1209" spans="1:1">
      <c r="A1209" s="23"/>
    </row>
    <row r="1210" spans="1:1">
      <c r="A1210" s="23"/>
    </row>
    <row r="1211" spans="1:1">
      <c r="A1211" s="23"/>
    </row>
    <row r="1212" spans="1:1">
      <c r="A1212" s="23"/>
    </row>
    <row r="1213" spans="1:1">
      <c r="A1213" s="23"/>
    </row>
    <row r="1214" spans="1:1">
      <c r="A1214" s="23"/>
    </row>
    <row r="1215" spans="1:1">
      <c r="A1215" s="23"/>
    </row>
    <row r="1216" spans="1:1">
      <c r="A1216" s="23"/>
    </row>
    <row r="1217" spans="1:1">
      <c r="A1217" s="23"/>
    </row>
    <row r="1218" spans="1:1">
      <c r="A1218" s="23"/>
    </row>
    <row r="1219" spans="1:1">
      <c r="A1219" s="23"/>
    </row>
    <row r="1220" spans="1:1">
      <c r="A1220" s="23"/>
    </row>
    <row r="1221" spans="1:1">
      <c r="A1221" s="23"/>
    </row>
    <row r="1222" spans="1:1">
      <c r="A1222" s="23"/>
    </row>
    <row r="1223" spans="1:1">
      <c r="A1223" s="23"/>
    </row>
    <row r="1224" spans="1:1">
      <c r="A1224" s="23"/>
    </row>
    <row r="1225" spans="1:1">
      <c r="A1225" s="23"/>
    </row>
    <row r="1226" spans="1:1">
      <c r="A1226" s="23"/>
    </row>
    <row r="1227" spans="1:1">
      <c r="A1227" s="23"/>
    </row>
    <row r="1228" spans="1:1">
      <c r="A1228" s="23"/>
    </row>
    <row r="1229" spans="1:1">
      <c r="A1229" s="23"/>
    </row>
    <row r="1230" spans="1:1">
      <c r="A1230" s="23"/>
    </row>
    <row r="1231" spans="1:1">
      <c r="A1231" s="23"/>
    </row>
    <row r="1232" spans="1:1">
      <c r="A1232" s="23"/>
    </row>
    <row r="1233" spans="1:1">
      <c r="A1233" s="23"/>
    </row>
    <row r="1234" spans="1:1">
      <c r="A1234" s="23"/>
    </row>
    <row r="1235" spans="1:1">
      <c r="A1235" s="23"/>
    </row>
    <row r="1236" spans="1:1">
      <c r="A1236" s="23"/>
    </row>
    <row r="1237" spans="1:1">
      <c r="A1237" s="23"/>
    </row>
    <row r="1238" spans="1:1">
      <c r="A1238" s="23"/>
    </row>
    <row r="1239" spans="1:1">
      <c r="A1239" s="23"/>
    </row>
    <row r="1240" spans="1:1">
      <c r="A1240" s="23"/>
    </row>
    <row r="1241" spans="1:1">
      <c r="A1241" s="23"/>
    </row>
    <row r="1242" spans="1:1">
      <c r="A1242" s="23"/>
    </row>
    <row r="1243" spans="1:1">
      <c r="A1243" s="23"/>
    </row>
    <row r="1244" spans="1:1">
      <c r="A1244" s="23"/>
    </row>
    <row r="1245" spans="1:1">
      <c r="A1245" s="23"/>
    </row>
    <row r="1246" spans="1:1">
      <c r="A1246" s="23"/>
    </row>
    <row r="1247" spans="1:1">
      <c r="A1247" s="23"/>
    </row>
    <row r="1248" spans="1:1">
      <c r="A1248" s="23"/>
    </row>
    <row r="1249" spans="1:1">
      <c r="A1249" s="23"/>
    </row>
    <row r="1250" spans="1:1">
      <c r="A1250" s="23"/>
    </row>
    <row r="1251" spans="1:1">
      <c r="A1251" s="23"/>
    </row>
    <row r="1252" spans="1:1">
      <c r="A1252" s="23"/>
    </row>
    <row r="1253" spans="1:1">
      <c r="A1253" s="23"/>
    </row>
    <row r="1254" spans="1:1">
      <c r="A1254" s="23"/>
    </row>
    <row r="1255" spans="1:1">
      <c r="A1255" s="23"/>
    </row>
    <row r="1256" spans="1:1">
      <c r="A1256" s="23"/>
    </row>
    <row r="1257" spans="1:1">
      <c r="A1257" s="23"/>
    </row>
    <row r="1258" spans="1:1">
      <c r="A1258" s="23"/>
    </row>
    <row r="1259" spans="1:1">
      <c r="A1259" s="23"/>
    </row>
    <row r="1260" spans="1:1">
      <c r="A1260" s="23"/>
    </row>
    <row r="1261" spans="1:1">
      <c r="A1261" s="23"/>
    </row>
    <row r="1262" spans="1:1">
      <c r="A1262" s="23"/>
    </row>
    <row r="1263" spans="1:1">
      <c r="A1263" s="23"/>
    </row>
    <row r="1264" spans="1:1">
      <c r="A1264" s="23"/>
    </row>
    <row r="1265" spans="1:1">
      <c r="A1265" s="23"/>
    </row>
    <row r="1266" spans="1:1">
      <c r="A1266" s="23"/>
    </row>
    <row r="1267" spans="1:1">
      <c r="A1267" s="23"/>
    </row>
    <row r="1268" spans="1:1">
      <c r="A1268" s="23"/>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5"/>
  <sheetViews>
    <sheetView zoomScale="70" zoomScaleNormal="70" workbookViewId="0">
      <selection activeCell="B6" sqref="B6"/>
    </sheetView>
  </sheetViews>
  <sheetFormatPr defaultColWidth="8.75" defaultRowHeight="14.25"/>
  <cols>
    <col min="1" max="1" width="12.75" style="4" customWidth="1"/>
    <col min="2" max="16384" width="8.75" style="4"/>
  </cols>
  <sheetData>
    <row r="1" spans="1:2">
      <c r="A1" s="85" t="s">
        <v>0</v>
      </c>
      <c r="B1" s="87" t="s">
        <v>1</v>
      </c>
    </row>
    <row r="2" spans="1:2">
      <c r="A2" s="1" t="s">
        <v>63</v>
      </c>
      <c r="B2" s="1" t="s">
        <v>64</v>
      </c>
    </row>
    <row r="3" spans="1:2">
      <c r="A3" s="86" t="s">
        <v>14</v>
      </c>
      <c r="B3" s="86" t="s">
        <v>15</v>
      </c>
    </row>
    <row r="4" spans="1:2">
      <c r="A4" s="86"/>
      <c r="B4" s="86"/>
    </row>
    <row r="6" spans="1:2">
      <c r="B6" s="4" t="s">
        <v>65</v>
      </c>
    </row>
    <row r="7" spans="1:2">
      <c r="A7" s="23">
        <v>43101</v>
      </c>
      <c r="B7" s="4">
        <v>138.51</v>
      </c>
    </row>
    <row r="8" spans="1:2">
      <c r="A8" s="23">
        <v>43102</v>
      </c>
      <c r="B8" s="4">
        <v>137.999</v>
      </c>
    </row>
    <row r="9" spans="1:2">
      <c r="A9" s="23">
        <v>43103</v>
      </c>
      <c r="B9" s="4">
        <v>136.52109999999999</v>
      </c>
    </row>
    <row r="10" spans="1:2">
      <c r="A10" s="23">
        <v>43104</v>
      </c>
      <c r="B10" s="4">
        <v>137.5635</v>
      </c>
    </row>
    <row r="11" spans="1:2">
      <c r="A11" s="23">
        <v>43105</v>
      </c>
      <c r="B11" s="4">
        <v>135.91589999999999</v>
      </c>
    </row>
    <row r="12" spans="1:2">
      <c r="A12" s="23">
        <v>43108</v>
      </c>
      <c r="B12" s="4">
        <v>135.54060000000001</v>
      </c>
    </row>
    <row r="13" spans="1:2">
      <c r="A13" s="23">
        <v>43109</v>
      </c>
      <c r="B13" s="4">
        <v>134.9101</v>
      </c>
    </row>
    <row r="14" spans="1:2">
      <c r="A14" s="23">
        <v>43110</v>
      </c>
      <c r="B14" s="4">
        <v>136.12899999999999</v>
      </c>
    </row>
    <row r="15" spans="1:2">
      <c r="A15" s="23">
        <v>43111</v>
      </c>
      <c r="B15" s="4">
        <v>135.80340000000001</v>
      </c>
    </row>
    <row r="16" spans="1:2">
      <c r="A16" s="23">
        <v>43112</v>
      </c>
      <c r="B16" s="4">
        <v>136.3374</v>
      </c>
    </row>
    <row r="17" spans="1:2">
      <c r="A17" s="23">
        <v>43115</v>
      </c>
      <c r="B17" s="4">
        <v>136.3374</v>
      </c>
    </row>
    <row r="18" spans="1:2">
      <c r="A18" s="23">
        <v>43116</v>
      </c>
      <c r="B18" s="4">
        <v>135.77860000000001</v>
      </c>
    </row>
    <row r="19" spans="1:2">
      <c r="A19" s="23">
        <v>43117</v>
      </c>
      <c r="B19" s="4">
        <v>134.82990000000001</v>
      </c>
    </row>
    <row r="20" spans="1:2">
      <c r="A20" s="23">
        <v>43118</v>
      </c>
      <c r="B20" s="4">
        <v>135.9605</v>
      </c>
    </row>
    <row r="21" spans="1:2">
      <c r="A21" s="23">
        <v>43119</v>
      </c>
      <c r="B21" s="4">
        <v>136.14789999999999</v>
      </c>
    </row>
    <row r="22" spans="1:2">
      <c r="A22" s="23">
        <v>43122</v>
      </c>
      <c r="B22" s="4">
        <v>136.8398</v>
      </c>
    </row>
    <row r="23" spans="1:2">
      <c r="A23" s="23">
        <v>43123</v>
      </c>
      <c r="B23" s="4">
        <v>135.1489</v>
      </c>
    </row>
    <row r="24" spans="1:2">
      <c r="A24" s="23">
        <v>43124</v>
      </c>
      <c r="B24" s="4">
        <v>138.93279999999999</v>
      </c>
    </row>
    <row r="25" spans="1:2">
      <c r="A25" s="23">
        <v>43125</v>
      </c>
      <c r="B25" s="4">
        <v>138.9537</v>
      </c>
    </row>
    <row r="26" spans="1:2">
      <c r="A26" s="23">
        <v>43126</v>
      </c>
      <c r="B26" s="4">
        <v>138.94200000000001</v>
      </c>
    </row>
    <row r="27" spans="1:2">
      <c r="A27" s="23">
        <v>43129</v>
      </c>
      <c r="B27" s="4">
        <v>139.11340000000001</v>
      </c>
    </row>
    <row r="28" spans="1:2">
      <c r="A28" s="23">
        <v>43130</v>
      </c>
      <c r="B28" s="4">
        <v>137.54310000000001</v>
      </c>
    </row>
    <row r="29" spans="1:2">
      <c r="A29" s="23">
        <v>43131</v>
      </c>
      <c r="B29" s="4">
        <v>138.626</v>
      </c>
    </row>
    <row r="30" spans="1:2">
      <c r="A30" s="23">
        <v>43132</v>
      </c>
      <c r="B30" s="4">
        <v>139.71809999999999</v>
      </c>
    </row>
    <row r="31" spans="1:2">
      <c r="A31" s="23">
        <v>43133</v>
      </c>
      <c r="B31" s="4">
        <v>137.7321</v>
      </c>
    </row>
    <row r="32" spans="1:2">
      <c r="A32" s="23">
        <v>43136</v>
      </c>
      <c r="B32" s="4">
        <v>139.17449999999999</v>
      </c>
    </row>
    <row r="33" spans="1:2">
      <c r="A33" s="23">
        <v>43137</v>
      </c>
      <c r="B33" s="4">
        <v>136.69739999999999</v>
      </c>
    </row>
    <row r="34" spans="1:2">
      <c r="A34" s="23">
        <v>43138</v>
      </c>
      <c r="B34" s="4">
        <v>133.87430000000001</v>
      </c>
    </row>
    <row r="35" spans="1:2">
      <c r="A35" s="23">
        <v>43139</v>
      </c>
      <c r="B35" s="4">
        <v>134.24350000000001</v>
      </c>
    </row>
    <row r="36" spans="1:2">
      <c r="A36" s="23">
        <v>43140</v>
      </c>
      <c r="B36" s="4">
        <v>132.11099999999999</v>
      </c>
    </row>
    <row r="37" spans="1:2">
      <c r="A37" s="23">
        <v>43143</v>
      </c>
      <c r="B37" s="4">
        <v>133.24430000000001</v>
      </c>
    </row>
    <row r="38" spans="1:2">
      <c r="A38" s="23">
        <v>43144</v>
      </c>
      <c r="B38" s="4">
        <v>135.96680000000001</v>
      </c>
    </row>
    <row r="39" spans="1:2">
      <c r="A39" s="23">
        <v>43145</v>
      </c>
      <c r="B39" s="4">
        <v>139.61959999999999</v>
      </c>
    </row>
    <row r="40" spans="1:2">
      <c r="A40" s="23">
        <v>43146</v>
      </c>
      <c r="B40" s="4">
        <v>139.7056</v>
      </c>
    </row>
    <row r="41" spans="1:2">
      <c r="A41" s="23">
        <v>43147</v>
      </c>
      <c r="B41" s="4">
        <v>140.10300000000001</v>
      </c>
    </row>
    <row r="42" spans="1:2">
      <c r="A42" s="23">
        <v>43150</v>
      </c>
      <c r="B42" s="4">
        <v>140.10300000000001</v>
      </c>
    </row>
    <row r="43" spans="1:2">
      <c r="A43" s="23">
        <v>43151</v>
      </c>
      <c r="B43" s="4">
        <v>138.11279999999999</v>
      </c>
    </row>
    <row r="44" spans="1:2">
      <c r="A44" s="23">
        <v>43152</v>
      </c>
      <c r="B44" s="4">
        <v>139.10939999999999</v>
      </c>
    </row>
    <row r="45" spans="1:2">
      <c r="A45" s="23">
        <v>43153</v>
      </c>
      <c r="B45" s="4">
        <v>139.18899999999999</v>
      </c>
    </row>
    <row r="46" spans="1:2">
      <c r="A46" s="23">
        <v>43154</v>
      </c>
      <c r="B46" s="4">
        <v>137.66990000000001</v>
      </c>
    </row>
    <row r="47" spans="1:2">
      <c r="A47" s="23">
        <v>43157</v>
      </c>
      <c r="B47" s="4">
        <v>137.9622</v>
      </c>
    </row>
    <row r="48" spans="1:2">
      <c r="A48" s="23">
        <v>43158</v>
      </c>
      <c r="B48" s="4">
        <v>136.98740000000001</v>
      </c>
    </row>
    <row r="49" spans="1:2">
      <c r="A49" s="23">
        <v>43159</v>
      </c>
      <c r="B49" s="4">
        <v>135.45359999999999</v>
      </c>
    </row>
    <row r="50" spans="1:2">
      <c r="A50" s="23">
        <v>43160</v>
      </c>
      <c r="B50" s="4">
        <v>134.65610000000001</v>
      </c>
    </row>
    <row r="51" spans="1:2">
      <c r="A51" s="23">
        <v>43161</v>
      </c>
      <c r="B51" s="4">
        <v>134.31460000000001</v>
      </c>
    </row>
    <row r="52" spans="1:2">
      <c r="A52" s="23">
        <v>43164</v>
      </c>
      <c r="B52" s="4">
        <v>133.84270000000001</v>
      </c>
    </row>
    <row r="53" spans="1:2">
      <c r="A53" s="23">
        <v>43165</v>
      </c>
      <c r="B53" s="4">
        <v>134.83519999999999</v>
      </c>
    </row>
    <row r="54" spans="1:2">
      <c r="A54" s="23">
        <v>43166</v>
      </c>
      <c r="B54" s="4">
        <v>133.16980000000001</v>
      </c>
    </row>
    <row r="55" spans="1:2">
      <c r="A55" s="23">
        <v>43167</v>
      </c>
      <c r="B55" s="4">
        <v>131.57419999999999</v>
      </c>
    </row>
    <row r="56" spans="1:2">
      <c r="A56" s="23">
        <v>43168</v>
      </c>
      <c r="B56" s="4">
        <v>134.114</v>
      </c>
    </row>
    <row r="57" spans="1:2">
      <c r="A57" s="23">
        <v>43171</v>
      </c>
      <c r="B57" s="4">
        <v>132.8391</v>
      </c>
    </row>
    <row r="58" spans="1:2">
      <c r="A58" s="23">
        <v>43172</v>
      </c>
      <c r="B58" s="4">
        <v>134.02070000000001</v>
      </c>
    </row>
    <row r="59" spans="1:2">
      <c r="A59" s="23">
        <v>43173</v>
      </c>
      <c r="B59" s="4">
        <v>133.5804</v>
      </c>
    </row>
    <row r="60" spans="1:2">
      <c r="A60" s="23">
        <v>43174</v>
      </c>
      <c r="B60" s="4">
        <v>132.6842</v>
      </c>
    </row>
    <row r="61" spans="1:2">
      <c r="A61" s="23">
        <v>43175</v>
      </c>
      <c r="B61" s="4">
        <v>132.53020000000001</v>
      </c>
    </row>
    <row r="62" spans="1:2">
      <c r="A62" s="23">
        <v>43178</v>
      </c>
      <c r="B62" s="4">
        <v>131.90549999999999</v>
      </c>
    </row>
    <row r="63" spans="1:2">
      <c r="A63" s="23">
        <v>43179</v>
      </c>
      <c r="B63" s="4">
        <v>130.49850000000001</v>
      </c>
    </row>
    <row r="64" spans="1:2">
      <c r="A64" s="23">
        <v>43180</v>
      </c>
      <c r="B64" s="4">
        <v>131.28210000000001</v>
      </c>
    </row>
    <row r="65" spans="1:2">
      <c r="A65" s="23">
        <v>43181</v>
      </c>
      <c r="B65" s="4">
        <v>129.7175</v>
      </c>
    </row>
    <row r="66" spans="1:2">
      <c r="A66" s="23">
        <v>43182</v>
      </c>
      <c r="B66" s="4">
        <v>128.54900000000001</v>
      </c>
    </row>
    <row r="67" spans="1:2">
      <c r="A67" s="23">
        <v>43185</v>
      </c>
      <c r="B67" s="4">
        <v>128.48320000000001</v>
      </c>
    </row>
    <row r="68" spans="1:2">
      <c r="A68" s="23">
        <v>43186</v>
      </c>
      <c r="B68" s="4">
        <v>129.0677</v>
      </c>
    </row>
    <row r="69" spans="1:2">
      <c r="A69" s="23">
        <v>43187</v>
      </c>
      <c r="B69" s="4">
        <v>129.10339999999999</v>
      </c>
    </row>
    <row r="70" spans="1:2">
      <c r="A70" s="23">
        <v>43188</v>
      </c>
      <c r="B70" s="4">
        <v>129.37610000000001</v>
      </c>
    </row>
    <row r="71" spans="1:2">
      <c r="A71" s="23">
        <v>43189</v>
      </c>
      <c r="B71" s="4">
        <v>129.37610000000001</v>
      </c>
    </row>
    <row r="72" spans="1:2">
      <c r="A72" s="23">
        <v>43192</v>
      </c>
      <c r="B72" s="4">
        <v>129.79570000000001</v>
      </c>
    </row>
    <row r="73" spans="1:2">
      <c r="A73" s="23">
        <v>43193</v>
      </c>
      <c r="B73" s="4">
        <v>129.9229</v>
      </c>
    </row>
    <row r="74" spans="1:2">
      <c r="A74" s="23">
        <v>43194</v>
      </c>
      <c r="B74" s="4">
        <v>128.4648</v>
      </c>
    </row>
    <row r="75" spans="1:2">
      <c r="A75" s="23">
        <v>43195</v>
      </c>
      <c r="B75" s="4">
        <v>130.0052</v>
      </c>
    </row>
    <row r="76" spans="1:2">
      <c r="A76" s="23">
        <v>43196</v>
      </c>
      <c r="B76" s="4">
        <v>130.1626</v>
      </c>
    </row>
    <row r="77" spans="1:2">
      <c r="A77" s="23">
        <v>43199</v>
      </c>
      <c r="B77" s="4">
        <v>132.3561</v>
      </c>
    </row>
    <row r="78" spans="1:2">
      <c r="A78" s="23">
        <v>43200</v>
      </c>
      <c r="B78" s="4">
        <v>135.01220000000001</v>
      </c>
    </row>
    <row r="79" spans="1:2">
      <c r="A79" s="23">
        <v>43201</v>
      </c>
      <c r="B79" s="4">
        <v>135.69470000000001</v>
      </c>
    </row>
    <row r="80" spans="1:2">
      <c r="A80" s="23">
        <v>43202</v>
      </c>
      <c r="B80" s="4">
        <v>134.76060000000001</v>
      </c>
    </row>
    <row r="81" spans="1:2">
      <c r="A81" s="23">
        <v>43203</v>
      </c>
      <c r="B81" s="4">
        <v>134.8272</v>
      </c>
    </row>
    <row r="82" spans="1:2">
      <c r="A82" s="23">
        <v>43206</v>
      </c>
      <c r="B82" s="4">
        <v>137.85429999999999</v>
      </c>
    </row>
    <row r="83" spans="1:2">
      <c r="A83" s="23">
        <v>43207</v>
      </c>
      <c r="B83" s="4">
        <v>137.63910000000001</v>
      </c>
    </row>
    <row r="84" spans="1:2">
      <c r="A84" s="23">
        <v>43208</v>
      </c>
      <c r="B84" s="4">
        <v>143.66480000000001</v>
      </c>
    </row>
    <row r="85" spans="1:2">
      <c r="A85" s="23">
        <v>43209</v>
      </c>
      <c r="B85" s="4">
        <v>141.8383</v>
      </c>
    </row>
    <row r="86" spans="1:2">
      <c r="A86" s="23">
        <v>43210</v>
      </c>
      <c r="B86" s="4">
        <v>141.27860000000001</v>
      </c>
    </row>
    <row r="87" spans="1:2">
      <c r="A87" s="23">
        <v>43213</v>
      </c>
      <c r="B87" s="4">
        <v>137.06270000000001</v>
      </c>
    </row>
    <row r="88" spans="1:2">
      <c r="A88" s="23">
        <v>43214</v>
      </c>
      <c r="B88" s="4">
        <v>135.9401</v>
      </c>
    </row>
    <row r="89" spans="1:2">
      <c r="A89" s="23">
        <v>43215</v>
      </c>
      <c r="B89" s="4">
        <v>135.8477</v>
      </c>
    </row>
    <row r="90" spans="1:2">
      <c r="A90" s="23">
        <v>43216</v>
      </c>
      <c r="B90" s="4">
        <v>136.17740000000001</v>
      </c>
    </row>
    <row r="91" spans="1:2">
      <c r="A91" s="23">
        <v>43217</v>
      </c>
      <c r="B91" s="4">
        <v>133.4794</v>
      </c>
    </row>
    <row r="92" spans="1:2">
      <c r="A92" s="23">
        <v>43220</v>
      </c>
      <c r="B92" s="4">
        <v>133.71870000000001</v>
      </c>
    </row>
    <row r="93" spans="1:2">
      <c r="A93" s="23">
        <v>43221</v>
      </c>
      <c r="B93" s="4">
        <v>132.66800000000001</v>
      </c>
    </row>
    <row r="94" spans="1:2">
      <c r="A94" s="23">
        <v>43222</v>
      </c>
      <c r="B94" s="4">
        <v>134.7388</v>
      </c>
    </row>
    <row r="95" spans="1:2">
      <c r="A95" s="23">
        <v>43223</v>
      </c>
      <c r="B95" s="4">
        <v>133.49289999999999</v>
      </c>
    </row>
    <row r="96" spans="1:2">
      <c r="A96" s="23">
        <v>43224</v>
      </c>
      <c r="B96" s="4">
        <v>135.8929</v>
      </c>
    </row>
    <row r="97" spans="1:2">
      <c r="A97" s="23">
        <v>43227</v>
      </c>
      <c r="B97" s="4">
        <v>135.7818</v>
      </c>
    </row>
    <row r="98" spans="1:2">
      <c r="A98" s="23">
        <v>43228</v>
      </c>
      <c r="B98" s="4">
        <v>135.4111</v>
      </c>
    </row>
    <row r="99" spans="1:2">
      <c r="A99" s="23">
        <v>43229</v>
      </c>
      <c r="B99" s="4">
        <v>135.48480000000001</v>
      </c>
    </row>
    <row r="100" spans="1:2">
      <c r="A100" s="23">
        <v>43230</v>
      </c>
      <c r="B100" s="4">
        <v>135.7672</v>
      </c>
    </row>
    <row r="101" spans="1:2">
      <c r="A101" s="23">
        <v>43231</v>
      </c>
      <c r="B101" s="4">
        <v>135.29169999999999</v>
      </c>
    </row>
    <row r="102" spans="1:2">
      <c r="A102" s="23">
        <v>43234</v>
      </c>
      <c r="B102" s="4">
        <v>136.09710000000001</v>
      </c>
    </row>
    <row r="103" spans="1:2">
      <c r="A103" s="23">
        <v>43235</v>
      </c>
      <c r="B103" s="4">
        <v>135.6035</v>
      </c>
    </row>
    <row r="104" spans="1:2">
      <c r="A104" s="23">
        <v>43236</v>
      </c>
      <c r="B104" s="4">
        <v>136.10810000000001</v>
      </c>
    </row>
    <row r="105" spans="1:2">
      <c r="A105" s="23">
        <v>43237</v>
      </c>
      <c r="B105" s="4">
        <v>136.30260000000001</v>
      </c>
    </row>
    <row r="106" spans="1:2">
      <c r="A106" s="23">
        <v>43238</v>
      </c>
      <c r="B106" s="4">
        <v>135.63560000000001</v>
      </c>
    </row>
    <row r="107" spans="1:2">
      <c r="A107" s="23">
        <v>43241</v>
      </c>
      <c r="B107" s="4">
        <v>136.3306</v>
      </c>
    </row>
    <row r="108" spans="1:2">
      <c r="A108" s="23">
        <v>43242</v>
      </c>
      <c r="B108" s="4">
        <v>136.49889999999999</v>
      </c>
    </row>
    <row r="109" spans="1:2">
      <c r="A109" s="23">
        <v>43243</v>
      </c>
      <c r="B109" s="4">
        <v>135.04089999999999</v>
      </c>
    </row>
    <row r="110" spans="1:2">
      <c r="A110" s="23">
        <v>43244</v>
      </c>
      <c r="B110" s="4">
        <v>136.19929999999999</v>
      </c>
    </row>
    <row r="111" spans="1:2">
      <c r="A111" s="23">
        <v>43245</v>
      </c>
      <c r="B111" s="4">
        <v>135.4153</v>
      </c>
    </row>
    <row r="112" spans="1:2">
      <c r="A112" s="23">
        <v>43248</v>
      </c>
      <c r="B112" s="4">
        <v>135.4153</v>
      </c>
    </row>
    <row r="113" spans="1:2">
      <c r="A113" s="23">
        <v>43249</v>
      </c>
      <c r="B113" s="4">
        <v>135.81</v>
      </c>
    </row>
    <row r="114" spans="1:2">
      <c r="A114" s="23">
        <v>43250</v>
      </c>
      <c r="B114" s="4">
        <v>136.51240000000001</v>
      </c>
    </row>
    <row r="115" spans="1:2">
      <c r="A115" s="23">
        <v>43251</v>
      </c>
      <c r="B115" s="4">
        <v>136.75059999999999</v>
      </c>
    </row>
    <row r="116" spans="1:2">
      <c r="A116" s="23">
        <v>43252</v>
      </c>
      <c r="B116" s="4">
        <v>138.0197</v>
      </c>
    </row>
    <row r="117" spans="1:2">
      <c r="A117" s="23">
        <v>43255</v>
      </c>
      <c r="B117" s="4">
        <v>139.0763</v>
      </c>
    </row>
    <row r="118" spans="1:2">
      <c r="A118" s="23">
        <v>43256</v>
      </c>
      <c r="B118" s="4">
        <v>141.0566</v>
      </c>
    </row>
    <row r="119" spans="1:2">
      <c r="A119" s="23">
        <v>43257</v>
      </c>
      <c r="B119" s="4">
        <v>142.42339999999999</v>
      </c>
    </row>
    <row r="120" spans="1:2">
      <c r="A120" s="23">
        <v>43258</v>
      </c>
      <c r="B120" s="4">
        <v>141.79339999999999</v>
      </c>
    </row>
    <row r="121" spans="1:2">
      <c r="A121" s="23">
        <v>43259</v>
      </c>
      <c r="B121" s="4">
        <v>142.0376</v>
      </c>
    </row>
    <row r="122" spans="1:2">
      <c r="A122" s="23">
        <v>43262</v>
      </c>
      <c r="B122" s="4">
        <v>141.14340000000001</v>
      </c>
    </row>
    <row r="123" spans="1:2">
      <c r="A123" s="23">
        <v>43263</v>
      </c>
      <c r="B123" s="4">
        <v>140.87559999999999</v>
      </c>
    </row>
    <row r="124" spans="1:2">
      <c r="A124" s="23">
        <v>43264</v>
      </c>
      <c r="B124" s="4">
        <v>141.34630000000001</v>
      </c>
    </row>
    <row r="125" spans="1:2">
      <c r="A125" s="23">
        <v>43265</v>
      </c>
      <c r="B125" s="4">
        <v>139.745</v>
      </c>
    </row>
    <row r="126" spans="1:2">
      <c r="A126" s="23">
        <v>43266</v>
      </c>
      <c r="B126" s="4">
        <v>136.67930000000001</v>
      </c>
    </row>
    <row r="127" spans="1:2">
      <c r="A127" s="23">
        <v>43269</v>
      </c>
      <c r="B127" s="4">
        <v>135.83930000000001</v>
      </c>
    </row>
    <row r="128" spans="1:2">
      <c r="A128" s="23">
        <v>43270</v>
      </c>
      <c r="B128" s="4">
        <v>133.05670000000001</v>
      </c>
    </row>
    <row r="129" spans="1:2">
      <c r="A129" s="23">
        <v>43271</v>
      </c>
      <c r="B129" s="4">
        <v>133.35820000000001</v>
      </c>
    </row>
    <row r="130" spans="1:2">
      <c r="A130" s="23">
        <v>43272</v>
      </c>
      <c r="B130" s="4">
        <v>132.72749999999999</v>
      </c>
    </row>
    <row r="131" spans="1:2">
      <c r="A131" s="23">
        <v>43273</v>
      </c>
      <c r="B131" s="4">
        <v>133.2235</v>
      </c>
    </row>
    <row r="132" spans="1:2">
      <c r="A132" s="23">
        <v>43276</v>
      </c>
      <c r="B132" s="4">
        <v>130.89320000000001</v>
      </c>
    </row>
    <row r="133" spans="1:2">
      <c r="A133" s="23">
        <v>43277</v>
      </c>
      <c r="B133" s="4">
        <v>130.98390000000001</v>
      </c>
    </row>
    <row r="134" spans="1:2">
      <c r="A134" s="23">
        <v>43278</v>
      </c>
      <c r="B134" s="4">
        <v>131.55029999999999</v>
      </c>
    </row>
    <row r="135" spans="1:2">
      <c r="A135" s="23">
        <v>43279</v>
      </c>
      <c r="B135" s="4">
        <v>130.59</v>
      </c>
    </row>
    <row r="136" spans="1:2">
      <c r="A136" s="23">
        <v>43280</v>
      </c>
      <c r="B136" s="4">
        <v>130.03540000000001</v>
      </c>
    </row>
    <row r="137" spans="1:2">
      <c r="A137" s="23">
        <v>43283</v>
      </c>
      <c r="B137" s="4">
        <v>128.2542</v>
      </c>
    </row>
    <row r="138" spans="1:2">
      <c r="A138" s="23">
        <v>43284</v>
      </c>
      <c r="B138" s="4">
        <v>127.075</v>
      </c>
    </row>
    <row r="139" spans="1:2">
      <c r="A139" s="23">
        <v>43285</v>
      </c>
      <c r="B139" s="4">
        <v>127.075</v>
      </c>
    </row>
    <row r="140" spans="1:2">
      <c r="A140" s="23">
        <v>43286</v>
      </c>
      <c r="B140" s="4">
        <v>124.4516</v>
      </c>
    </row>
    <row r="141" spans="1:2">
      <c r="A141" s="23">
        <v>43287</v>
      </c>
      <c r="B141" s="4">
        <v>124.22539999999999</v>
      </c>
    </row>
    <row r="142" spans="1:2">
      <c r="A142" s="23">
        <v>43290</v>
      </c>
      <c r="B142" s="4">
        <v>125.52370000000001</v>
      </c>
    </row>
    <row r="143" spans="1:2">
      <c r="A143" s="23">
        <v>43291</v>
      </c>
      <c r="B143" s="4">
        <v>124.2009</v>
      </c>
    </row>
    <row r="144" spans="1:2">
      <c r="A144" s="23">
        <v>43292</v>
      </c>
      <c r="B144" s="4">
        <v>121.1336</v>
      </c>
    </row>
    <row r="145" spans="1:2">
      <c r="A145" s="23">
        <v>43293</v>
      </c>
      <c r="B145" s="4">
        <v>122.0761</v>
      </c>
    </row>
    <row r="146" spans="1:2">
      <c r="A146" s="23">
        <v>43294</v>
      </c>
      <c r="B146" s="4">
        <v>121.50239999999999</v>
      </c>
    </row>
    <row r="147" spans="1:2">
      <c r="A147" s="23">
        <v>43297</v>
      </c>
      <c r="B147" s="4">
        <v>120.4425</v>
      </c>
    </row>
    <row r="148" spans="1:2">
      <c r="A148" s="23">
        <v>43298</v>
      </c>
      <c r="B148" s="4">
        <v>119.7585</v>
      </c>
    </row>
    <row r="149" spans="1:2">
      <c r="A149" s="23">
        <v>43299</v>
      </c>
      <c r="B149" s="4">
        <v>120.7653</v>
      </c>
    </row>
    <row r="150" spans="1:2">
      <c r="A150" s="23">
        <v>43300</v>
      </c>
      <c r="B150" s="4">
        <v>118.3972</v>
      </c>
    </row>
    <row r="151" spans="1:2">
      <c r="A151" s="23">
        <v>43301</v>
      </c>
      <c r="B151" s="4">
        <v>120.49930000000001</v>
      </c>
    </row>
    <row r="152" spans="1:2">
      <c r="A152" s="23">
        <v>43304</v>
      </c>
      <c r="B152" s="4">
        <v>120.5318</v>
      </c>
    </row>
    <row r="153" spans="1:2">
      <c r="A153" s="23">
        <v>43305</v>
      </c>
      <c r="B153" s="4">
        <v>122.6366</v>
      </c>
    </row>
    <row r="154" spans="1:2">
      <c r="A154" s="23">
        <v>43306</v>
      </c>
      <c r="B154" s="4">
        <v>122.32599999999999</v>
      </c>
    </row>
    <row r="155" spans="1:2">
      <c r="A155" s="23">
        <v>43307</v>
      </c>
      <c r="B155" s="4">
        <v>122.5676</v>
      </c>
    </row>
    <row r="156" spans="1:2">
      <c r="A156" s="23">
        <v>43308</v>
      </c>
      <c r="B156" s="4">
        <v>122.6028</v>
      </c>
    </row>
    <row r="157" spans="1:2">
      <c r="A157" s="23">
        <v>43311</v>
      </c>
      <c r="B157" s="4">
        <v>122.4808</v>
      </c>
    </row>
    <row r="158" spans="1:2">
      <c r="A158" s="23">
        <v>43312</v>
      </c>
      <c r="B158" s="4">
        <v>123.71559999999999</v>
      </c>
    </row>
    <row r="159" spans="1:2">
      <c r="A159" s="23">
        <v>43313</v>
      </c>
      <c r="B159" s="4">
        <v>120.55289999999999</v>
      </c>
    </row>
    <row r="160" spans="1:2">
      <c r="A160" s="23">
        <v>43314</v>
      </c>
      <c r="B160" s="4">
        <v>119.73220000000001</v>
      </c>
    </row>
    <row r="161" spans="1:2">
      <c r="A161" s="23">
        <v>43315</v>
      </c>
      <c r="B161" s="4">
        <v>120.92440000000001</v>
      </c>
    </row>
    <row r="162" spans="1:2">
      <c r="A162" s="23">
        <v>43318</v>
      </c>
      <c r="B162" s="4">
        <v>120.4485</v>
      </c>
    </row>
    <row r="163" spans="1:2">
      <c r="A163" s="23">
        <v>43319</v>
      </c>
      <c r="B163" s="4">
        <v>121.2766</v>
      </c>
    </row>
    <row r="164" spans="1:2">
      <c r="A164" s="23">
        <v>43320</v>
      </c>
      <c r="B164" s="4">
        <v>122.7872</v>
      </c>
    </row>
    <row r="165" spans="1:2">
      <c r="A165" s="23">
        <v>43321</v>
      </c>
      <c r="B165" s="4">
        <v>122.3313</v>
      </c>
    </row>
    <row r="166" spans="1:2">
      <c r="A166" s="23">
        <v>43322</v>
      </c>
      <c r="B166" s="4">
        <v>121.774</v>
      </c>
    </row>
    <row r="167" spans="1:2">
      <c r="A167" s="23">
        <v>43325</v>
      </c>
      <c r="B167" s="4">
        <v>120.3116</v>
      </c>
    </row>
    <row r="168" spans="1:2">
      <c r="A168" s="23">
        <v>43326</v>
      </c>
      <c r="B168" s="4">
        <v>118.884</v>
      </c>
    </row>
    <row r="169" spans="1:2">
      <c r="A169" s="23">
        <v>43327</v>
      </c>
      <c r="B169" s="4">
        <v>114.02679999999999</v>
      </c>
    </row>
    <row r="170" spans="1:2">
      <c r="A170" s="23">
        <v>43328</v>
      </c>
      <c r="B170" s="4">
        <v>116.7383</v>
      </c>
    </row>
    <row r="171" spans="1:2">
      <c r="A171" s="23">
        <v>43329</v>
      </c>
      <c r="B171" s="4">
        <v>116.8909</v>
      </c>
    </row>
    <row r="172" spans="1:2">
      <c r="A172" s="23">
        <v>43332</v>
      </c>
      <c r="B172" s="4">
        <v>118.0042</v>
      </c>
    </row>
    <row r="173" spans="1:2">
      <c r="A173" s="23">
        <v>43333</v>
      </c>
      <c r="B173" s="4">
        <v>118.78319999999999</v>
      </c>
    </row>
    <row r="174" spans="1:2">
      <c r="A174" s="23">
        <v>43334</v>
      </c>
      <c r="B174" s="4">
        <v>118.9019</v>
      </c>
    </row>
    <row r="175" spans="1:2">
      <c r="A175" s="23">
        <v>43335</v>
      </c>
      <c r="B175" s="4">
        <v>118.3811</v>
      </c>
    </row>
    <row r="176" spans="1:2">
      <c r="A176" s="23">
        <v>43336</v>
      </c>
      <c r="B176" s="4">
        <v>120.17230000000001</v>
      </c>
    </row>
    <row r="177" spans="1:2">
      <c r="A177" s="23">
        <v>43339</v>
      </c>
      <c r="B177" s="4">
        <v>120.3257</v>
      </c>
    </row>
    <row r="178" spans="1:2">
      <c r="A178" s="23">
        <v>43340</v>
      </c>
      <c r="B178" s="4">
        <v>121.8436</v>
      </c>
    </row>
    <row r="179" spans="1:2">
      <c r="A179" s="23">
        <v>43341</v>
      </c>
      <c r="B179" s="4">
        <v>121.5752</v>
      </c>
    </row>
    <row r="180" spans="1:2">
      <c r="A180" s="23">
        <v>43342</v>
      </c>
      <c r="B180" s="4">
        <v>119.9395</v>
      </c>
    </row>
    <row r="181" spans="1:2">
      <c r="A181" s="23">
        <v>43343</v>
      </c>
      <c r="B181" s="4">
        <v>118.127</v>
      </c>
    </row>
    <row r="182" spans="1:2">
      <c r="A182" s="23">
        <v>43346</v>
      </c>
      <c r="B182" s="4">
        <v>118.127</v>
      </c>
    </row>
    <row r="183" spans="1:2">
      <c r="A183" s="23">
        <v>43347</v>
      </c>
      <c r="B183" s="4">
        <v>115.0844</v>
      </c>
    </row>
    <row r="184" spans="1:2">
      <c r="A184" s="23">
        <v>43348</v>
      </c>
      <c r="B184" s="4">
        <v>115.2821</v>
      </c>
    </row>
    <row r="185" spans="1:2">
      <c r="A185" s="23">
        <v>43349</v>
      </c>
      <c r="B185" s="4">
        <v>115.40519999999999</v>
      </c>
    </row>
    <row r="186" spans="1:2">
      <c r="A186" s="23">
        <v>43350</v>
      </c>
      <c r="B186" s="4">
        <v>115.3287</v>
      </c>
    </row>
    <row r="187" spans="1:2">
      <c r="A187" s="23">
        <v>43353</v>
      </c>
      <c r="B187" s="4">
        <v>115.62009999999999</v>
      </c>
    </row>
    <row r="188" spans="1:2">
      <c r="A188" s="23">
        <v>43354</v>
      </c>
      <c r="B188" s="4">
        <v>113.8968</v>
      </c>
    </row>
    <row r="189" spans="1:2">
      <c r="A189" s="23">
        <v>43355</v>
      </c>
      <c r="B189" s="4">
        <v>116.2089</v>
      </c>
    </row>
    <row r="190" spans="1:2">
      <c r="A190" s="23">
        <v>43356</v>
      </c>
      <c r="B190" s="4">
        <v>116.23180000000001</v>
      </c>
    </row>
    <row r="191" spans="1:2">
      <c r="A191" s="23">
        <v>43357</v>
      </c>
      <c r="B191" s="4">
        <v>115.1605</v>
      </c>
    </row>
    <row r="192" spans="1:2">
      <c r="A192" s="23">
        <v>43360</v>
      </c>
      <c r="B192" s="4">
        <v>114.25279999999999</v>
      </c>
    </row>
    <row r="193" spans="1:2">
      <c r="A193" s="23">
        <v>43361</v>
      </c>
      <c r="B193" s="4">
        <v>116.1135</v>
      </c>
    </row>
    <row r="194" spans="1:2">
      <c r="A194" s="23">
        <v>43362</v>
      </c>
      <c r="B194" s="4">
        <v>116.759</v>
      </c>
    </row>
    <row r="195" spans="1:2">
      <c r="A195" s="23">
        <v>43363</v>
      </c>
      <c r="B195" s="4">
        <v>117.6506</v>
      </c>
    </row>
    <row r="196" spans="1:2">
      <c r="A196" s="23">
        <v>43364</v>
      </c>
      <c r="B196" s="4">
        <v>121.8592</v>
      </c>
    </row>
    <row r="197" spans="1:2">
      <c r="A197" s="23">
        <v>43367</v>
      </c>
      <c r="B197" s="4">
        <v>120.92910000000001</v>
      </c>
    </row>
    <row r="198" spans="1:2">
      <c r="A198" s="23">
        <v>43368</v>
      </c>
      <c r="B198" s="4">
        <v>120.5198</v>
      </c>
    </row>
    <row r="199" spans="1:2">
      <c r="A199" s="23">
        <v>43369</v>
      </c>
      <c r="B199" s="4">
        <v>120.6174</v>
      </c>
    </row>
    <row r="200" spans="1:2">
      <c r="A200" s="23">
        <v>43370</v>
      </c>
      <c r="B200" s="4">
        <v>118.625</v>
      </c>
    </row>
    <row r="201" spans="1:2">
      <c r="A201" s="23">
        <v>43371</v>
      </c>
      <c r="B201" s="4">
        <v>120.47</v>
      </c>
    </row>
    <row r="202" spans="1:2">
      <c r="A202" s="23">
        <v>43374</v>
      </c>
      <c r="B202" s="4">
        <v>120.65860000000001</v>
      </c>
    </row>
    <row r="203" spans="1:2">
      <c r="A203" s="23">
        <v>43375</v>
      </c>
      <c r="B203" s="4">
        <v>121.5124</v>
      </c>
    </row>
    <row r="204" spans="1:2">
      <c r="A204" s="23">
        <v>43376</v>
      </c>
      <c r="B204" s="4">
        <v>123.8116</v>
      </c>
    </row>
    <row r="205" spans="1:2">
      <c r="A205" s="23">
        <v>43377</v>
      </c>
      <c r="B205" s="4">
        <v>121.8509</v>
      </c>
    </row>
    <row r="206" spans="1:2">
      <c r="A206" s="23">
        <v>43378</v>
      </c>
      <c r="B206" s="4">
        <v>121.1009</v>
      </c>
    </row>
    <row r="207" spans="1:2">
      <c r="A207" s="23">
        <v>43381</v>
      </c>
      <c r="B207" s="4">
        <v>120.0637</v>
      </c>
    </row>
    <row r="208" spans="1:2">
      <c r="A208" s="23">
        <v>43382</v>
      </c>
      <c r="B208" s="4">
        <v>121.7058</v>
      </c>
    </row>
    <row r="209" spans="1:2">
      <c r="A209" s="23">
        <v>43383</v>
      </c>
      <c r="B209" s="4">
        <v>120.1193</v>
      </c>
    </row>
    <row r="210" spans="1:2">
      <c r="A210" s="23">
        <v>43384</v>
      </c>
      <c r="B210" s="4">
        <v>119.9014</v>
      </c>
    </row>
    <row r="211" spans="1:2">
      <c r="A211" s="23">
        <v>43385</v>
      </c>
      <c r="B211" s="4">
        <v>120.4392</v>
      </c>
    </row>
    <row r="212" spans="1:2">
      <c r="A212" s="23">
        <v>43388</v>
      </c>
      <c r="B212" s="4">
        <v>119.6238</v>
      </c>
    </row>
    <row r="213" spans="1:2">
      <c r="A213" s="23">
        <v>43389</v>
      </c>
      <c r="B213" s="4">
        <v>119.6534</v>
      </c>
    </row>
    <row r="214" spans="1:2">
      <c r="A214" s="23">
        <v>43390</v>
      </c>
      <c r="B214" s="4">
        <v>119.51779999999999</v>
      </c>
    </row>
    <row r="215" spans="1:2">
      <c r="A215" s="23">
        <v>43391</v>
      </c>
      <c r="B215" s="4">
        <v>118.9276</v>
      </c>
    </row>
    <row r="216" spans="1:2">
      <c r="A216" s="23">
        <v>43392</v>
      </c>
      <c r="B216" s="4">
        <v>119.0716</v>
      </c>
    </row>
    <row r="217" spans="1:2">
      <c r="A217" s="23">
        <v>43395</v>
      </c>
      <c r="B217" s="4">
        <v>119.6157</v>
      </c>
    </row>
    <row r="218" spans="1:2">
      <c r="A218" s="23">
        <v>43396</v>
      </c>
      <c r="B218" s="4">
        <v>118.8391</v>
      </c>
    </row>
    <row r="219" spans="1:2">
      <c r="A219" s="23">
        <v>43397</v>
      </c>
      <c r="B219" s="4">
        <v>118.45659999999999</v>
      </c>
    </row>
    <row r="220" spans="1:2">
      <c r="A220" s="23">
        <v>43398</v>
      </c>
      <c r="B220" s="4">
        <v>118.0189</v>
      </c>
    </row>
    <row r="221" spans="1:2">
      <c r="A221" s="23">
        <v>43399</v>
      </c>
      <c r="B221" s="4">
        <v>117.53879999999999</v>
      </c>
    </row>
    <row r="222" spans="1:2">
      <c r="A222" s="23">
        <v>43402</v>
      </c>
      <c r="B222" s="4">
        <v>116.83069999999999</v>
      </c>
    </row>
    <row r="223" spans="1:2">
      <c r="A223" s="23">
        <v>43403</v>
      </c>
      <c r="B223" s="4">
        <v>114.7415</v>
      </c>
    </row>
    <row r="224" spans="1:2">
      <c r="A224" s="23">
        <v>43404</v>
      </c>
      <c r="B224" s="4">
        <v>113.5887</v>
      </c>
    </row>
    <row r="225" spans="1:2">
      <c r="A225" s="23">
        <v>43405</v>
      </c>
      <c r="B225" s="4">
        <v>115.69119999999999</v>
      </c>
    </row>
    <row r="226" spans="1:2">
      <c r="A226" s="23">
        <v>43406</v>
      </c>
      <c r="B226" s="4">
        <v>117.6018</v>
      </c>
    </row>
    <row r="227" spans="1:2">
      <c r="A227" s="23">
        <v>43409</v>
      </c>
      <c r="B227" s="4">
        <v>116.1772</v>
      </c>
    </row>
    <row r="228" spans="1:2">
      <c r="A228" s="23">
        <v>43410</v>
      </c>
      <c r="B228" s="4">
        <v>115.3164</v>
      </c>
    </row>
    <row r="229" spans="1:2">
      <c r="A229" s="23">
        <v>43411</v>
      </c>
      <c r="B229" s="4">
        <v>115.9952</v>
      </c>
    </row>
    <row r="230" spans="1:2">
      <c r="A230" s="23">
        <v>43412</v>
      </c>
      <c r="B230" s="4">
        <v>116.1836</v>
      </c>
    </row>
    <row r="231" spans="1:2">
      <c r="A231" s="23">
        <v>43413</v>
      </c>
      <c r="B231" s="4">
        <v>114.21250000000001</v>
      </c>
    </row>
    <row r="232" spans="1:2">
      <c r="A232" s="23">
        <v>43416</v>
      </c>
      <c r="B232" s="4">
        <v>113.5446</v>
      </c>
    </row>
    <row r="233" spans="1:2">
      <c r="A233" s="23">
        <v>43417</v>
      </c>
      <c r="B233" s="4">
        <v>113.45699999999999</v>
      </c>
    </row>
    <row r="234" spans="1:2">
      <c r="A234" s="23">
        <v>43418</v>
      </c>
      <c r="B234" s="4">
        <v>113.9898</v>
      </c>
    </row>
    <row r="235" spans="1:2">
      <c r="A235" s="23">
        <v>43419</v>
      </c>
      <c r="B235" s="4">
        <v>114.7894</v>
      </c>
    </row>
    <row r="236" spans="1:2">
      <c r="A236" s="23">
        <v>43420</v>
      </c>
      <c r="B236" s="4">
        <v>116.1632</v>
      </c>
    </row>
    <row r="237" spans="1:2">
      <c r="A237" s="23">
        <v>43423</v>
      </c>
      <c r="B237" s="4">
        <v>115.64060000000001</v>
      </c>
    </row>
    <row r="238" spans="1:2">
      <c r="A238" s="23">
        <v>43424</v>
      </c>
      <c r="B238" s="4">
        <v>114.7714</v>
      </c>
    </row>
    <row r="239" spans="1:2">
      <c r="A239" s="23">
        <v>43425</v>
      </c>
      <c r="B239" s="4">
        <v>115.5625</v>
      </c>
    </row>
    <row r="240" spans="1:2">
      <c r="A240" s="23">
        <v>43426</v>
      </c>
      <c r="B240" s="4">
        <v>115.5625</v>
      </c>
    </row>
    <row r="241" spans="1:2">
      <c r="A241" s="23">
        <v>43427</v>
      </c>
      <c r="B241" s="4">
        <v>114.5972</v>
      </c>
    </row>
    <row r="242" spans="1:2">
      <c r="A242" s="23">
        <v>43430</v>
      </c>
      <c r="B242" s="4">
        <v>114.08240000000001</v>
      </c>
    </row>
    <row r="243" spans="1:2">
      <c r="A243" s="23">
        <v>43431</v>
      </c>
      <c r="B243" s="4">
        <v>112.4004</v>
      </c>
    </row>
    <row r="244" spans="1:2">
      <c r="A244" s="23">
        <v>43432</v>
      </c>
      <c r="B244" s="4">
        <v>114.1236</v>
      </c>
    </row>
    <row r="245" spans="1:2">
      <c r="A245" s="23">
        <v>43433</v>
      </c>
      <c r="B245" s="4">
        <v>114.40049999999999</v>
      </c>
    </row>
    <row r="246" spans="1:2">
      <c r="A246" s="23">
        <v>43434</v>
      </c>
      <c r="B246" s="4">
        <v>115.4721</v>
      </c>
    </row>
    <row r="247" spans="1:2">
      <c r="A247" s="23">
        <v>43437</v>
      </c>
      <c r="B247" s="4">
        <v>116.4635</v>
      </c>
    </row>
    <row r="248" spans="1:2">
      <c r="A248" s="23">
        <v>43438</v>
      </c>
      <c r="B248" s="4">
        <v>115.4278</v>
      </c>
    </row>
    <row r="249" spans="1:2">
      <c r="A249" s="23">
        <v>43439</v>
      </c>
      <c r="B249" s="4">
        <v>115.96380000000001</v>
      </c>
    </row>
    <row r="250" spans="1:2">
      <c r="A250" s="23">
        <v>43440</v>
      </c>
      <c r="B250" s="4">
        <v>114.0741</v>
      </c>
    </row>
    <row r="251" spans="1:2">
      <c r="A251" s="23">
        <v>43441</v>
      </c>
      <c r="B251" s="4">
        <v>114.5994</v>
      </c>
    </row>
    <row r="252" spans="1:2">
      <c r="A252" s="23">
        <v>43444</v>
      </c>
      <c r="B252" s="4">
        <v>113.2808</v>
      </c>
    </row>
    <row r="253" spans="1:2">
      <c r="A253" s="23">
        <v>43445</v>
      </c>
      <c r="B253" s="4">
        <v>114.1242</v>
      </c>
    </row>
    <row r="254" spans="1:2">
      <c r="A254" s="23">
        <v>43446</v>
      </c>
      <c r="B254" s="4">
        <v>114.0628</v>
      </c>
    </row>
    <row r="255" spans="1:2">
      <c r="A255" s="23">
        <v>43447</v>
      </c>
      <c r="B255" s="4">
        <v>113.9448</v>
      </c>
    </row>
    <row r="256" spans="1:2">
      <c r="A256" s="23">
        <v>43448</v>
      </c>
      <c r="B256" s="4">
        <v>113.99420000000001</v>
      </c>
    </row>
    <row r="257" spans="1:2">
      <c r="A257" s="23">
        <v>43451</v>
      </c>
      <c r="B257" s="4">
        <v>113.8883</v>
      </c>
    </row>
    <row r="258" spans="1:2">
      <c r="A258" s="23">
        <v>43452</v>
      </c>
      <c r="B258" s="4">
        <v>111.6957</v>
      </c>
    </row>
    <row r="259" spans="1:2">
      <c r="A259" s="23">
        <v>43453</v>
      </c>
      <c r="B259" s="4">
        <v>112.9568</v>
      </c>
    </row>
    <row r="260" spans="1:2">
      <c r="A260" s="23">
        <v>43454</v>
      </c>
      <c r="B260" s="4">
        <v>112.3335</v>
      </c>
    </row>
    <row r="261" spans="1:2">
      <c r="A261" s="23">
        <v>43455</v>
      </c>
      <c r="B261" s="4">
        <v>111.63939999999999</v>
      </c>
    </row>
    <row r="262" spans="1:2">
      <c r="A262" s="23">
        <v>43458</v>
      </c>
      <c r="B262" s="4">
        <v>110.9932</v>
      </c>
    </row>
    <row r="263" spans="1:2">
      <c r="A263" s="23">
        <v>43459</v>
      </c>
      <c r="B263" s="4">
        <v>110.9932</v>
      </c>
    </row>
    <row r="264" spans="1:2">
      <c r="A264" s="23">
        <v>43460</v>
      </c>
      <c r="B264" s="4">
        <v>111.6566</v>
      </c>
    </row>
    <row r="265" spans="1:2">
      <c r="A265" s="23">
        <v>43461</v>
      </c>
      <c r="B265" s="4">
        <v>110.38760000000001</v>
      </c>
    </row>
    <row r="266" spans="1:2">
      <c r="A266" s="23">
        <v>43462</v>
      </c>
      <c r="B266" s="4">
        <v>110.0538</v>
      </c>
    </row>
    <row r="267" spans="1:2">
      <c r="A267" s="23">
        <v>43465</v>
      </c>
      <c r="B267" s="4">
        <v>109.3356</v>
      </c>
    </row>
    <row r="268" spans="1:2">
      <c r="A268" s="23">
        <v>43466</v>
      </c>
      <c r="B268" s="4">
        <v>109.3356</v>
      </c>
    </row>
    <row r="269" spans="1:2">
      <c r="A269" s="23">
        <v>43467</v>
      </c>
      <c r="B269" s="4">
        <v>108.3424</v>
      </c>
    </row>
    <row r="270" spans="1:2">
      <c r="A270" s="23">
        <v>43468</v>
      </c>
      <c r="B270" s="4">
        <v>107.8732</v>
      </c>
    </row>
    <row r="271" spans="1:2" s="8" customFormat="1">
      <c r="A271" s="23">
        <v>43469</v>
      </c>
      <c r="B271" s="4">
        <v>110.5488</v>
      </c>
    </row>
    <row r="272" spans="1:2">
      <c r="A272" s="23">
        <v>43472</v>
      </c>
      <c r="B272" s="4">
        <v>111.0624</v>
      </c>
    </row>
    <row r="273" spans="1:2">
      <c r="A273" s="23">
        <v>43473</v>
      </c>
      <c r="B273" s="4">
        <v>111.0763</v>
      </c>
    </row>
    <row r="274" spans="1:2">
      <c r="A274" s="23">
        <v>43474</v>
      </c>
      <c r="B274" s="4">
        <v>111.0689</v>
      </c>
    </row>
    <row r="275" spans="1:2">
      <c r="A275" s="23">
        <v>43475</v>
      </c>
      <c r="B275" s="4">
        <v>110.61960000000001</v>
      </c>
    </row>
    <row r="276" spans="1:2">
      <c r="A276" s="23">
        <v>43476</v>
      </c>
      <c r="B276" s="4">
        <v>111.2077</v>
      </c>
    </row>
    <row r="277" spans="1:2">
      <c r="A277" s="23">
        <v>43479</v>
      </c>
      <c r="B277" s="4">
        <v>110.4075</v>
      </c>
    </row>
    <row r="278" spans="1:2">
      <c r="A278" s="23">
        <v>43480</v>
      </c>
      <c r="B278" s="4">
        <v>110.9182</v>
      </c>
    </row>
    <row r="279" spans="1:2">
      <c r="A279" s="23">
        <v>43481</v>
      </c>
      <c r="B279" s="4">
        <v>112.047</v>
      </c>
    </row>
    <row r="280" spans="1:2">
      <c r="A280" s="23">
        <v>43482</v>
      </c>
      <c r="B280" s="4">
        <v>112.5145</v>
      </c>
    </row>
    <row r="281" spans="1:2">
      <c r="A281" s="23">
        <v>43483</v>
      </c>
      <c r="B281" s="4">
        <v>114.07389999999999</v>
      </c>
    </row>
    <row r="282" spans="1:2">
      <c r="A282" s="23">
        <v>43486</v>
      </c>
      <c r="B282" s="4">
        <v>114.07389999999999</v>
      </c>
    </row>
    <row r="283" spans="1:2">
      <c r="A283" s="23">
        <v>43487</v>
      </c>
      <c r="B283" s="4">
        <v>112.82940000000001</v>
      </c>
    </row>
    <row r="284" spans="1:2">
      <c r="A284" s="23">
        <v>43488</v>
      </c>
      <c r="B284" s="4">
        <v>113.6476</v>
      </c>
    </row>
    <row r="285" spans="1:2">
      <c r="A285" s="23">
        <v>43489</v>
      </c>
      <c r="B285" s="4">
        <v>113.4483</v>
      </c>
    </row>
    <row r="286" spans="1:2">
      <c r="A286" s="23">
        <v>43490</v>
      </c>
      <c r="B286" s="4">
        <v>115.9286</v>
      </c>
    </row>
    <row r="287" spans="1:2">
      <c r="A287" s="23">
        <v>43493</v>
      </c>
      <c r="B287" s="4">
        <v>114.1048</v>
      </c>
    </row>
    <row r="288" spans="1:2">
      <c r="A288" s="23">
        <v>43494</v>
      </c>
      <c r="B288" s="4">
        <v>115.4773</v>
      </c>
    </row>
    <row r="289" spans="1:2">
      <c r="A289" s="23">
        <v>43495</v>
      </c>
      <c r="B289" s="4">
        <v>117.0868</v>
      </c>
    </row>
    <row r="290" spans="1:2">
      <c r="A290" s="23">
        <v>43496</v>
      </c>
      <c r="B290" s="4">
        <v>117.88720000000001</v>
      </c>
    </row>
    <row r="291" spans="1:2">
      <c r="A291" s="23">
        <v>43497</v>
      </c>
      <c r="B291" s="4">
        <v>117.9915</v>
      </c>
    </row>
    <row r="292" spans="1:2">
      <c r="A292" s="23">
        <v>43500</v>
      </c>
      <c r="B292" s="4">
        <v>119.98690000000001</v>
      </c>
    </row>
    <row r="293" spans="1:2">
      <c r="A293" s="23">
        <v>43501</v>
      </c>
      <c r="B293" s="4">
        <v>119.5748</v>
      </c>
    </row>
    <row r="294" spans="1:2">
      <c r="A294" s="23">
        <v>43502</v>
      </c>
      <c r="B294" s="4">
        <v>119.21510000000001</v>
      </c>
    </row>
    <row r="295" spans="1:2">
      <c r="A295" s="23">
        <v>43503</v>
      </c>
      <c r="B295" s="4">
        <v>119.1208</v>
      </c>
    </row>
    <row r="296" spans="1:2">
      <c r="A296" s="23">
        <v>43504</v>
      </c>
      <c r="B296" s="4">
        <v>117.74299999999999</v>
      </c>
    </row>
    <row r="297" spans="1:2">
      <c r="A297" s="23">
        <v>43507</v>
      </c>
      <c r="B297" s="4">
        <v>116.7508</v>
      </c>
    </row>
    <row r="298" spans="1:2">
      <c r="A298" s="23">
        <v>43508</v>
      </c>
      <c r="B298" s="4">
        <v>115.69370000000001</v>
      </c>
    </row>
    <row r="299" spans="1:2">
      <c r="A299" s="23">
        <v>43509</v>
      </c>
      <c r="B299" s="4">
        <v>115.5903</v>
      </c>
    </row>
    <row r="300" spans="1:2">
      <c r="A300" s="23">
        <v>43510</v>
      </c>
      <c r="B300" s="4">
        <v>115.1215</v>
      </c>
    </row>
    <row r="301" spans="1:2">
      <c r="A301" s="23">
        <v>43511</v>
      </c>
      <c r="B301" s="4">
        <v>116.468</v>
      </c>
    </row>
    <row r="302" spans="1:2">
      <c r="A302" s="23">
        <v>43514</v>
      </c>
      <c r="B302" s="4">
        <v>116.468</v>
      </c>
    </row>
    <row r="303" spans="1:2">
      <c r="A303" s="23">
        <v>43515</v>
      </c>
      <c r="B303" s="4">
        <v>118.2</v>
      </c>
    </row>
    <row r="304" spans="1:2">
      <c r="A304" s="23">
        <v>43516</v>
      </c>
      <c r="B304" s="4">
        <v>119.8216</v>
      </c>
    </row>
    <row r="305" spans="1:2">
      <c r="A305" s="23">
        <v>43517</v>
      </c>
      <c r="B305" s="4">
        <v>119.76900000000001</v>
      </c>
    </row>
    <row r="306" spans="1:2">
      <c r="A306" s="23">
        <v>43518</v>
      </c>
      <c r="B306" s="4">
        <v>121.29300000000001</v>
      </c>
    </row>
    <row r="307" spans="1:2">
      <c r="A307" s="23">
        <v>43521</v>
      </c>
      <c r="B307" s="4">
        <v>121.1486</v>
      </c>
    </row>
    <row r="308" spans="1:2">
      <c r="A308" s="23">
        <v>43522</v>
      </c>
      <c r="B308" s="4">
        <v>121.3789</v>
      </c>
    </row>
    <row r="309" spans="1:2">
      <c r="A309" s="23">
        <v>43523</v>
      </c>
      <c r="B309" s="4">
        <v>121.9431</v>
      </c>
    </row>
    <row r="310" spans="1:2">
      <c r="A310" s="23">
        <v>43524</v>
      </c>
      <c r="B310" s="4">
        <v>121.80240000000001</v>
      </c>
    </row>
    <row r="311" spans="1:2">
      <c r="A311" s="23">
        <v>43525</v>
      </c>
      <c r="B311" s="4">
        <v>121.8974</v>
      </c>
    </row>
    <row r="312" spans="1:2">
      <c r="A312" s="23">
        <v>43528</v>
      </c>
      <c r="B312" s="4">
        <v>120.62220000000001</v>
      </c>
    </row>
    <row r="313" spans="1:2">
      <c r="A313" s="23">
        <v>43529</v>
      </c>
      <c r="B313" s="4">
        <v>121.8691</v>
      </c>
    </row>
    <row r="314" spans="1:2">
      <c r="A314" s="23">
        <v>43530</v>
      </c>
      <c r="B314" s="4">
        <v>121.4418</v>
      </c>
    </row>
    <row r="315" spans="1:2">
      <c r="A315" s="23">
        <v>43531</v>
      </c>
      <c r="B315" s="4">
        <v>120.2975</v>
      </c>
    </row>
    <row r="316" spans="1:2">
      <c r="A316" s="23">
        <v>43532</v>
      </c>
      <c r="B316" s="4">
        <v>119.7004</v>
      </c>
    </row>
    <row r="317" spans="1:2">
      <c r="A317" s="23">
        <v>43535</v>
      </c>
      <c r="B317" s="4">
        <v>119.3536</v>
      </c>
    </row>
    <row r="318" spans="1:2">
      <c r="A318" s="23">
        <v>43536</v>
      </c>
      <c r="B318" s="4">
        <v>121.352</v>
      </c>
    </row>
    <row r="319" spans="1:2">
      <c r="A319" s="23">
        <v>43537</v>
      </c>
      <c r="B319" s="4">
        <v>122.1824</v>
      </c>
    </row>
    <row r="320" spans="1:2">
      <c r="A320" s="23">
        <v>43538</v>
      </c>
      <c r="B320" s="4">
        <v>120.7478</v>
      </c>
    </row>
    <row r="321" spans="1:2">
      <c r="A321" s="23">
        <v>43539</v>
      </c>
      <c r="B321" s="4">
        <v>120.65949999999999</v>
      </c>
    </row>
    <row r="322" spans="1:2">
      <c r="A322" s="23">
        <v>43542</v>
      </c>
      <c r="B322" s="4">
        <v>121.1407</v>
      </c>
    </row>
    <row r="323" spans="1:2">
      <c r="A323" s="23">
        <v>43543</v>
      </c>
      <c r="B323" s="4">
        <v>122.26609999999999</v>
      </c>
    </row>
    <row r="324" spans="1:2">
      <c r="A324" s="23">
        <v>43544</v>
      </c>
      <c r="B324" s="4">
        <v>122.6066</v>
      </c>
    </row>
    <row r="325" spans="1:2">
      <c r="A325" s="23">
        <v>43545</v>
      </c>
      <c r="B325" s="4">
        <v>121.2323</v>
      </c>
    </row>
    <row r="326" spans="1:2">
      <c r="A326" s="23">
        <v>43546</v>
      </c>
      <c r="B326" s="4">
        <v>119.98860000000001</v>
      </c>
    </row>
    <row r="327" spans="1:2">
      <c r="A327" s="23">
        <v>43549</v>
      </c>
      <c r="B327" s="4">
        <v>120.0222</v>
      </c>
    </row>
    <row r="328" spans="1:2">
      <c r="A328" s="23">
        <v>43550</v>
      </c>
      <c r="B328" s="4">
        <v>120.6087</v>
      </c>
    </row>
    <row r="329" spans="1:2">
      <c r="A329" s="23">
        <v>43551</v>
      </c>
      <c r="B329" s="4">
        <v>121.1887</v>
      </c>
    </row>
    <row r="330" spans="1:2">
      <c r="A330" s="23">
        <v>43552</v>
      </c>
      <c r="B330" s="4">
        <v>120.79089999999999</v>
      </c>
    </row>
    <row r="331" spans="1:2">
      <c r="A331" s="23">
        <v>43553</v>
      </c>
      <c r="B331" s="4">
        <v>122.6583</v>
      </c>
    </row>
    <row r="332" spans="1:2">
      <c r="A332" s="23">
        <v>43556</v>
      </c>
      <c r="B332" s="4">
        <v>122.47880000000001</v>
      </c>
    </row>
    <row r="333" spans="1:2">
      <c r="A333" s="23">
        <v>43557</v>
      </c>
      <c r="B333" s="4">
        <v>121.46899999999999</v>
      </c>
    </row>
    <row r="334" spans="1:2">
      <c r="A334" s="23">
        <v>43558</v>
      </c>
      <c r="B334" s="4">
        <v>123.17740000000001</v>
      </c>
    </row>
    <row r="335" spans="1:2">
      <c r="A335" s="23">
        <v>43559</v>
      </c>
      <c r="B335" s="4">
        <v>121.9751</v>
      </c>
    </row>
    <row r="336" spans="1:2">
      <c r="A336" s="23">
        <v>43560</v>
      </c>
      <c r="B336" s="4">
        <v>121.63290000000001</v>
      </c>
    </row>
    <row r="337" spans="1:2">
      <c r="A337" s="23">
        <v>43563</v>
      </c>
      <c r="B337" s="4">
        <v>122.0064</v>
      </c>
    </row>
    <row r="338" spans="1:2">
      <c r="A338" s="23">
        <v>43564</v>
      </c>
      <c r="B338" s="4">
        <v>121.7884</v>
      </c>
    </row>
    <row r="339" spans="1:2">
      <c r="A339" s="23">
        <v>43565</v>
      </c>
      <c r="B339" s="4">
        <v>121.5912</v>
      </c>
    </row>
    <row r="340" spans="1:2">
      <c r="A340" s="23">
        <v>43566</v>
      </c>
      <c r="B340" s="4">
        <v>120.4238</v>
      </c>
    </row>
    <row r="341" spans="1:2">
      <c r="A341" s="23">
        <v>43567</v>
      </c>
      <c r="B341" s="4">
        <v>122.027</v>
      </c>
    </row>
    <row r="342" spans="1:2">
      <c r="A342" s="23">
        <v>43570</v>
      </c>
      <c r="B342" s="4">
        <v>121.61579999999999</v>
      </c>
    </row>
    <row r="343" spans="1:2">
      <c r="A343" s="23">
        <v>43571</v>
      </c>
      <c r="B343" s="4">
        <v>120.6451</v>
      </c>
    </row>
    <row r="344" spans="1:2">
      <c r="A344" s="23">
        <v>43572</v>
      </c>
      <c r="B344" s="4">
        <v>121.15130000000001</v>
      </c>
    </row>
    <row r="345" spans="1:2">
      <c r="A345" s="23">
        <v>43573</v>
      </c>
      <c r="B345" s="4">
        <v>119.8575</v>
      </c>
    </row>
    <row r="346" spans="1:2">
      <c r="A346" s="23">
        <v>43574</v>
      </c>
      <c r="B346" s="4">
        <v>119.8575</v>
      </c>
    </row>
    <row r="347" spans="1:2">
      <c r="A347" s="23">
        <v>43577</v>
      </c>
      <c r="B347" s="4">
        <v>119.5356</v>
      </c>
    </row>
    <row r="348" spans="1:2">
      <c r="A348" s="23">
        <v>43578</v>
      </c>
      <c r="B348" s="4">
        <v>118.783</v>
      </c>
    </row>
    <row r="349" spans="1:2">
      <c r="A349" s="23">
        <v>43579</v>
      </c>
      <c r="B349" s="4">
        <v>119.14700000000001</v>
      </c>
    </row>
    <row r="350" spans="1:2">
      <c r="A350" s="23">
        <v>43580</v>
      </c>
      <c r="B350" s="4">
        <v>117.9503</v>
      </c>
    </row>
    <row r="351" spans="1:2">
      <c r="A351" s="23">
        <v>43581</v>
      </c>
      <c r="B351" s="4">
        <v>118.494</v>
      </c>
    </row>
    <row r="352" spans="1:2">
      <c r="A352" s="23">
        <v>43584</v>
      </c>
      <c r="B352" s="4">
        <v>118.57559999999999</v>
      </c>
    </row>
    <row r="353" spans="1:2">
      <c r="A353" s="23">
        <v>43585</v>
      </c>
      <c r="B353" s="4">
        <v>118.21599999999999</v>
      </c>
    </row>
    <row r="354" spans="1:2">
      <c r="A354" s="23">
        <v>43586</v>
      </c>
      <c r="B354" s="4">
        <v>116.1746</v>
      </c>
    </row>
    <row r="355" spans="1:2">
      <c r="A355" s="23">
        <v>43587</v>
      </c>
      <c r="B355" s="4">
        <v>115.41540000000001</v>
      </c>
    </row>
    <row r="356" spans="1:2">
      <c r="A356" s="23">
        <v>43588</v>
      </c>
      <c r="B356" s="4">
        <v>116.1905</v>
      </c>
    </row>
    <row r="357" spans="1:2">
      <c r="A357" s="23">
        <v>43591</v>
      </c>
      <c r="B357" s="4">
        <v>116.37309999999999</v>
      </c>
    </row>
    <row r="358" spans="1:2">
      <c r="A358" s="23">
        <v>43592</v>
      </c>
      <c r="B358" s="4">
        <v>115.05159999999999</v>
      </c>
    </row>
    <row r="359" spans="1:2">
      <c r="A359" s="23">
        <v>43593</v>
      </c>
      <c r="B359" s="4">
        <v>114.0693</v>
      </c>
    </row>
    <row r="360" spans="1:2">
      <c r="A360" s="23">
        <v>43594</v>
      </c>
      <c r="B360" s="4">
        <v>113.4511</v>
      </c>
    </row>
    <row r="361" spans="1:2">
      <c r="A361" s="23">
        <v>43595</v>
      </c>
      <c r="B361" s="4">
        <v>114.0286</v>
      </c>
    </row>
    <row r="362" spans="1:2">
      <c r="A362" s="23">
        <v>43598</v>
      </c>
      <c r="B362" s="4">
        <v>112.3745</v>
      </c>
    </row>
    <row r="363" spans="1:2">
      <c r="A363" s="23">
        <v>43599</v>
      </c>
      <c r="B363" s="4">
        <v>113.4234</v>
      </c>
    </row>
    <row r="364" spans="1:2">
      <c r="A364" s="23">
        <v>43600</v>
      </c>
      <c r="B364" s="4">
        <v>114.5333</v>
      </c>
    </row>
    <row r="365" spans="1:2">
      <c r="A365" s="23">
        <v>43601</v>
      </c>
      <c r="B365" s="4">
        <v>114.8712</v>
      </c>
    </row>
    <row r="366" spans="1:2">
      <c r="A366" s="23">
        <v>43602</v>
      </c>
      <c r="B366" s="4">
        <v>113.8159</v>
      </c>
    </row>
    <row r="367" spans="1:2">
      <c r="A367" s="23">
        <v>43605</v>
      </c>
      <c r="B367" s="4">
        <v>112.7509</v>
      </c>
    </row>
    <row r="368" spans="1:2">
      <c r="A368" s="23">
        <v>43606</v>
      </c>
      <c r="B368" s="4">
        <v>112.71129999999999</v>
      </c>
    </row>
    <row r="369" spans="1:2">
      <c r="A369" s="23">
        <v>43607</v>
      </c>
      <c r="B369" s="4">
        <v>111.4062</v>
      </c>
    </row>
    <row r="370" spans="1:2">
      <c r="A370" s="23">
        <v>43608</v>
      </c>
      <c r="B370" s="4">
        <v>111.467</v>
      </c>
    </row>
    <row r="371" spans="1:2">
      <c r="A371" s="23">
        <v>43609</v>
      </c>
      <c r="B371" s="4">
        <v>112.92189999999999</v>
      </c>
    </row>
    <row r="372" spans="1:2">
      <c r="A372" s="23">
        <v>43612</v>
      </c>
      <c r="B372" s="4">
        <v>112.92189999999999</v>
      </c>
    </row>
    <row r="373" spans="1:2">
      <c r="A373" s="23">
        <v>43613</v>
      </c>
      <c r="B373" s="4">
        <v>112.66849999999999</v>
      </c>
    </row>
    <row r="374" spans="1:2">
      <c r="A374" s="23">
        <v>43614</v>
      </c>
      <c r="B374" s="4">
        <v>111.6101</v>
      </c>
    </row>
    <row r="375" spans="1:2">
      <c r="A375" s="23">
        <v>43615</v>
      </c>
      <c r="B375" s="4">
        <v>111.6037</v>
      </c>
    </row>
    <row r="376" spans="1:2">
      <c r="A376" s="23">
        <v>43616</v>
      </c>
      <c r="B376" s="4">
        <v>111.03660000000001</v>
      </c>
    </row>
    <row r="377" spans="1:2">
      <c r="A377" s="23">
        <v>43619</v>
      </c>
      <c r="B377" s="4">
        <v>110.27079999999999</v>
      </c>
    </row>
    <row r="378" spans="1:2">
      <c r="A378" s="23">
        <v>43620</v>
      </c>
      <c r="B378" s="4">
        <v>110.65949999999999</v>
      </c>
    </row>
    <row r="379" spans="1:2">
      <c r="A379" s="23">
        <v>43621</v>
      </c>
      <c r="B379" s="4">
        <v>109.32380000000001</v>
      </c>
    </row>
    <row r="380" spans="1:2">
      <c r="A380" s="23">
        <v>43622</v>
      </c>
      <c r="B380" s="4">
        <v>110.1339</v>
      </c>
    </row>
    <row r="381" spans="1:2">
      <c r="A381" s="23">
        <v>43623</v>
      </c>
      <c r="B381" s="4">
        <v>109.2345</v>
      </c>
    </row>
    <row r="382" spans="1:2">
      <c r="A382" s="23">
        <v>43626</v>
      </c>
      <c r="B382" s="4">
        <v>110.0064</v>
      </c>
    </row>
    <row r="383" spans="1:2">
      <c r="A383" s="23">
        <v>43627</v>
      </c>
      <c r="B383" s="4">
        <v>110.8573</v>
      </c>
    </row>
    <row r="384" spans="1:2">
      <c r="A384" s="23">
        <v>43628</v>
      </c>
      <c r="B384" s="4">
        <v>110.67440000000001</v>
      </c>
    </row>
    <row r="385" spans="1:2">
      <c r="A385" s="23">
        <v>43629</v>
      </c>
      <c r="B385" s="4">
        <v>110.40349999999999</v>
      </c>
    </row>
    <row r="386" spans="1:2">
      <c r="A386" s="23">
        <v>43630</v>
      </c>
      <c r="B386" s="4">
        <v>109.46729999999999</v>
      </c>
    </row>
    <row r="387" spans="1:2">
      <c r="A387" s="23">
        <v>43633</v>
      </c>
      <c r="B387" s="4">
        <v>109.6435</v>
      </c>
    </row>
    <row r="388" spans="1:2">
      <c r="A388" s="23">
        <v>43634</v>
      </c>
      <c r="B388" s="4">
        <v>111.5776</v>
      </c>
    </row>
    <row r="389" spans="1:2">
      <c r="A389" s="23">
        <v>43635</v>
      </c>
      <c r="B389" s="4">
        <v>111.2473</v>
      </c>
    </row>
    <row r="390" spans="1:2">
      <c r="A390" s="23">
        <v>43636</v>
      </c>
      <c r="B390" s="4">
        <v>111.9906</v>
      </c>
    </row>
    <row r="391" spans="1:2">
      <c r="A391" s="23">
        <v>43637</v>
      </c>
      <c r="B391" s="4">
        <v>111.047</v>
      </c>
    </row>
    <row r="392" spans="1:2">
      <c r="A392" s="23">
        <v>43640</v>
      </c>
      <c r="B392" s="4">
        <v>112.0012</v>
      </c>
    </row>
    <row r="393" spans="1:2">
      <c r="A393" s="23">
        <v>43641</v>
      </c>
      <c r="B393" s="4">
        <v>113.5367</v>
      </c>
    </row>
    <row r="394" spans="1:2">
      <c r="A394" s="23">
        <v>43642</v>
      </c>
      <c r="B394" s="4">
        <v>113.2697</v>
      </c>
    </row>
    <row r="395" spans="1:2">
      <c r="A395" s="23">
        <v>43643</v>
      </c>
      <c r="B395" s="4">
        <v>112.914</v>
      </c>
    </row>
    <row r="396" spans="1:2">
      <c r="A396" s="23">
        <v>43644</v>
      </c>
      <c r="B396" s="4">
        <v>113.1152</v>
      </c>
    </row>
    <row r="397" spans="1:2">
      <c r="A397" s="23">
        <v>43647</v>
      </c>
      <c r="B397" s="4">
        <v>111.74760000000001</v>
      </c>
    </row>
    <row r="398" spans="1:2">
      <c r="A398" s="23">
        <v>43648</v>
      </c>
      <c r="B398" s="4">
        <v>110.8763</v>
      </c>
    </row>
    <row r="399" spans="1:2">
      <c r="A399" s="23">
        <v>43649</v>
      </c>
      <c r="B399" s="4">
        <v>111.46680000000001</v>
      </c>
    </row>
    <row r="400" spans="1:2">
      <c r="A400" s="23">
        <v>43650</v>
      </c>
      <c r="B400" s="4">
        <v>111.46680000000001</v>
      </c>
    </row>
    <row r="401" spans="1:2">
      <c r="A401" s="23">
        <v>43651</v>
      </c>
      <c r="B401" s="4">
        <v>111.13939999999999</v>
      </c>
    </row>
    <row r="402" spans="1:2">
      <c r="A402" s="23">
        <v>43654</v>
      </c>
      <c r="B402" s="4">
        <v>111.32040000000001</v>
      </c>
    </row>
    <row r="403" spans="1:2">
      <c r="A403" s="23">
        <v>43655</v>
      </c>
      <c r="B403" s="4">
        <v>110.7727</v>
      </c>
    </row>
    <row r="404" spans="1:2">
      <c r="A404" s="23">
        <v>43656</v>
      </c>
      <c r="B404" s="4">
        <v>113.13809999999999</v>
      </c>
    </row>
    <row r="405" spans="1:2">
      <c r="A405" s="23">
        <v>43657</v>
      </c>
      <c r="B405" s="4">
        <v>113.105</v>
      </c>
    </row>
    <row r="406" spans="1:2">
      <c r="A406" s="23">
        <v>43658</v>
      </c>
      <c r="B406" s="4">
        <v>113.74120000000001</v>
      </c>
    </row>
    <row r="407" spans="1:2">
      <c r="A407" s="23">
        <v>43661</v>
      </c>
      <c r="B407" s="4">
        <v>114.7067</v>
      </c>
    </row>
    <row r="408" spans="1:2">
      <c r="A408" s="23">
        <v>43662</v>
      </c>
      <c r="B408" s="4">
        <v>115.5608</v>
      </c>
    </row>
    <row r="409" spans="1:2">
      <c r="A409" s="23">
        <v>43663</v>
      </c>
      <c r="B409" s="4">
        <v>116.3767</v>
      </c>
    </row>
    <row r="410" spans="1:2">
      <c r="A410" s="23">
        <v>43664</v>
      </c>
      <c r="B410" s="4">
        <v>116.8503</v>
      </c>
    </row>
    <row r="411" spans="1:2">
      <c r="A411" s="23">
        <v>43665</v>
      </c>
      <c r="B411" s="4">
        <v>116.93859999999999</v>
      </c>
    </row>
    <row r="412" spans="1:2">
      <c r="A412" s="23">
        <v>43668</v>
      </c>
      <c r="B412" s="4">
        <v>115.1647</v>
      </c>
    </row>
    <row r="413" spans="1:2">
      <c r="A413" s="23">
        <v>43669</v>
      </c>
      <c r="B413" s="4">
        <v>114.7634</v>
      </c>
    </row>
    <row r="414" spans="1:2">
      <c r="A414" s="23">
        <v>43670</v>
      </c>
      <c r="B414" s="4">
        <v>115.86750000000001</v>
      </c>
    </row>
    <row r="415" spans="1:2">
      <c r="A415" s="23">
        <v>43671</v>
      </c>
      <c r="B415" s="4">
        <v>114.8352</v>
      </c>
    </row>
    <row r="416" spans="1:2">
      <c r="A416" s="23">
        <v>43672</v>
      </c>
      <c r="B416" s="4">
        <v>114.2149</v>
      </c>
    </row>
    <row r="417" spans="1:2">
      <c r="A417" s="23">
        <v>43675</v>
      </c>
      <c r="B417" s="4">
        <v>115.5688</v>
      </c>
    </row>
    <row r="418" spans="1:2">
      <c r="A418" s="23">
        <v>43676</v>
      </c>
      <c r="B418" s="4">
        <v>114.67700000000001</v>
      </c>
    </row>
    <row r="419" spans="1:2">
      <c r="A419" s="23">
        <v>43677</v>
      </c>
      <c r="B419" s="4">
        <v>114.48569999999999</v>
      </c>
    </row>
    <row r="420" spans="1:2">
      <c r="A420" s="23">
        <v>43678</v>
      </c>
      <c r="B420" s="4">
        <v>114.0295</v>
      </c>
    </row>
    <row r="421" spans="1:2">
      <c r="A421" s="23">
        <v>43679</v>
      </c>
      <c r="B421" s="4">
        <v>111.6006</v>
      </c>
    </row>
    <row r="422" spans="1:2">
      <c r="A422" s="23">
        <v>43682</v>
      </c>
      <c r="B422" s="4">
        <v>111.34699999999999</v>
      </c>
    </row>
    <row r="423" spans="1:2">
      <c r="A423" s="23">
        <v>43683</v>
      </c>
      <c r="B423" s="4">
        <v>111.5954</v>
      </c>
    </row>
    <row r="424" spans="1:2">
      <c r="A424" s="23">
        <v>43684</v>
      </c>
      <c r="B424" s="4">
        <v>110.96339999999999</v>
      </c>
    </row>
    <row r="425" spans="1:2">
      <c r="A425" s="23">
        <v>43685</v>
      </c>
      <c r="B425" s="4">
        <v>114.0198</v>
      </c>
    </row>
    <row r="426" spans="1:2">
      <c r="A426" s="23">
        <v>43686</v>
      </c>
      <c r="B426" s="4">
        <v>112.5252</v>
      </c>
    </row>
    <row r="427" spans="1:2">
      <c r="A427" s="23">
        <v>43689</v>
      </c>
      <c r="B427" s="4">
        <v>113.0183</v>
      </c>
    </row>
    <row r="428" spans="1:2">
      <c r="A428" s="23">
        <v>43690</v>
      </c>
      <c r="B428" s="4">
        <v>114.6785</v>
      </c>
    </row>
    <row r="429" spans="1:2">
      <c r="A429" s="23">
        <v>43691</v>
      </c>
      <c r="B429" s="4">
        <v>113.4272</v>
      </c>
    </row>
    <row r="430" spans="1:2">
      <c r="A430" s="23">
        <v>43692</v>
      </c>
      <c r="B430" s="4">
        <v>114.065</v>
      </c>
    </row>
    <row r="431" spans="1:2">
      <c r="A431" s="23">
        <v>43693</v>
      </c>
      <c r="B431" s="4">
        <v>114.084</v>
      </c>
    </row>
    <row r="432" spans="1:2">
      <c r="A432" s="23">
        <v>43696</v>
      </c>
      <c r="B432" s="4">
        <v>113.8227</v>
      </c>
    </row>
    <row r="433" spans="1:2">
      <c r="A433" s="23">
        <v>43697</v>
      </c>
      <c r="B433" s="4">
        <v>112.8635</v>
      </c>
    </row>
    <row r="434" spans="1:2">
      <c r="A434" s="23">
        <v>43698</v>
      </c>
      <c r="B434" s="4">
        <v>113.4572</v>
      </c>
    </row>
    <row r="435" spans="1:2">
      <c r="A435" s="23">
        <v>43699</v>
      </c>
      <c r="B435" s="4">
        <v>112.1972</v>
      </c>
    </row>
    <row r="436" spans="1:2">
      <c r="A436" s="23">
        <v>43700</v>
      </c>
      <c r="B436" s="4">
        <v>111.85080000000001</v>
      </c>
    </row>
    <row r="437" spans="1:2">
      <c r="A437" s="23">
        <v>43703</v>
      </c>
      <c r="B437" s="4">
        <v>112.06780000000001</v>
      </c>
    </row>
    <row r="438" spans="1:2">
      <c r="A438" s="23">
        <v>43704</v>
      </c>
      <c r="B438" s="4">
        <v>112.2157</v>
      </c>
    </row>
    <row r="439" spans="1:2">
      <c r="A439" s="23">
        <v>43705</v>
      </c>
      <c r="B439" s="4">
        <v>112.64409999999999</v>
      </c>
    </row>
    <row r="440" spans="1:2">
      <c r="A440" s="23">
        <v>43706</v>
      </c>
      <c r="B440" s="4">
        <v>113.62220000000001</v>
      </c>
    </row>
    <row r="441" spans="1:2">
      <c r="A441" s="23">
        <v>43707</v>
      </c>
      <c r="B441" s="4">
        <v>114.8777</v>
      </c>
    </row>
    <row r="442" spans="1:2">
      <c r="A442" s="23">
        <v>43710</v>
      </c>
      <c r="B442" s="4">
        <v>114.8777</v>
      </c>
    </row>
    <row r="443" spans="1:2">
      <c r="A443" s="23">
        <v>43711</v>
      </c>
      <c r="B443" s="4">
        <v>114.54219999999999</v>
      </c>
    </row>
    <row r="444" spans="1:2">
      <c r="A444" s="23">
        <v>43712</v>
      </c>
      <c r="B444" s="4">
        <v>116.8793</v>
      </c>
    </row>
    <row r="445" spans="1:2">
      <c r="A445" s="23">
        <v>43713</v>
      </c>
      <c r="B445" s="4">
        <v>117.3262</v>
      </c>
    </row>
    <row r="446" spans="1:2">
      <c r="A446" s="23">
        <v>43714</v>
      </c>
      <c r="B446" s="4">
        <v>117.45269999999999</v>
      </c>
    </row>
    <row r="447" spans="1:2">
      <c r="A447" s="23">
        <v>43717</v>
      </c>
      <c r="B447" s="4">
        <v>117.8847</v>
      </c>
    </row>
    <row r="448" spans="1:2">
      <c r="A448" s="23">
        <v>43718</v>
      </c>
      <c r="B448" s="4">
        <v>118.4552</v>
      </c>
    </row>
    <row r="449" spans="1:2">
      <c r="A449" s="23">
        <v>43719</v>
      </c>
      <c r="B449" s="4">
        <v>118.19370000000001</v>
      </c>
    </row>
    <row r="450" spans="1:2">
      <c r="A450" s="23">
        <v>43720</v>
      </c>
      <c r="B450" s="4">
        <v>118.4205</v>
      </c>
    </row>
    <row r="451" spans="1:2">
      <c r="A451" s="23">
        <v>43721</v>
      </c>
      <c r="B451" s="4">
        <v>119.41840000000001</v>
      </c>
    </row>
    <row r="452" spans="1:2">
      <c r="A452" s="23">
        <v>43724</v>
      </c>
      <c r="B452" s="4">
        <v>117.4204</v>
      </c>
    </row>
    <row r="453" spans="1:2">
      <c r="A453" s="23">
        <v>43725</v>
      </c>
      <c r="B453" s="4">
        <v>116.5428</v>
      </c>
    </row>
    <row r="454" spans="1:2">
      <c r="A454" s="23">
        <v>43726</v>
      </c>
      <c r="B454" s="4">
        <v>116.2375</v>
      </c>
    </row>
    <row r="455" spans="1:2">
      <c r="A455" s="23">
        <v>43727</v>
      </c>
      <c r="B455" s="4">
        <v>116.56100000000001</v>
      </c>
    </row>
    <row r="456" spans="1:2">
      <c r="A456" s="23">
        <v>43728</v>
      </c>
      <c r="B456" s="4">
        <v>116.7539</v>
      </c>
    </row>
    <row r="457" spans="1:2">
      <c r="A457" s="23">
        <v>43731</v>
      </c>
      <c r="B457" s="4">
        <v>116.8839</v>
      </c>
    </row>
    <row r="458" spans="1:2">
      <c r="A458" s="23">
        <v>43732</v>
      </c>
      <c r="B458" s="4">
        <v>115.61109999999999</v>
      </c>
    </row>
    <row r="459" spans="1:2">
      <c r="A459" s="23">
        <v>43733</v>
      </c>
      <c r="B459" s="4">
        <v>115.8404</v>
      </c>
    </row>
    <row r="460" spans="1:2">
      <c r="A460" s="23">
        <v>43734</v>
      </c>
      <c r="B460" s="4">
        <v>114.9671</v>
      </c>
    </row>
    <row r="461" spans="1:2">
      <c r="A461" s="23">
        <v>43735</v>
      </c>
      <c r="B461" s="4">
        <v>115.3593</v>
      </c>
    </row>
    <row r="462" spans="1:2">
      <c r="A462" s="23">
        <v>43738</v>
      </c>
      <c r="B462" s="4">
        <v>115.2728</v>
      </c>
    </row>
    <row r="463" spans="1:2">
      <c r="A463" s="23">
        <v>43739</v>
      </c>
      <c r="B463" s="4">
        <v>114.8717</v>
      </c>
    </row>
    <row r="464" spans="1:2">
      <c r="A464" s="23">
        <v>43740</v>
      </c>
      <c r="B464" s="4">
        <v>115.0104</v>
      </c>
    </row>
    <row r="465" spans="1:2">
      <c r="A465" s="23">
        <v>43741</v>
      </c>
      <c r="B465" s="4">
        <v>114.9746</v>
      </c>
    </row>
    <row r="466" spans="1:2">
      <c r="A466" s="23">
        <v>43742</v>
      </c>
      <c r="B466" s="4">
        <v>115.41679999999999</v>
      </c>
    </row>
    <row r="467" spans="1:2">
      <c r="A467" s="23">
        <v>43745</v>
      </c>
      <c r="B467" s="4">
        <v>115.8365</v>
      </c>
    </row>
    <row r="468" spans="1:2">
      <c r="A468" s="23">
        <v>43746</v>
      </c>
      <c r="B468" s="4">
        <v>115.6014</v>
      </c>
    </row>
    <row r="469" spans="1:2">
      <c r="A469" s="23">
        <v>43747</v>
      </c>
      <c r="B469" s="4">
        <v>115.18300000000001</v>
      </c>
    </row>
    <row r="470" spans="1:2">
      <c r="A470" s="23">
        <v>43748</v>
      </c>
      <c r="B470" s="4">
        <v>117.3052</v>
      </c>
    </row>
    <row r="471" spans="1:2">
      <c r="A471" s="23">
        <v>43749</v>
      </c>
      <c r="B471" s="4">
        <v>117.2517</v>
      </c>
    </row>
    <row r="472" spans="1:2">
      <c r="A472" s="23">
        <v>43752</v>
      </c>
      <c r="B472" s="4">
        <v>115.8233</v>
      </c>
    </row>
    <row r="473" spans="1:2">
      <c r="A473" s="23">
        <v>43753</v>
      </c>
      <c r="B473" s="4">
        <v>116.43340000000001</v>
      </c>
    </row>
    <row r="474" spans="1:2">
      <c r="A474" s="23">
        <v>43754</v>
      </c>
      <c r="B474" s="4">
        <v>115.1888</v>
      </c>
    </row>
    <row r="475" spans="1:2">
      <c r="A475" s="23">
        <v>43755</v>
      </c>
      <c r="B475" s="4">
        <v>115.10250000000001</v>
      </c>
    </row>
    <row r="476" spans="1:2">
      <c r="A476" s="23">
        <v>43756</v>
      </c>
      <c r="B476" s="4">
        <v>116.01909999999999</v>
      </c>
    </row>
    <row r="477" spans="1:2">
      <c r="A477" s="23">
        <v>43759</v>
      </c>
      <c r="B477" s="4">
        <v>115.97709999999999</v>
      </c>
    </row>
    <row r="478" spans="1:2">
      <c r="A478" s="23">
        <v>43760</v>
      </c>
      <c r="B478" s="4">
        <v>116.1674</v>
      </c>
    </row>
    <row r="479" spans="1:2">
      <c r="A479" s="23">
        <v>43761</v>
      </c>
      <c r="B479" s="4">
        <v>117.1559</v>
      </c>
    </row>
    <row r="480" spans="1:2">
      <c r="A480" s="23">
        <v>43762</v>
      </c>
      <c r="B480" s="4">
        <v>117.60469999999999</v>
      </c>
    </row>
    <row r="481" spans="1:2">
      <c r="A481" s="23">
        <v>43763</v>
      </c>
      <c r="B481" s="4">
        <v>117.82559999999999</v>
      </c>
    </row>
    <row r="482" spans="1:2">
      <c r="A482" s="23">
        <v>43766</v>
      </c>
      <c r="B482" s="4">
        <v>118.1589</v>
      </c>
    </row>
    <row r="483" spans="1:2">
      <c r="A483" s="23">
        <v>43767</v>
      </c>
      <c r="B483" s="4">
        <v>118.87179999999999</v>
      </c>
    </row>
    <row r="484" spans="1:2">
      <c r="A484" s="23">
        <v>43768</v>
      </c>
      <c r="B484" s="4">
        <v>118.66330000000001</v>
      </c>
    </row>
    <row r="485" spans="1:2">
      <c r="A485" s="23">
        <v>43769</v>
      </c>
      <c r="B485" s="4">
        <v>117.1549</v>
      </c>
    </row>
    <row r="486" spans="1:2">
      <c r="A486" s="23">
        <v>43770</v>
      </c>
      <c r="B486" s="4">
        <v>118.4404</v>
      </c>
    </row>
    <row r="487" spans="1:2">
      <c r="A487" s="23">
        <v>43773</v>
      </c>
      <c r="B487" s="4">
        <v>118.7431</v>
      </c>
    </row>
    <row r="488" spans="1:2">
      <c r="A488" s="23">
        <v>43774</v>
      </c>
      <c r="B488" s="4">
        <v>118.69880000000001</v>
      </c>
    </row>
    <row r="489" spans="1:2">
      <c r="A489" s="23">
        <v>43775</v>
      </c>
      <c r="B489" s="4">
        <v>117.7974</v>
      </c>
    </row>
    <row r="490" spans="1:2">
      <c r="A490" s="23">
        <v>43776</v>
      </c>
      <c r="B490" s="4">
        <v>118.9495</v>
      </c>
    </row>
    <row r="491" spans="1:2">
      <c r="A491" s="23">
        <v>43777</v>
      </c>
      <c r="B491" s="4">
        <v>117.98990000000001</v>
      </c>
    </row>
    <row r="492" spans="1:2">
      <c r="A492" s="23">
        <v>43780</v>
      </c>
      <c r="B492" s="4">
        <v>116.37309999999999</v>
      </c>
    </row>
    <row r="493" spans="1:2">
      <c r="A493" s="23">
        <v>43781</v>
      </c>
      <c r="B493" s="4">
        <v>115.99</v>
      </c>
    </row>
    <row r="494" spans="1:2">
      <c r="A494" s="23">
        <v>43782</v>
      </c>
      <c r="B494" s="4">
        <v>114.8557</v>
      </c>
    </row>
    <row r="495" spans="1:2">
      <c r="A495" s="23">
        <v>43783</v>
      </c>
      <c r="B495" s="4">
        <v>113.652</v>
      </c>
    </row>
    <row r="496" spans="1:2">
      <c r="A496" s="23">
        <v>43784</v>
      </c>
      <c r="B496" s="4">
        <v>113.7597</v>
      </c>
    </row>
    <row r="497" spans="1:2">
      <c r="A497" s="23">
        <v>43787</v>
      </c>
      <c r="B497" s="4">
        <v>112.6694</v>
      </c>
    </row>
    <row r="498" spans="1:2">
      <c r="A498" s="23">
        <v>43788</v>
      </c>
      <c r="B498" s="4">
        <v>112.92189999999999</v>
      </c>
    </row>
    <row r="499" spans="1:2">
      <c r="A499" s="23">
        <v>43789</v>
      </c>
      <c r="B499" s="4">
        <v>112.20440000000001</v>
      </c>
    </row>
    <row r="500" spans="1:2">
      <c r="A500" s="23">
        <v>43790</v>
      </c>
      <c r="B500" s="4">
        <v>111.7166</v>
      </c>
    </row>
    <row r="501" spans="1:2">
      <c r="A501" s="23">
        <v>43791</v>
      </c>
      <c r="B501" s="4">
        <v>112.52849999999999</v>
      </c>
    </row>
    <row r="502" spans="1:2">
      <c r="A502" s="23">
        <v>43794</v>
      </c>
      <c r="B502" s="4">
        <v>112.07170000000001</v>
      </c>
    </row>
    <row r="503" spans="1:2">
      <c r="A503" s="23">
        <v>43795</v>
      </c>
      <c r="B503" s="4">
        <v>113.2526</v>
      </c>
    </row>
    <row r="504" spans="1:2">
      <c r="A504" s="23">
        <v>43796</v>
      </c>
      <c r="B504" s="4">
        <v>113.04770000000001</v>
      </c>
    </row>
    <row r="505" spans="1:2">
      <c r="A505" s="23">
        <v>43797</v>
      </c>
      <c r="B505" s="4">
        <v>113.04770000000001</v>
      </c>
    </row>
    <row r="506" spans="1:2">
      <c r="A506" s="23">
        <v>43798</v>
      </c>
      <c r="B506" s="4">
        <v>111.2753</v>
      </c>
    </row>
    <row r="507" spans="1:2">
      <c r="A507" s="23">
        <v>43801</v>
      </c>
      <c r="B507" s="4">
        <v>111.1866</v>
      </c>
    </row>
    <row r="508" spans="1:2">
      <c r="A508" s="23">
        <v>43802</v>
      </c>
      <c r="B508" s="4">
        <v>109.44450000000001</v>
      </c>
    </row>
    <row r="509" spans="1:2">
      <c r="A509" s="23">
        <v>43803</v>
      </c>
      <c r="B509" s="4">
        <v>109.9451</v>
      </c>
    </row>
    <row r="510" spans="1:2">
      <c r="A510" s="23">
        <v>43804</v>
      </c>
      <c r="B510" s="4">
        <v>109.9328</v>
      </c>
    </row>
    <row r="511" spans="1:2">
      <c r="A511" s="23">
        <v>43805</v>
      </c>
      <c r="B511" s="4">
        <v>111.55289999999999</v>
      </c>
    </row>
    <row r="512" spans="1:2">
      <c r="A512" s="23">
        <v>43808</v>
      </c>
      <c r="B512" s="4">
        <v>111.7757</v>
      </c>
    </row>
    <row r="513" spans="1:2">
      <c r="A513" s="23">
        <v>43809</v>
      </c>
      <c r="B513" s="4">
        <v>111.8526</v>
      </c>
    </row>
    <row r="514" spans="1:2">
      <c r="A514" s="23">
        <v>43810</v>
      </c>
      <c r="B514" s="4">
        <v>112.9713</v>
      </c>
    </row>
    <row r="515" spans="1:2">
      <c r="A515" s="23">
        <v>43811</v>
      </c>
      <c r="B515" s="4">
        <v>114.0168</v>
      </c>
    </row>
    <row r="516" spans="1:2">
      <c r="A516" s="23">
        <v>43812</v>
      </c>
      <c r="B516" s="4">
        <v>113.67400000000001</v>
      </c>
    </row>
    <row r="517" spans="1:2">
      <c r="A517" s="23">
        <v>43815</v>
      </c>
      <c r="B517" s="4">
        <v>114.6883</v>
      </c>
    </row>
    <row r="518" spans="1:2">
      <c r="A518" s="23">
        <v>43816</v>
      </c>
      <c r="B518" s="4">
        <v>114.07989999999999</v>
      </c>
    </row>
    <row r="519" spans="1:2">
      <c r="A519" s="23">
        <v>43817</v>
      </c>
      <c r="B519" s="4">
        <v>114.27979999999999</v>
      </c>
    </row>
    <row r="520" spans="1:2">
      <c r="A520" s="23">
        <v>43818</v>
      </c>
      <c r="B520" s="4">
        <v>115.523</v>
      </c>
    </row>
    <row r="521" spans="1:2">
      <c r="A521" s="23">
        <v>43819</v>
      </c>
      <c r="B521" s="4">
        <v>115.8784</v>
      </c>
    </row>
    <row r="522" spans="1:2">
      <c r="A522" s="23">
        <v>43822</v>
      </c>
      <c r="B522" s="4">
        <v>115.29770000000001</v>
      </c>
    </row>
    <row r="523" spans="1:2">
      <c r="A523" s="23">
        <v>43823</v>
      </c>
      <c r="B523" s="4">
        <v>115.63330000000001</v>
      </c>
    </row>
    <row r="524" spans="1:2">
      <c r="A524" s="23">
        <v>43824</v>
      </c>
      <c r="B524" s="4">
        <v>115.63330000000001</v>
      </c>
    </row>
    <row r="525" spans="1:2">
      <c r="A525" s="23">
        <v>43825</v>
      </c>
      <c r="B525" s="4">
        <v>116.0064</v>
      </c>
    </row>
    <row r="526" spans="1:2">
      <c r="A526" s="23">
        <v>43826</v>
      </c>
      <c r="B526" s="4">
        <v>115.8916</v>
      </c>
    </row>
    <row r="527" spans="1:2">
      <c r="A527" s="23">
        <v>43829</v>
      </c>
      <c r="B527" s="4">
        <v>116.1232</v>
      </c>
    </row>
    <row r="528" spans="1:2">
      <c r="A528" s="23">
        <v>43830</v>
      </c>
      <c r="B528" s="4">
        <v>114.5192</v>
      </c>
    </row>
    <row r="529" spans="1:2">
      <c r="A529" s="23">
        <v>43831</v>
      </c>
      <c r="B529" s="4">
        <v>114.5192</v>
      </c>
    </row>
    <row r="530" spans="1:2">
      <c r="A530" s="23">
        <v>43832</v>
      </c>
      <c r="B530" s="4">
        <v>115.58320000000001</v>
      </c>
    </row>
    <row r="531" spans="1:2">
      <c r="A531" s="23">
        <v>43833</v>
      </c>
      <c r="B531" s="4">
        <v>114.3802</v>
      </c>
    </row>
    <row r="532" spans="1:2">
      <c r="A532" s="23">
        <v>43836</v>
      </c>
      <c r="B532" s="4">
        <v>114.78100000000001</v>
      </c>
    </row>
    <row r="533" spans="1:2">
      <c r="A533" s="23">
        <v>43837</v>
      </c>
      <c r="B533" s="4">
        <v>114.94929999999999</v>
      </c>
    </row>
    <row r="534" spans="1:2">
      <c r="A534" s="23">
        <v>43838</v>
      </c>
      <c r="B534" s="4">
        <v>115.65900000000001</v>
      </c>
    </row>
    <row r="535" spans="1:2">
      <c r="A535" s="23">
        <v>43839</v>
      </c>
      <c r="B535" s="4">
        <v>115.3429</v>
      </c>
    </row>
    <row r="536" spans="1:2">
      <c r="A536" s="23">
        <v>43840</v>
      </c>
      <c r="B536" s="4">
        <v>115.729</v>
      </c>
    </row>
    <row r="537" spans="1:2">
      <c r="A537" s="23">
        <v>43843</v>
      </c>
      <c r="B537" s="4">
        <v>116.2392</v>
      </c>
    </row>
    <row r="538" spans="1:2">
      <c r="A538" s="23">
        <v>43844</v>
      </c>
      <c r="B538" s="4">
        <v>116.27119999999999</v>
      </c>
    </row>
    <row r="539" spans="1:2">
      <c r="A539" s="23">
        <v>43845</v>
      </c>
      <c r="B539" s="4">
        <v>116.7286</v>
      </c>
    </row>
    <row r="540" spans="1:2">
      <c r="A540" s="23">
        <v>43846</v>
      </c>
      <c r="B540" s="4">
        <v>116.29040000000001</v>
      </c>
    </row>
    <row r="541" spans="1:2">
      <c r="A541" s="23">
        <v>43847</v>
      </c>
      <c r="B541" s="4">
        <v>116.4021</v>
      </c>
    </row>
    <row r="542" spans="1:2">
      <c r="A542" s="23">
        <v>43850</v>
      </c>
      <c r="B542" s="4">
        <v>116.4021</v>
      </c>
    </row>
    <row r="543" spans="1:2">
      <c r="A543" s="23">
        <v>43851</v>
      </c>
      <c r="B543" s="4">
        <v>115.80200000000001</v>
      </c>
    </row>
    <row r="544" spans="1:2">
      <c r="A544" s="23">
        <v>43852</v>
      </c>
      <c r="B544" s="4">
        <v>114.45399999999999</v>
      </c>
    </row>
    <row r="545" spans="1:2">
      <c r="A545" s="23">
        <v>43853</v>
      </c>
      <c r="B545" s="4">
        <v>112.69459999999999</v>
      </c>
    </row>
    <row r="546" spans="1:2">
      <c r="A546" s="23">
        <v>43854</v>
      </c>
      <c r="B546" s="4">
        <v>111.2227</v>
      </c>
    </row>
    <row r="547" spans="1:2">
      <c r="A547" s="23">
        <v>43857</v>
      </c>
      <c r="B547" s="4">
        <v>108.11579999999999</v>
      </c>
    </row>
    <row r="548" spans="1:2">
      <c r="A548" s="23">
        <v>43858</v>
      </c>
      <c r="B548" s="4">
        <v>107.4487</v>
      </c>
    </row>
    <row r="549" spans="1:2">
      <c r="A549" s="23">
        <v>43859</v>
      </c>
      <c r="B549" s="4">
        <v>106.62090000000001</v>
      </c>
    </row>
    <row r="550" spans="1:2">
      <c r="A550" s="23">
        <v>43860</v>
      </c>
      <c r="B550" s="4">
        <v>105.89409999999999</v>
      </c>
    </row>
    <row r="551" spans="1:2">
      <c r="A551" s="23">
        <v>43861</v>
      </c>
      <c r="B551" s="4">
        <v>105.9967</v>
      </c>
    </row>
    <row r="552" spans="1:2">
      <c r="A552" s="23">
        <v>43864</v>
      </c>
      <c r="B552" s="4">
        <v>104.5419</v>
      </c>
    </row>
    <row r="553" spans="1:2">
      <c r="A553" s="23">
        <v>43865</v>
      </c>
      <c r="B553" s="4">
        <v>105.42919999999999</v>
      </c>
    </row>
    <row r="554" spans="1:2">
      <c r="A554" s="23">
        <v>43866</v>
      </c>
      <c r="B554" s="4">
        <v>107.3514</v>
      </c>
    </row>
    <row r="555" spans="1:2">
      <c r="A555" s="23">
        <v>43867</v>
      </c>
      <c r="B555" s="4">
        <v>107.7766</v>
      </c>
    </row>
    <row r="556" spans="1:2">
      <c r="A556" s="23">
        <v>43868</v>
      </c>
      <c r="B556" s="4">
        <v>105.90430000000001</v>
      </c>
    </row>
    <row r="557" spans="1:2">
      <c r="A557" s="23">
        <v>43871</v>
      </c>
      <c r="B557" s="4">
        <v>105.4932</v>
      </c>
    </row>
    <row r="558" spans="1:2">
      <c r="A558" s="23">
        <v>43872</v>
      </c>
      <c r="B558" s="4">
        <v>106.97320000000001</v>
      </c>
    </row>
    <row r="559" spans="1:2">
      <c r="A559" s="23">
        <v>43873</v>
      </c>
      <c r="B559" s="4">
        <v>107.2739</v>
      </c>
    </row>
    <row r="560" spans="1:2">
      <c r="A560" s="23">
        <v>43874</v>
      </c>
      <c r="B560" s="4">
        <v>108.1285</v>
      </c>
    </row>
    <row r="561" spans="1:2">
      <c r="A561" s="23">
        <v>43875</v>
      </c>
      <c r="B561" s="4">
        <v>106.9101</v>
      </c>
    </row>
    <row r="562" spans="1:2">
      <c r="A562" s="23">
        <v>43878</v>
      </c>
      <c r="B562" s="4">
        <v>106.9101</v>
      </c>
    </row>
    <row r="563" spans="1:2">
      <c r="A563" s="23">
        <v>43879</v>
      </c>
      <c r="B563" s="4">
        <v>106.6514</v>
      </c>
    </row>
    <row r="564" spans="1:2">
      <c r="A564" s="23">
        <v>43880</v>
      </c>
      <c r="B564" s="4">
        <v>106.53579999999999</v>
      </c>
    </row>
    <row r="565" spans="1:2">
      <c r="A565" s="23">
        <v>43881</v>
      </c>
      <c r="B565" s="4">
        <v>105.7529</v>
      </c>
    </row>
    <row r="566" spans="1:2">
      <c r="A566" s="23">
        <v>43882</v>
      </c>
      <c r="B566" s="4">
        <v>105.98</v>
      </c>
    </row>
    <row r="567" spans="1:2">
      <c r="A567" s="23">
        <v>43885</v>
      </c>
      <c r="B567" s="4">
        <v>104.3972</v>
      </c>
    </row>
    <row r="568" spans="1:2">
      <c r="A568" s="23">
        <v>43886</v>
      </c>
      <c r="B568" s="4">
        <v>104.30249999999999</v>
      </c>
    </row>
    <row r="569" spans="1:2">
      <c r="A569" s="23">
        <v>43887</v>
      </c>
      <c r="B569" s="4">
        <v>104.34910000000001</v>
      </c>
    </row>
    <row r="570" spans="1:2">
      <c r="A570" s="23">
        <v>43888</v>
      </c>
      <c r="B570" s="4">
        <v>103.6666</v>
      </c>
    </row>
    <row r="571" spans="1:2">
      <c r="A571" s="23">
        <v>43889</v>
      </c>
      <c r="B571" s="4">
        <v>103.16379999999999</v>
      </c>
    </row>
    <row r="572" spans="1:2">
      <c r="A572" s="23">
        <v>43892</v>
      </c>
      <c r="B572" s="4">
        <v>104.9795</v>
      </c>
    </row>
    <row r="573" spans="1:2">
      <c r="A573" s="23">
        <v>43893</v>
      </c>
      <c r="B573" s="4">
        <v>104.01439999999999</v>
      </c>
    </row>
    <row r="574" spans="1:2">
      <c r="A574" s="23">
        <v>43894</v>
      </c>
      <c r="B574" s="4">
        <v>104.5017</v>
      </c>
    </row>
    <row r="575" spans="1:2">
      <c r="A575" s="23">
        <v>43895</v>
      </c>
      <c r="B575" s="4">
        <v>104.741</v>
      </c>
    </row>
    <row r="576" spans="1:2">
      <c r="A576" s="23">
        <v>43896</v>
      </c>
      <c r="B576" s="4">
        <v>103.67100000000001</v>
      </c>
    </row>
    <row r="577" spans="1:2">
      <c r="A577" s="23">
        <v>43899</v>
      </c>
      <c r="B577" s="4">
        <v>102.5795</v>
      </c>
    </row>
    <row r="578" spans="1:2">
      <c r="A578" s="23">
        <v>43900</v>
      </c>
      <c r="B578" s="4">
        <v>102.9345</v>
      </c>
    </row>
    <row r="579" spans="1:2">
      <c r="A579" s="23">
        <v>43901</v>
      </c>
      <c r="B579" s="4">
        <v>102.053</v>
      </c>
    </row>
    <row r="580" spans="1:2">
      <c r="A580" s="23">
        <v>43902</v>
      </c>
      <c r="B580" s="4">
        <v>100.0213</v>
      </c>
    </row>
    <row r="581" spans="1:2">
      <c r="A581" s="23">
        <v>43903</v>
      </c>
      <c r="B581" s="4">
        <v>101.3476</v>
      </c>
    </row>
    <row r="582" spans="1:2">
      <c r="A582" s="23">
        <v>43906</v>
      </c>
      <c r="B582" s="4">
        <v>99.196899999999999</v>
      </c>
    </row>
    <row r="583" spans="1:2">
      <c r="A583" s="23">
        <v>43907</v>
      </c>
      <c r="B583" s="4">
        <v>96.624200000000002</v>
      </c>
    </row>
    <row r="584" spans="1:2">
      <c r="A584" s="23">
        <v>43908</v>
      </c>
      <c r="B584" s="4">
        <v>93.214299999999994</v>
      </c>
    </row>
    <row r="585" spans="1:2">
      <c r="A585" s="23">
        <v>43909</v>
      </c>
      <c r="B585" s="4">
        <v>93.308300000000003</v>
      </c>
    </row>
    <row r="586" spans="1:2">
      <c r="A586" s="23">
        <v>43910</v>
      </c>
      <c r="B586" s="4">
        <v>92.330799999999996</v>
      </c>
    </row>
    <row r="587" spans="1:2">
      <c r="A587" s="23">
        <v>43913</v>
      </c>
      <c r="B587" s="4">
        <v>89.995699999999999</v>
      </c>
    </row>
    <row r="588" spans="1:2">
      <c r="A588" s="23">
        <v>43914</v>
      </c>
      <c r="B588" s="4">
        <v>91.549300000000002</v>
      </c>
    </row>
    <row r="589" spans="1:2">
      <c r="A589" s="23">
        <v>43915</v>
      </c>
      <c r="B589" s="4">
        <v>92.045900000000003</v>
      </c>
    </row>
    <row r="590" spans="1:2">
      <c r="A590" s="23">
        <v>43916</v>
      </c>
      <c r="B590" s="4">
        <v>91.72</v>
      </c>
    </row>
    <row r="591" spans="1:2">
      <c r="A591" s="23">
        <v>43917</v>
      </c>
      <c r="B591" s="4">
        <v>92.1297</v>
      </c>
    </row>
    <row r="592" spans="1:2">
      <c r="A592" s="23">
        <v>43920</v>
      </c>
      <c r="B592" s="4">
        <v>91.476200000000006</v>
      </c>
    </row>
    <row r="593" spans="1:2">
      <c r="A593" s="23">
        <v>43921</v>
      </c>
      <c r="B593" s="4">
        <v>93.101699999999994</v>
      </c>
    </row>
    <row r="594" spans="1:2">
      <c r="A594" s="23">
        <v>43922</v>
      </c>
      <c r="B594" s="4">
        <v>91.159400000000005</v>
      </c>
    </row>
    <row r="595" spans="1:2">
      <c r="A595" s="23">
        <v>43923</v>
      </c>
      <c r="B595" s="4">
        <v>91.955100000000002</v>
      </c>
    </row>
    <row r="596" spans="1:2">
      <c r="A596" s="23">
        <v>43924</v>
      </c>
      <c r="B596" s="4">
        <v>91.229600000000005</v>
      </c>
    </row>
    <row r="597" spans="1:2">
      <c r="A597" s="23">
        <v>43927</v>
      </c>
      <c r="B597" s="4">
        <v>91.738100000000003</v>
      </c>
    </row>
    <row r="598" spans="1:2">
      <c r="A598" s="23">
        <v>43928</v>
      </c>
      <c r="B598" s="4">
        <v>93.098299999999995</v>
      </c>
    </row>
    <row r="599" spans="1:2">
      <c r="A599" s="23">
        <v>43929</v>
      </c>
      <c r="B599" s="4">
        <v>92.690899999999999</v>
      </c>
    </row>
    <row r="600" spans="1:2">
      <c r="A600" s="23">
        <v>43930</v>
      </c>
      <c r="B600" s="4">
        <v>92.929900000000004</v>
      </c>
    </row>
    <row r="601" spans="1:2">
      <c r="A601" s="23">
        <v>43931</v>
      </c>
      <c r="B601" s="4">
        <v>92.929900000000004</v>
      </c>
    </row>
    <row r="602" spans="1:2">
      <c r="A602" s="23">
        <v>43934</v>
      </c>
      <c r="B602" s="4">
        <v>93.653700000000001</v>
      </c>
    </row>
    <row r="603" spans="1:2">
      <c r="A603" s="23">
        <v>43935</v>
      </c>
      <c r="B603" s="4">
        <v>94.885400000000004</v>
      </c>
    </row>
    <row r="604" spans="1:2">
      <c r="A604" s="23">
        <v>43936</v>
      </c>
      <c r="B604" s="4">
        <v>94.326999999999998</v>
      </c>
    </row>
    <row r="605" spans="1:2">
      <c r="A605" s="23">
        <v>43937</v>
      </c>
      <c r="B605" s="4">
        <v>94.412400000000005</v>
      </c>
    </row>
    <row r="606" spans="1:2">
      <c r="A606" s="23">
        <v>43938</v>
      </c>
      <c r="B606" s="4">
        <v>95.703999999999994</v>
      </c>
    </row>
    <row r="607" spans="1:2">
      <c r="A607" s="23">
        <v>43941</v>
      </c>
      <c r="B607" s="4">
        <v>95.806200000000004</v>
      </c>
    </row>
    <row r="608" spans="1:2">
      <c r="A608" s="23">
        <v>43942</v>
      </c>
      <c r="B608" s="4">
        <v>93.677999999999997</v>
      </c>
    </row>
    <row r="609" spans="1:2">
      <c r="A609" s="23">
        <v>43943</v>
      </c>
      <c r="B609" s="4">
        <v>94.3934</v>
      </c>
    </row>
    <row r="610" spans="1:2">
      <c r="A610" s="23">
        <v>43944</v>
      </c>
      <c r="B610" s="4">
        <v>94.440399999999997</v>
      </c>
    </row>
    <row r="611" spans="1:2">
      <c r="A611" s="23">
        <v>43945</v>
      </c>
      <c r="B611" s="4">
        <v>94.999899999999997</v>
      </c>
    </row>
    <row r="612" spans="1:2">
      <c r="A612" s="23">
        <v>43948</v>
      </c>
      <c r="B612" s="4">
        <v>95.207300000000004</v>
      </c>
    </row>
    <row r="613" spans="1:2">
      <c r="A613" s="23">
        <v>43949</v>
      </c>
      <c r="B613" s="4">
        <v>95.468900000000005</v>
      </c>
    </row>
    <row r="614" spans="1:2">
      <c r="A614" s="23">
        <v>43950</v>
      </c>
      <c r="B614" s="4">
        <v>96.058099999999996</v>
      </c>
    </row>
    <row r="615" spans="1:2">
      <c r="A615" s="23">
        <v>43951</v>
      </c>
      <c r="B615" s="4">
        <v>95.217100000000002</v>
      </c>
    </row>
    <row r="616" spans="1:2">
      <c r="A616" s="23">
        <v>43952</v>
      </c>
      <c r="B616" s="4">
        <v>94.01</v>
      </c>
    </row>
    <row r="617" spans="1:2">
      <c r="A617" s="23">
        <v>43955</v>
      </c>
      <c r="B617" s="4">
        <v>93.602999999999994</v>
      </c>
    </row>
    <row r="618" spans="1:2">
      <c r="A618" s="23">
        <v>43956</v>
      </c>
      <c r="B618" s="4">
        <v>94.3446</v>
      </c>
    </row>
    <row r="619" spans="1:2">
      <c r="A619" s="23">
        <v>43957</v>
      </c>
      <c r="B619" s="4">
        <v>95.435599999999994</v>
      </c>
    </row>
    <row r="620" spans="1:2">
      <c r="A620" s="23">
        <v>43958</v>
      </c>
      <c r="B620" s="4">
        <v>96.363600000000005</v>
      </c>
    </row>
    <row r="621" spans="1:2">
      <c r="A621" s="23">
        <v>43959</v>
      </c>
      <c r="B621" s="4">
        <v>96.777199999999993</v>
      </c>
    </row>
    <row r="622" spans="1:2">
      <c r="A622" s="23">
        <v>43962</v>
      </c>
      <c r="B622" s="4">
        <v>96.801599999999993</v>
      </c>
    </row>
    <row r="623" spans="1:2">
      <c r="A623" s="23">
        <v>43963</v>
      </c>
      <c r="B623" s="4">
        <v>95.875399999999999</v>
      </c>
    </row>
    <row r="624" spans="1:2">
      <c r="A624" s="23">
        <v>43964</v>
      </c>
      <c r="B624" s="4">
        <v>95.313800000000001</v>
      </c>
    </row>
    <row r="625" spans="1:2">
      <c r="A625" s="23">
        <v>43965</v>
      </c>
      <c r="B625" s="4">
        <v>94.820999999999998</v>
      </c>
    </row>
    <row r="626" spans="1:2">
      <c r="A626" s="23">
        <v>43966</v>
      </c>
      <c r="B626" s="4">
        <v>94.139600000000002</v>
      </c>
    </row>
    <row r="627" spans="1:2">
      <c r="A627" s="23">
        <v>43969</v>
      </c>
      <c r="B627" s="4">
        <v>96.968999999999994</v>
      </c>
    </row>
    <row r="628" spans="1:2">
      <c r="A628" s="23">
        <v>43970</v>
      </c>
      <c r="B628" s="4">
        <v>97.484300000000005</v>
      </c>
    </row>
    <row r="629" spans="1:2">
      <c r="A629" s="23">
        <v>43971</v>
      </c>
      <c r="B629" s="4">
        <v>98.824700000000007</v>
      </c>
    </row>
    <row r="630" spans="1:2">
      <c r="A630" s="23">
        <v>43972</v>
      </c>
      <c r="B630" s="4">
        <v>98.120400000000004</v>
      </c>
    </row>
    <row r="631" spans="1:2">
      <c r="A631" s="23">
        <v>43973</v>
      </c>
      <c r="B631" s="4">
        <v>96.484300000000005</v>
      </c>
    </row>
    <row r="632" spans="1:2">
      <c r="A632" s="23">
        <v>43976</v>
      </c>
      <c r="B632" s="4">
        <v>96.484300000000005</v>
      </c>
    </row>
    <row r="633" spans="1:2">
      <c r="A633" s="23">
        <v>43977</v>
      </c>
      <c r="B633" s="4">
        <v>97.259600000000006</v>
      </c>
    </row>
    <row r="634" spans="1:2">
      <c r="A634" s="23">
        <v>43978</v>
      </c>
      <c r="B634" s="4">
        <v>95.861800000000002</v>
      </c>
    </row>
    <row r="635" spans="1:2">
      <c r="A635" s="23">
        <v>43979</v>
      </c>
      <c r="B635" s="4">
        <v>96.866</v>
      </c>
    </row>
    <row r="636" spans="1:2">
      <c r="A636" s="23">
        <v>43980</v>
      </c>
      <c r="B636" s="4">
        <v>97.839299999999994</v>
      </c>
    </row>
    <row r="637" spans="1:2">
      <c r="A637" s="23">
        <v>43983</v>
      </c>
      <c r="B637" s="4">
        <v>99.045500000000004</v>
      </c>
    </row>
    <row r="638" spans="1:2">
      <c r="A638" s="23">
        <v>43984</v>
      </c>
      <c r="B638" s="4">
        <v>99.809100000000001</v>
      </c>
    </row>
    <row r="639" spans="1:2">
      <c r="A639" s="23">
        <v>43985</v>
      </c>
      <c r="B639" s="4">
        <v>100.11</v>
      </c>
    </row>
    <row r="640" spans="1:2">
      <c r="A640" s="23">
        <v>43986</v>
      </c>
      <c r="B640" s="4">
        <v>100.15470000000001</v>
      </c>
    </row>
    <row r="641" spans="1:2">
      <c r="A641" s="23">
        <v>43987</v>
      </c>
      <c r="B641" s="4">
        <v>101.9798</v>
      </c>
    </row>
    <row r="642" spans="1:2">
      <c r="A642" s="23">
        <v>43990</v>
      </c>
      <c r="B642" s="4">
        <v>102.3038</v>
      </c>
    </row>
    <row r="643" spans="1:2">
      <c r="A643" s="23">
        <v>43991</v>
      </c>
      <c r="B643" s="4">
        <v>102.42230000000001</v>
      </c>
    </row>
    <row r="644" spans="1:2">
      <c r="A644" s="23">
        <v>43992</v>
      </c>
      <c r="B644" s="4">
        <v>103.85209999999999</v>
      </c>
    </row>
    <row r="645" spans="1:2">
      <c r="A645" s="23">
        <v>43993</v>
      </c>
      <c r="B645" s="4">
        <v>101.73560000000001</v>
      </c>
    </row>
    <row r="646" spans="1:2">
      <c r="A646" s="23">
        <v>43994</v>
      </c>
      <c r="B646" s="4">
        <v>101.46680000000001</v>
      </c>
    </row>
    <row r="647" spans="1:2">
      <c r="A647" s="23">
        <v>43997</v>
      </c>
      <c r="B647" s="4">
        <v>100.9799</v>
      </c>
    </row>
    <row r="648" spans="1:2">
      <c r="A648" s="23">
        <v>43998</v>
      </c>
      <c r="B648" s="4">
        <v>101.7936</v>
      </c>
    </row>
    <row r="649" spans="1:2">
      <c r="A649" s="23">
        <v>43999</v>
      </c>
      <c r="B649" s="4">
        <v>102.3322</v>
      </c>
    </row>
    <row r="650" spans="1:2">
      <c r="A650" s="23">
        <v>44000</v>
      </c>
      <c r="B650" s="4">
        <v>102.6758</v>
      </c>
    </row>
    <row r="651" spans="1:2">
      <c r="A651" s="23">
        <v>44001</v>
      </c>
      <c r="B651" s="4">
        <v>102.85720000000001</v>
      </c>
    </row>
    <row r="652" spans="1:2">
      <c r="A652" s="23">
        <v>44004</v>
      </c>
      <c r="B652" s="4">
        <v>103.4442</v>
      </c>
    </row>
    <row r="653" spans="1:2">
      <c r="A653" s="23">
        <v>44005</v>
      </c>
      <c r="B653" s="4">
        <v>103.0489</v>
      </c>
    </row>
    <row r="654" spans="1:2">
      <c r="A654" s="23">
        <v>44006</v>
      </c>
      <c r="B654" s="4">
        <v>102.3094</v>
      </c>
    </row>
    <row r="655" spans="1:2">
      <c r="A655" s="23">
        <v>44007</v>
      </c>
      <c r="B655" s="4">
        <v>102.5343</v>
      </c>
    </row>
    <row r="656" spans="1:2">
      <c r="A656" s="23">
        <v>44008</v>
      </c>
      <c r="B656" s="4">
        <v>103.2407</v>
      </c>
    </row>
    <row r="657" spans="1:2">
      <c r="A657" s="23">
        <v>44011</v>
      </c>
      <c r="B657" s="4">
        <v>103.92659999999999</v>
      </c>
    </row>
    <row r="658" spans="1:2">
      <c r="A658" s="23">
        <v>44012</v>
      </c>
      <c r="B658" s="4">
        <v>104.5337</v>
      </c>
    </row>
    <row r="659" spans="1:2">
      <c r="A659" s="23">
        <v>44013</v>
      </c>
      <c r="B659" s="4">
        <v>104.63509999999999</v>
      </c>
    </row>
    <row r="660" spans="1:2">
      <c r="A660" s="23">
        <v>44014</v>
      </c>
      <c r="B660" s="4">
        <v>105.0179</v>
      </c>
    </row>
    <row r="661" spans="1:2">
      <c r="A661" s="23">
        <v>44015</v>
      </c>
      <c r="B661" s="4">
        <v>105.0179</v>
      </c>
    </row>
    <row r="662" spans="1:2">
      <c r="A662" s="23">
        <v>44018</v>
      </c>
      <c r="B662" s="4">
        <v>106.2728</v>
      </c>
    </row>
    <row r="663" spans="1:2">
      <c r="A663" s="23">
        <v>44019</v>
      </c>
      <c r="B663" s="4">
        <v>106.8506</v>
      </c>
    </row>
    <row r="664" spans="1:2">
      <c r="A664" s="23">
        <v>44020</v>
      </c>
      <c r="B664" s="4">
        <v>108.3603</v>
      </c>
    </row>
    <row r="665" spans="1:2">
      <c r="A665" s="23">
        <v>44021</v>
      </c>
      <c r="B665" s="4">
        <v>108.496</v>
      </c>
    </row>
    <row r="666" spans="1:2">
      <c r="A666" s="23">
        <v>44022</v>
      </c>
      <c r="B666" s="4">
        <v>110.49469999999999</v>
      </c>
    </row>
    <row r="667" spans="1:2">
      <c r="A667" s="23">
        <v>44025</v>
      </c>
      <c r="B667" s="4">
        <v>112.3263</v>
      </c>
    </row>
    <row r="668" spans="1:2">
      <c r="A668" s="23">
        <v>44026</v>
      </c>
      <c r="B668" s="4">
        <v>111.1448</v>
      </c>
    </row>
    <row r="669" spans="1:2">
      <c r="A669" s="23">
        <v>44027</v>
      </c>
      <c r="B669" s="4">
        <v>110.2878</v>
      </c>
    </row>
    <row r="670" spans="1:2">
      <c r="A670" s="23">
        <v>44028</v>
      </c>
      <c r="B670" s="4">
        <v>110.48099999999999</v>
      </c>
    </row>
    <row r="671" spans="1:2">
      <c r="A671" s="23">
        <v>44029</v>
      </c>
      <c r="B671" s="4">
        <v>109.6734</v>
      </c>
    </row>
    <row r="672" spans="1:2">
      <c r="A672" s="23">
        <v>44032</v>
      </c>
      <c r="B672" s="4">
        <v>110.0763</v>
      </c>
    </row>
    <row r="673" spans="1:2">
      <c r="A673" s="23">
        <v>44033</v>
      </c>
      <c r="B673" s="4">
        <v>111.9828</v>
      </c>
    </row>
    <row r="674" spans="1:2">
      <c r="A674" s="23">
        <v>44034</v>
      </c>
      <c r="B674" s="4">
        <v>110.67359999999999</v>
      </c>
    </row>
    <row r="675" spans="1:2">
      <c r="A675" s="23">
        <v>44035</v>
      </c>
      <c r="B675" s="4">
        <v>111.9872</v>
      </c>
    </row>
    <row r="676" spans="1:2">
      <c r="A676" s="23">
        <v>44036</v>
      </c>
      <c r="B676" s="4">
        <v>110.9665</v>
      </c>
    </row>
    <row r="677" spans="1:2">
      <c r="A677" s="23">
        <v>44039</v>
      </c>
      <c r="B677" s="4">
        <v>111.38330000000001</v>
      </c>
    </row>
    <row r="678" spans="1:2">
      <c r="A678" s="23">
        <v>44040</v>
      </c>
      <c r="B678" s="4">
        <v>111.9639</v>
      </c>
    </row>
    <row r="679" spans="1:2">
      <c r="A679" s="23">
        <v>44041</v>
      </c>
      <c r="B679" s="4">
        <v>112.7486</v>
      </c>
    </row>
    <row r="680" spans="1:2">
      <c r="A680" s="23">
        <v>44042</v>
      </c>
      <c r="B680" s="4">
        <v>112.2916</v>
      </c>
    </row>
    <row r="681" spans="1:2">
      <c r="A681" s="23">
        <v>44043</v>
      </c>
      <c r="B681" s="4">
        <v>111.7919</v>
      </c>
    </row>
    <row r="682" spans="1:2">
      <c r="A682" s="23">
        <v>44046</v>
      </c>
      <c r="B682" s="4">
        <v>113.33540000000001</v>
      </c>
    </row>
    <row r="683" spans="1:2">
      <c r="A683" s="23">
        <v>44047</v>
      </c>
      <c r="B683" s="4">
        <v>113.70310000000001</v>
      </c>
    </row>
    <row r="684" spans="1:2">
      <c r="A684" s="23">
        <v>44048</v>
      </c>
      <c r="B684" s="4">
        <v>115.0714</v>
      </c>
    </row>
    <row r="685" spans="1:2">
      <c r="A685" s="23">
        <v>44049</v>
      </c>
      <c r="B685" s="4">
        <v>115.2106</v>
      </c>
    </row>
    <row r="686" spans="1:2">
      <c r="A686" s="23">
        <v>44050</v>
      </c>
      <c r="B686" s="4">
        <v>112.98990000000001</v>
      </c>
    </row>
    <row r="687" spans="1:2">
      <c r="A687" s="23">
        <v>44053</v>
      </c>
      <c r="B687" s="4">
        <v>114.1271</v>
      </c>
    </row>
    <row r="688" spans="1:2">
      <c r="A688" s="23">
        <v>44054</v>
      </c>
      <c r="B688" s="4">
        <v>114.5415</v>
      </c>
    </row>
    <row r="689" spans="1:2">
      <c r="A689" s="23">
        <v>44055</v>
      </c>
      <c r="B689" s="4">
        <v>114.59059999999999</v>
      </c>
    </row>
    <row r="690" spans="1:2">
      <c r="A690" s="23">
        <v>44056</v>
      </c>
      <c r="B690" s="4">
        <v>112.4727</v>
      </c>
    </row>
    <row r="691" spans="1:2">
      <c r="A691" s="23">
        <v>44057</v>
      </c>
      <c r="B691" s="4">
        <v>113.2688</v>
      </c>
    </row>
    <row r="692" spans="1:2">
      <c r="A692" s="23">
        <v>44060</v>
      </c>
      <c r="B692" s="4">
        <v>115.0291</v>
      </c>
    </row>
    <row r="693" spans="1:2">
      <c r="A693" s="23">
        <v>44061</v>
      </c>
      <c r="B693" s="4">
        <v>116.64960000000001</v>
      </c>
    </row>
    <row r="694" spans="1:2">
      <c r="A694" s="23">
        <v>44062</v>
      </c>
      <c r="B694" s="4">
        <v>118.22839999999999</v>
      </c>
    </row>
    <row r="695" spans="1:2">
      <c r="A695" s="23">
        <v>44063</v>
      </c>
      <c r="B695" s="4">
        <v>117.1566</v>
      </c>
    </row>
    <row r="696" spans="1:2">
      <c r="A696" s="23">
        <v>44064</v>
      </c>
      <c r="B696" s="4">
        <v>115.595</v>
      </c>
    </row>
    <row r="697" spans="1:2">
      <c r="A697" s="23">
        <v>44067</v>
      </c>
      <c r="B697" s="4">
        <v>116.0371</v>
      </c>
    </row>
    <row r="698" spans="1:2">
      <c r="A698" s="23">
        <v>44068</v>
      </c>
      <c r="B698" s="4">
        <v>116.63509999999999</v>
      </c>
    </row>
    <row r="699" spans="1:2">
      <c r="A699" s="23">
        <v>44069</v>
      </c>
      <c r="B699" s="4">
        <v>117.2269</v>
      </c>
    </row>
    <row r="700" spans="1:2">
      <c r="A700" s="23">
        <v>44070</v>
      </c>
      <c r="B700" s="4">
        <v>117.6032</v>
      </c>
    </row>
    <row r="701" spans="1:2">
      <c r="A701" s="23">
        <v>44071</v>
      </c>
      <c r="B701" s="4">
        <v>118.86799999999999</v>
      </c>
    </row>
    <row r="702" spans="1:2">
      <c r="A702" s="23">
        <v>44074</v>
      </c>
      <c r="B702" s="4">
        <v>119.5398</v>
      </c>
    </row>
    <row r="703" spans="1:2">
      <c r="A703" s="23">
        <v>44075</v>
      </c>
      <c r="B703" s="4">
        <v>119.80500000000001</v>
      </c>
    </row>
    <row r="704" spans="1:2">
      <c r="A704" s="23">
        <v>44076</v>
      </c>
      <c r="B704" s="4">
        <v>119.2149</v>
      </c>
    </row>
    <row r="705" spans="1:2">
      <c r="A705" s="23">
        <v>44077</v>
      </c>
      <c r="B705" s="4">
        <v>117.4258</v>
      </c>
    </row>
    <row r="706" spans="1:2">
      <c r="A706" s="23">
        <v>44078</v>
      </c>
      <c r="B706" s="4">
        <v>118.8687</v>
      </c>
    </row>
    <row r="707" spans="1:2">
      <c r="A707" s="23">
        <v>44081</v>
      </c>
      <c r="B707" s="4">
        <v>118.8687</v>
      </c>
    </row>
    <row r="708" spans="1:2">
      <c r="A708" s="23">
        <v>44082</v>
      </c>
      <c r="B708" s="4">
        <v>117.1814</v>
      </c>
    </row>
    <row r="709" spans="1:2">
      <c r="A709" s="23">
        <v>44083</v>
      </c>
      <c r="B709" s="4">
        <v>117.5634</v>
      </c>
    </row>
    <row r="710" spans="1:2">
      <c r="A710" s="23">
        <v>44084</v>
      </c>
      <c r="B710" s="4">
        <v>116.6203</v>
      </c>
    </row>
    <row r="711" spans="1:2">
      <c r="A711" s="23">
        <v>44085</v>
      </c>
      <c r="B711" s="4">
        <v>117.8909</v>
      </c>
    </row>
    <row r="712" spans="1:2">
      <c r="A712" s="23">
        <v>44088</v>
      </c>
      <c r="B712" s="4">
        <v>119.0224</v>
      </c>
    </row>
    <row r="713" spans="1:2">
      <c r="A713" s="23">
        <v>44089</v>
      </c>
      <c r="B713" s="4">
        <v>118.8199</v>
      </c>
    </row>
    <row r="714" spans="1:2">
      <c r="A714" s="23">
        <v>44090</v>
      </c>
      <c r="B714" s="4">
        <v>119.2021</v>
      </c>
    </row>
    <row r="715" spans="1:2">
      <c r="A715" s="23">
        <v>44091</v>
      </c>
      <c r="B715" s="4">
        <v>118.8296</v>
      </c>
    </row>
    <row r="716" spans="1:2">
      <c r="A716" s="23">
        <v>44092</v>
      </c>
      <c r="B716" s="4">
        <v>119.7265</v>
      </c>
    </row>
    <row r="717" spans="1:2">
      <c r="A717" s="23">
        <v>44095</v>
      </c>
      <c r="B717" s="4">
        <v>116.9517</v>
      </c>
    </row>
    <row r="718" spans="1:2">
      <c r="A718" s="23">
        <v>44096</v>
      </c>
      <c r="B718" s="4">
        <v>117.50109999999999</v>
      </c>
    </row>
    <row r="719" spans="1:2">
      <c r="A719" s="23">
        <v>44097</v>
      </c>
      <c r="B719" s="4">
        <v>115.2778</v>
      </c>
    </row>
    <row r="720" spans="1:2">
      <c r="A720" s="23">
        <v>44098</v>
      </c>
      <c r="B720" s="4">
        <v>114.14109999999999</v>
      </c>
    </row>
    <row r="721" spans="1:2">
      <c r="A721" s="23">
        <v>44099</v>
      </c>
      <c r="B721" s="4">
        <v>114.3472</v>
      </c>
    </row>
    <row r="722" spans="1:2">
      <c r="A722" s="23">
        <v>44102</v>
      </c>
      <c r="B722" s="4">
        <v>115.962</v>
      </c>
    </row>
    <row r="723" spans="1:2">
      <c r="A723" s="23">
        <v>44103</v>
      </c>
      <c r="B723" s="4">
        <v>115.9149</v>
      </c>
    </row>
    <row r="724" spans="1:2">
      <c r="A724" s="23">
        <v>44104</v>
      </c>
      <c r="B724" s="4">
        <v>116.184</v>
      </c>
    </row>
    <row r="725" spans="1:2">
      <c r="A725" s="23">
        <v>44105</v>
      </c>
      <c r="B725" s="4">
        <v>112.136</v>
      </c>
    </row>
    <row r="726" spans="1:2">
      <c r="A726" s="23">
        <v>44106</v>
      </c>
      <c r="B726" s="4">
        <v>114.45780000000001</v>
      </c>
    </row>
    <row r="727" spans="1:2">
      <c r="A727" s="23">
        <v>44109</v>
      </c>
      <c r="B727" s="4">
        <v>114.66</v>
      </c>
    </row>
    <row r="728" spans="1:2">
      <c r="A728" s="23">
        <v>44110</v>
      </c>
      <c r="B728" s="4">
        <v>114.72450000000001</v>
      </c>
    </row>
    <row r="729" spans="1:2">
      <c r="A729" s="23">
        <v>44111</v>
      </c>
      <c r="B729" s="4">
        <v>116.1901</v>
      </c>
    </row>
    <row r="730" spans="1:2">
      <c r="A730" s="23">
        <v>44112</v>
      </c>
      <c r="B730" s="4">
        <v>116.8246</v>
      </c>
    </row>
    <row r="731" spans="1:2">
      <c r="A731" s="23">
        <v>44113</v>
      </c>
      <c r="B731" s="4">
        <v>119.4113</v>
      </c>
    </row>
    <row r="732" spans="1:2">
      <c r="A732" s="23">
        <v>44116</v>
      </c>
      <c r="B732" s="4">
        <v>119.2966</v>
      </c>
    </row>
    <row r="733" spans="1:2">
      <c r="A733" s="23">
        <v>44117</v>
      </c>
      <c r="B733" s="4">
        <v>118.6433</v>
      </c>
    </row>
    <row r="734" spans="1:2">
      <c r="A734" s="23">
        <v>44118</v>
      </c>
      <c r="B734" s="4">
        <v>119.02930000000001</v>
      </c>
    </row>
    <row r="735" spans="1:2">
      <c r="A735" s="23">
        <v>44119</v>
      </c>
      <c r="B735" s="4">
        <v>119.7681</v>
      </c>
    </row>
    <row r="736" spans="1:2">
      <c r="A736" s="23">
        <v>44120</v>
      </c>
      <c r="B736" s="4">
        <v>120.1639</v>
      </c>
    </row>
    <row r="737" spans="1:2">
      <c r="A737" s="23">
        <v>44123</v>
      </c>
      <c r="B737" s="4">
        <v>120.73</v>
      </c>
    </row>
    <row r="738" spans="1:2">
      <c r="A738" s="23">
        <v>44124</v>
      </c>
      <c r="B738" s="4">
        <v>122.2123</v>
      </c>
    </row>
    <row r="739" spans="1:2">
      <c r="A739" s="23">
        <v>44125</v>
      </c>
      <c r="B739" s="4">
        <v>123.3653</v>
      </c>
    </row>
    <row r="740" spans="1:2">
      <c r="A740" s="23">
        <v>44126</v>
      </c>
      <c r="B740" s="4">
        <v>122.7041</v>
      </c>
    </row>
    <row r="741" spans="1:2">
      <c r="A741" s="23">
        <v>44127</v>
      </c>
      <c r="B741" s="4">
        <v>121.9397</v>
      </c>
    </row>
    <row r="742" spans="1:2">
      <c r="A742" s="23">
        <v>44130</v>
      </c>
      <c r="B742" s="4">
        <v>120.8013</v>
      </c>
    </row>
    <row r="743" spans="1:2">
      <c r="A743" s="23">
        <v>44131</v>
      </c>
      <c r="B743" s="4">
        <v>121.1491</v>
      </c>
    </row>
    <row r="744" spans="1:2">
      <c r="A744" s="23">
        <v>44132</v>
      </c>
      <c r="B744" s="4">
        <v>120.1263</v>
      </c>
    </row>
    <row r="745" spans="1:2">
      <c r="A745" s="23">
        <v>44133</v>
      </c>
      <c r="B745" s="4">
        <v>119.6853</v>
      </c>
    </row>
    <row r="746" spans="1:2">
      <c r="A746" s="23">
        <v>44134</v>
      </c>
      <c r="B746" s="4">
        <v>119.7046</v>
      </c>
    </row>
    <row r="747" spans="1:2">
      <c r="A747" s="23">
        <v>44137</v>
      </c>
      <c r="B747" s="4">
        <v>120.5883</v>
      </c>
    </row>
    <row r="748" spans="1:2">
      <c r="A748" s="23">
        <v>44138</v>
      </c>
      <c r="B748" s="4">
        <v>121.93810000000001</v>
      </c>
    </row>
    <row r="749" spans="1:2">
      <c r="A749" s="23">
        <v>44139</v>
      </c>
      <c r="B749" s="4">
        <v>122.4174</v>
      </c>
    </row>
    <row r="750" spans="1:2">
      <c r="A750" s="23">
        <v>44140</v>
      </c>
      <c r="B750" s="4">
        <v>122.74639999999999</v>
      </c>
    </row>
    <row r="751" spans="1:2">
      <c r="A751" s="23">
        <v>44141</v>
      </c>
      <c r="B751" s="4">
        <v>123.4205</v>
      </c>
    </row>
    <row r="752" spans="1:2">
      <c r="A752" s="23">
        <v>44144</v>
      </c>
      <c r="B752" s="4">
        <v>123.8646</v>
      </c>
    </row>
    <row r="753" spans="1:2">
      <c r="A753" s="23">
        <v>44145</v>
      </c>
      <c r="B753" s="4">
        <v>124.29649999999999</v>
      </c>
    </row>
    <row r="754" spans="1:2">
      <c r="A754" s="23">
        <v>44146</v>
      </c>
      <c r="B754" s="4">
        <v>124.0005</v>
      </c>
    </row>
    <row r="755" spans="1:2">
      <c r="A755" s="23">
        <v>44147</v>
      </c>
      <c r="B755" s="4">
        <v>124.32510000000001</v>
      </c>
    </row>
    <row r="756" spans="1:2">
      <c r="A756" s="23">
        <v>44148</v>
      </c>
      <c r="B756" s="4">
        <v>124.86369999999999</v>
      </c>
    </row>
    <row r="757" spans="1:2">
      <c r="A757" s="23">
        <v>44151</v>
      </c>
      <c r="B757" s="4">
        <v>126.3228</v>
      </c>
    </row>
    <row r="758" spans="1:2">
      <c r="A758" s="23">
        <v>44152</v>
      </c>
      <c r="B758" s="4">
        <v>126.5483</v>
      </c>
    </row>
    <row r="759" spans="1:2">
      <c r="A759" s="23">
        <v>44153</v>
      </c>
      <c r="B759" s="4">
        <v>127.33629999999999</v>
      </c>
    </row>
    <row r="760" spans="1:2">
      <c r="A760" s="23">
        <v>44154</v>
      </c>
      <c r="B760" s="4">
        <v>127.5197</v>
      </c>
    </row>
    <row r="761" spans="1:2">
      <c r="A761" s="23">
        <v>44155</v>
      </c>
      <c r="B761" s="4">
        <v>129.6815</v>
      </c>
    </row>
    <row r="762" spans="1:2">
      <c r="A762" s="23">
        <v>44158</v>
      </c>
      <c r="B762" s="4">
        <v>127.95050000000001</v>
      </c>
    </row>
    <row r="763" spans="1:2">
      <c r="A763" s="23">
        <v>44159</v>
      </c>
      <c r="B763" s="4">
        <v>129.4622</v>
      </c>
    </row>
    <row r="764" spans="1:2">
      <c r="A764" s="23">
        <v>44160</v>
      </c>
      <c r="B764" s="4">
        <v>129.09540000000001</v>
      </c>
    </row>
    <row r="765" spans="1:2">
      <c r="A765" s="23">
        <v>44161</v>
      </c>
      <c r="B765" s="4">
        <v>129.09540000000001</v>
      </c>
    </row>
    <row r="766" spans="1:2">
      <c r="A766" s="23">
        <v>44162</v>
      </c>
      <c r="B766" s="4">
        <v>131.8245</v>
      </c>
    </row>
    <row r="767" spans="1:2">
      <c r="A767" s="23">
        <v>44165</v>
      </c>
      <c r="B767" s="4">
        <v>132.30000000000001</v>
      </c>
    </row>
    <row r="768" spans="1:2">
      <c r="A768" s="23">
        <v>44166</v>
      </c>
      <c r="B768" s="4">
        <v>133.43549999999999</v>
      </c>
    </row>
    <row r="769" spans="1:2">
      <c r="A769" s="23">
        <v>44167</v>
      </c>
      <c r="B769" s="4">
        <v>132.7704</v>
      </c>
    </row>
    <row r="770" spans="1:2">
      <c r="A770" s="23">
        <v>44168</v>
      </c>
      <c r="B770" s="4">
        <v>132.39859999999999</v>
      </c>
    </row>
    <row r="771" spans="1:2">
      <c r="A771" s="23">
        <v>44169</v>
      </c>
      <c r="B771" s="4">
        <v>133.71899999999999</v>
      </c>
    </row>
    <row r="772" spans="1:2">
      <c r="A772" s="23">
        <v>44172</v>
      </c>
      <c r="B772" s="4">
        <v>133.33369999999999</v>
      </c>
    </row>
    <row r="773" spans="1:2">
      <c r="A773" s="23">
        <v>44173</v>
      </c>
      <c r="B773" s="4">
        <v>132.80420000000001</v>
      </c>
    </row>
    <row r="774" spans="1:2">
      <c r="A774" s="23">
        <v>44174</v>
      </c>
      <c r="B774" s="4">
        <v>134.64189999999999</v>
      </c>
    </row>
    <row r="775" spans="1:2">
      <c r="A775" s="23">
        <v>44175</v>
      </c>
      <c r="B775" s="4">
        <v>137.0301</v>
      </c>
    </row>
    <row r="776" spans="1:2">
      <c r="A776" s="23">
        <v>44176</v>
      </c>
      <c r="B776" s="4">
        <v>134.83099999999999</v>
      </c>
    </row>
    <row r="777" spans="1:2">
      <c r="A777" s="23">
        <v>44179</v>
      </c>
      <c r="B777" s="4">
        <v>135.92740000000001</v>
      </c>
    </row>
    <row r="778" spans="1:2">
      <c r="A778" s="23">
        <v>44180</v>
      </c>
      <c r="B778" s="4">
        <v>135.732</v>
      </c>
    </row>
    <row r="779" spans="1:2">
      <c r="A779" s="23">
        <v>44181</v>
      </c>
      <c r="B779" s="4">
        <v>136.00210000000001</v>
      </c>
    </row>
    <row r="780" spans="1:2">
      <c r="A780" s="23">
        <v>44182</v>
      </c>
      <c r="B780" s="4">
        <v>137.3074</v>
      </c>
    </row>
    <row r="781" spans="1:2">
      <c r="A781" s="23">
        <v>44183</v>
      </c>
      <c r="B781" s="4">
        <v>137.9828</v>
      </c>
    </row>
    <row r="782" spans="1:2">
      <c r="A782" s="23">
        <v>44186</v>
      </c>
      <c r="B782" s="4">
        <v>135.91300000000001</v>
      </c>
    </row>
    <row r="783" spans="1:2">
      <c r="A783" s="23">
        <v>44187</v>
      </c>
      <c r="B783" s="4">
        <v>133.22190000000001</v>
      </c>
    </row>
    <row r="784" spans="1:2">
      <c r="A784" s="23">
        <v>44188</v>
      </c>
      <c r="B784" s="4">
        <v>134.69839999999999</v>
      </c>
    </row>
    <row r="785" spans="1:2">
      <c r="A785" s="23">
        <v>44189</v>
      </c>
      <c r="B785" s="4">
        <v>135.5352</v>
      </c>
    </row>
    <row r="786" spans="1:2">
      <c r="A786" s="23">
        <v>44190</v>
      </c>
      <c r="B786" s="4">
        <v>135.5352</v>
      </c>
    </row>
    <row r="787" spans="1:2">
      <c r="A787" s="23">
        <v>44193</v>
      </c>
      <c r="B787" s="4">
        <v>135.6705</v>
      </c>
    </row>
    <row r="788" spans="1:2">
      <c r="A788" s="23">
        <v>44194</v>
      </c>
      <c r="B788" s="4">
        <v>133.97030000000001</v>
      </c>
    </row>
    <row r="789" spans="1:2">
      <c r="A789" s="23">
        <v>44195</v>
      </c>
      <c r="B789" s="4">
        <v>134.01429999999999</v>
      </c>
    </row>
    <row r="790" spans="1:2">
      <c r="A790" s="23">
        <v>44196</v>
      </c>
      <c r="B790" s="4">
        <v>132.70339999999999</v>
      </c>
    </row>
    <row r="791" spans="1:2">
      <c r="A791" s="23">
        <v>44197</v>
      </c>
      <c r="B791" s="4">
        <v>132.70339999999999</v>
      </c>
    </row>
    <row r="792" spans="1:2">
      <c r="A792" s="23">
        <v>44200</v>
      </c>
      <c r="B792" s="4">
        <v>135.41560000000001</v>
      </c>
    </row>
    <row r="793" spans="1:2">
      <c r="A793" s="23">
        <v>44201</v>
      </c>
      <c r="B793" s="4">
        <v>137.4571</v>
      </c>
    </row>
    <row r="794" spans="1:2">
      <c r="A794" s="23">
        <v>44202</v>
      </c>
      <c r="B794" s="4">
        <v>138.14510000000001</v>
      </c>
    </row>
    <row r="795" spans="1:2">
      <c r="A795" s="23">
        <v>44203</v>
      </c>
      <c r="B795" s="4">
        <v>139.5059</v>
      </c>
    </row>
    <row r="796" spans="1:2">
      <c r="A796" s="23">
        <v>44204</v>
      </c>
      <c r="B796" s="4">
        <v>137.66810000000001</v>
      </c>
    </row>
    <row r="797" spans="1:2">
      <c r="A797" s="23">
        <v>44207</v>
      </c>
      <c r="B797" s="4">
        <v>134.5994</v>
      </c>
    </row>
    <row r="798" spans="1:2">
      <c r="A798" s="23">
        <v>44208</v>
      </c>
      <c r="B798" s="4">
        <v>136.23570000000001</v>
      </c>
    </row>
    <row r="799" spans="1:2">
      <c r="A799" s="23">
        <v>44209</v>
      </c>
      <c r="B799" s="4">
        <v>136.25030000000001</v>
      </c>
    </row>
    <row r="800" spans="1:2">
      <c r="A800" s="23">
        <v>44210</v>
      </c>
      <c r="B800" s="4">
        <v>137.39410000000001</v>
      </c>
    </row>
    <row r="801" spans="1:2">
      <c r="A801" s="23">
        <v>44211</v>
      </c>
      <c r="B801" s="4">
        <v>135.33949999999999</v>
      </c>
    </row>
    <row r="802" spans="1:2">
      <c r="A802" s="23">
        <v>44214</v>
      </c>
      <c r="B802" s="4">
        <v>135.33949999999999</v>
      </c>
    </row>
    <row r="803" spans="1:2">
      <c r="A803" s="23">
        <v>44215</v>
      </c>
      <c r="B803" s="4">
        <v>135.34979999999999</v>
      </c>
    </row>
    <row r="804" spans="1:2">
      <c r="A804" s="23">
        <v>44216</v>
      </c>
      <c r="B804" s="4">
        <v>136.18279999999999</v>
      </c>
    </row>
    <row r="805" spans="1:2">
      <c r="A805" s="23">
        <v>44217</v>
      </c>
      <c r="B805" s="4">
        <v>136.62629999999999</v>
      </c>
    </row>
    <row r="806" spans="1:2">
      <c r="A806" s="23">
        <v>44218</v>
      </c>
      <c r="B806" s="4">
        <v>136.20599999999999</v>
      </c>
    </row>
    <row r="807" spans="1:2">
      <c r="A807" s="23">
        <v>44221</v>
      </c>
      <c r="B807" s="4">
        <v>136.44239999999999</v>
      </c>
    </row>
    <row r="808" spans="1:2">
      <c r="A808" s="23">
        <v>44222</v>
      </c>
      <c r="B808" s="4">
        <v>135.68889999999999</v>
      </c>
    </row>
    <row r="809" spans="1:2">
      <c r="A809" s="23">
        <v>44223</v>
      </c>
      <c r="B809" s="4">
        <v>133.38149999999999</v>
      </c>
    </row>
    <row r="810" spans="1:2">
      <c r="A810" s="23">
        <v>44224</v>
      </c>
      <c r="B810" s="4">
        <v>133.43469999999999</v>
      </c>
    </row>
    <row r="811" spans="1:2">
      <c r="A811" s="23">
        <v>44225</v>
      </c>
      <c r="B811" s="4">
        <v>132.72049999999999</v>
      </c>
    </row>
    <row r="812" spans="1:2">
      <c r="A812" s="23">
        <v>44228</v>
      </c>
      <c r="B812" s="4">
        <v>132.54820000000001</v>
      </c>
    </row>
    <row r="813" spans="1:2">
      <c r="A813" s="23">
        <v>44229</v>
      </c>
      <c r="B813" s="4">
        <v>132.08109999999999</v>
      </c>
    </row>
    <row r="814" spans="1:2">
      <c r="A814" s="23">
        <v>44230</v>
      </c>
      <c r="B814" s="4">
        <v>133.0301</v>
      </c>
    </row>
    <row r="815" spans="1:2">
      <c r="A815" s="23">
        <v>44231</v>
      </c>
      <c r="B815" s="4">
        <v>133.37530000000001</v>
      </c>
    </row>
    <row r="816" spans="1:2">
      <c r="A816" s="23">
        <v>44232</v>
      </c>
      <c r="B816" s="4">
        <v>135.6497</v>
      </c>
    </row>
    <row r="817" spans="1:2">
      <c r="A817" s="23">
        <v>44235</v>
      </c>
      <c r="B817" s="4">
        <v>136.43510000000001</v>
      </c>
    </row>
    <row r="818" spans="1:2">
      <c r="A818" s="23">
        <v>44236</v>
      </c>
      <c r="B818" s="4">
        <v>138.3135</v>
      </c>
    </row>
    <row r="819" spans="1:2">
      <c r="A819" s="23">
        <v>44237</v>
      </c>
      <c r="B819" s="4">
        <v>140.17359999999999</v>
      </c>
    </row>
    <row r="820" spans="1:2">
      <c r="A820" s="23">
        <v>44238</v>
      </c>
      <c r="B820" s="4">
        <v>140.7621</v>
      </c>
    </row>
    <row r="821" spans="1:2">
      <c r="A821" s="23">
        <v>44239</v>
      </c>
      <c r="B821" s="4">
        <v>141.50069999999999</v>
      </c>
    </row>
    <row r="822" spans="1:2">
      <c r="A822" s="23">
        <v>44242</v>
      </c>
      <c r="B822" s="4">
        <v>141.50069999999999</v>
      </c>
    </row>
    <row r="823" spans="1:2">
      <c r="A823" s="23">
        <v>44243</v>
      </c>
      <c r="B823" s="4">
        <v>142.28579999999999</v>
      </c>
    </row>
    <row r="824" spans="1:2">
      <c r="A824" s="23">
        <v>44244</v>
      </c>
      <c r="B824" s="4">
        <v>142.50550000000001</v>
      </c>
    </row>
    <row r="825" spans="1:2">
      <c r="A825" s="23">
        <v>44245</v>
      </c>
      <c r="B825" s="4">
        <v>144.887</v>
      </c>
    </row>
    <row r="826" spans="1:2">
      <c r="A826" s="23">
        <v>44246</v>
      </c>
      <c r="B826" s="4">
        <v>147.85550000000001</v>
      </c>
    </row>
    <row r="827" spans="1:2">
      <c r="A827" s="23">
        <v>44249</v>
      </c>
      <c r="B827" s="4">
        <v>149.50139999999999</v>
      </c>
    </row>
    <row r="828" spans="1:2">
      <c r="A828" s="23">
        <v>44250</v>
      </c>
      <c r="B828" s="4">
        <v>148.97059999999999</v>
      </c>
    </row>
    <row r="829" spans="1:2">
      <c r="A829" s="23">
        <v>44251</v>
      </c>
      <c r="B829" s="4">
        <v>151.59209999999999</v>
      </c>
    </row>
    <row r="830" spans="1:2">
      <c r="A830" s="23">
        <v>44252</v>
      </c>
      <c r="B830" s="4">
        <v>151.75299999999999</v>
      </c>
    </row>
    <row r="831" spans="1:2">
      <c r="A831" s="23">
        <v>44253</v>
      </c>
      <c r="B831" s="4">
        <v>146.16970000000001</v>
      </c>
    </row>
    <row r="832" spans="1:2">
      <c r="A832" s="23">
        <v>44256</v>
      </c>
      <c r="B832" s="4">
        <v>146.31059999999999</v>
      </c>
    </row>
    <row r="833" spans="1:2">
      <c r="A833" s="23">
        <v>44257</v>
      </c>
      <c r="B833" s="4">
        <v>149.614</v>
      </c>
    </row>
    <row r="834" spans="1:2">
      <c r="A834" s="23">
        <v>44258</v>
      </c>
      <c r="B834" s="4">
        <v>145.9958</v>
      </c>
    </row>
    <row r="835" spans="1:2">
      <c r="A835" s="23">
        <v>44259</v>
      </c>
      <c r="B835" s="4">
        <v>140.8818</v>
      </c>
    </row>
    <row r="836" spans="1:2">
      <c r="A836" s="23">
        <v>44260</v>
      </c>
      <c r="B836" s="4">
        <v>143.20359999999999</v>
      </c>
    </row>
    <row r="837" spans="1:2">
      <c r="A837" s="23">
        <v>44263</v>
      </c>
      <c r="B837" s="4">
        <v>143.28980000000001</v>
      </c>
    </row>
    <row r="838" spans="1:2">
      <c r="A838" s="23">
        <v>44264</v>
      </c>
      <c r="B838" s="4">
        <v>141.73990000000001</v>
      </c>
    </row>
    <row r="839" spans="1:2">
      <c r="A839" s="23">
        <v>44265</v>
      </c>
      <c r="B839" s="4">
        <v>141.8501</v>
      </c>
    </row>
    <row r="840" spans="1:2">
      <c r="A840" s="23">
        <v>44266</v>
      </c>
      <c r="B840" s="4">
        <v>144.25909999999999</v>
      </c>
    </row>
    <row r="841" spans="1:2">
      <c r="A841" s="23">
        <v>44267</v>
      </c>
      <c r="B841" s="4">
        <v>143.65530000000001</v>
      </c>
    </row>
    <row r="842" spans="1:2">
      <c r="A842" s="23">
        <v>44270</v>
      </c>
      <c r="B842" s="4">
        <v>145.34219999999999</v>
      </c>
    </row>
    <row r="843" spans="1:2">
      <c r="A843" s="23">
        <v>44271</v>
      </c>
      <c r="B843" s="4">
        <v>143.5909</v>
      </c>
    </row>
    <row r="844" spans="1:2">
      <c r="A844" s="23">
        <v>44272</v>
      </c>
      <c r="B844" s="4">
        <v>144.75200000000001</v>
      </c>
    </row>
    <row r="845" spans="1:2">
      <c r="A845" s="23">
        <v>44273</v>
      </c>
      <c r="B845" s="4">
        <v>143.96539999999999</v>
      </c>
    </row>
    <row r="846" spans="1:2">
      <c r="A846" s="23">
        <v>44274</v>
      </c>
      <c r="B846" s="4">
        <v>145.77250000000001</v>
      </c>
    </row>
    <row r="847" spans="1:2">
      <c r="A847" s="23">
        <v>44277</v>
      </c>
      <c r="B847" s="4">
        <v>146.7432</v>
      </c>
    </row>
    <row r="848" spans="1:2">
      <c r="A848" s="23">
        <v>44278</v>
      </c>
      <c r="B848" s="4">
        <v>144.25579999999999</v>
      </c>
    </row>
    <row r="849" spans="1:2">
      <c r="A849" s="23">
        <v>44279</v>
      </c>
      <c r="B849" s="4">
        <v>144.45529999999999</v>
      </c>
    </row>
    <row r="850" spans="1:2">
      <c r="A850" s="23">
        <v>44280</v>
      </c>
      <c r="B850" s="4">
        <v>142.74549999999999</v>
      </c>
    </row>
    <row r="851" spans="1:2">
      <c r="A851" s="23">
        <v>44281</v>
      </c>
      <c r="B851" s="4">
        <v>145.8056</v>
      </c>
    </row>
    <row r="852" spans="1:2">
      <c r="A852" s="23">
        <v>44284</v>
      </c>
      <c r="B852" s="4">
        <v>144.4941</v>
      </c>
    </row>
    <row r="853" spans="1:2">
      <c r="A853" s="23">
        <v>44285</v>
      </c>
      <c r="B853" s="4">
        <v>142.53399999999999</v>
      </c>
    </row>
    <row r="854" spans="1:2">
      <c r="A854" s="23">
        <v>44286</v>
      </c>
      <c r="B854" s="4">
        <v>142.62</v>
      </c>
    </row>
    <row r="855" spans="1:2">
      <c r="A855" s="23">
        <v>44287</v>
      </c>
      <c r="B855" s="4">
        <v>142.55719999999999</v>
      </c>
    </row>
    <row r="856" spans="1:2">
      <c r="A856" s="23">
        <v>44288</v>
      </c>
      <c r="B856" s="4">
        <v>142.55719999999999</v>
      </c>
    </row>
    <row r="857" spans="1:2">
      <c r="A857" s="23">
        <v>44291</v>
      </c>
      <c r="B857" s="4">
        <v>144.47460000000001</v>
      </c>
    </row>
    <row r="858" spans="1:2">
      <c r="A858" s="23">
        <v>44292</v>
      </c>
      <c r="B858" s="4">
        <v>146.16069999999999</v>
      </c>
    </row>
    <row r="859" spans="1:2">
      <c r="A859" s="23">
        <v>44293</v>
      </c>
      <c r="B859" s="4">
        <v>145.15430000000001</v>
      </c>
    </row>
    <row r="860" spans="1:2">
      <c r="A860" s="23">
        <v>44294</v>
      </c>
      <c r="B860" s="4">
        <v>146.54839999999999</v>
      </c>
    </row>
    <row r="861" spans="1:2">
      <c r="A861" s="23">
        <v>44295</v>
      </c>
      <c r="B861" s="4">
        <v>144.96199999999999</v>
      </c>
    </row>
    <row r="862" spans="1:2">
      <c r="A862" s="23">
        <v>44298</v>
      </c>
      <c r="B862" s="4">
        <v>143.2499</v>
      </c>
    </row>
    <row r="863" spans="1:2">
      <c r="A863" s="23">
        <v>44299</v>
      </c>
      <c r="B863" s="4">
        <v>144.31180000000001</v>
      </c>
    </row>
    <row r="864" spans="1:2">
      <c r="A864" s="23">
        <v>44300</v>
      </c>
      <c r="B864" s="4">
        <v>146.76929999999999</v>
      </c>
    </row>
    <row r="865" spans="1:2">
      <c r="A865" s="23">
        <v>44301</v>
      </c>
      <c r="B865" s="4">
        <v>148.61869999999999</v>
      </c>
    </row>
    <row r="866" spans="1:2">
      <c r="A866" s="23">
        <v>44302</v>
      </c>
      <c r="B866" s="4">
        <v>147.40780000000001</v>
      </c>
    </row>
    <row r="867" spans="1:2">
      <c r="A867" s="23">
        <v>44305</v>
      </c>
      <c r="B867" s="4">
        <v>148.1917</v>
      </c>
    </row>
    <row r="868" spans="1:2">
      <c r="A868" s="23">
        <v>44306</v>
      </c>
      <c r="B868" s="4">
        <v>147.065</v>
      </c>
    </row>
    <row r="869" spans="1:2">
      <c r="A869" s="23">
        <v>44307</v>
      </c>
      <c r="B869" s="4">
        <v>149.16569999999999</v>
      </c>
    </row>
    <row r="870" spans="1:2">
      <c r="A870" s="23">
        <v>44308</v>
      </c>
      <c r="B870" s="4">
        <v>148.9522</v>
      </c>
    </row>
    <row r="871" spans="1:2">
      <c r="A871" s="23">
        <v>44309</v>
      </c>
      <c r="B871" s="4">
        <v>150.5292</v>
      </c>
    </row>
    <row r="872" spans="1:2">
      <c r="A872" s="23">
        <v>44312</v>
      </c>
      <c r="B872" s="4">
        <v>153.58609999999999</v>
      </c>
    </row>
    <row r="873" spans="1:2">
      <c r="A873" s="23">
        <v>44313</v>
      </c>
      <c r="B873" s="4">
        <v>154.4708</v>
      </c>
    </row>
    <row r="874" spans="1:2">
      <c r="A874" s="23">
        <v>44314</v>
      </c>
      <c r="B874" s="4">
        <v>155.24379999999999</v>
      </c>
    </row>
    <row r="875" spans="1:2">
      <c r="A875" s="23">
        <v>44315</v>
      </c>
      <c r="B875" s="4">
        <v>155.18029999999999</v>
      </c>
    </row>
    <row r="876" spans="1:2">
      <c r="A876" s="23">
        <v>44316</v>
      </c>
      <c r="B876" s="4">
        <v>155.19290000000001</v>
      </c>
    </row>
    <row r="877" spans="1:2">
      <c r="A877" s="23">
        <v>44319</v>
      </c>
      <c r="B877" s="4">
        <v>155.97919999999999</v>
      </c>
    </row>
    <row r="878" spans="1:2">
      <c r="A878" s="23">
        <v>44320</v>
      </c>
      <c r="B878" s="4">
        <v>156.83799999999999</v>
      </c>
    </row>
    <row r="879" spans="1:2">
      <c r="A879" s="23">
        <v>44321</v>
      </c>
      <c r="B879" s="4">
        <v>157.1052</v>
      </c>
    </row>
    <row r="880" spans="1:2">
      <c r="A880" s="23">
        <v>44322</v>
      </c>
      <c r="B880" s="4">
        <v>159.08580000000001</v>
      </c>
    </row>
    <row r="881" spans="1:2">
      <c r="A881" s="23">
        <v>44323</v>
      </c>
      <c r="B881" s="4">
        <v>162.84110000000001</v>
      </c>
    </row>
    <row r="882" spans="1:2">
      <c r="A882" s="23">
        <v>44326</v>
      </c>
      <c r="B882" s="4">
        <v>161.56649999999999</v>
      </c>
    </row>
    <row r="883" spans="1:2">
      <c r="A883" s="23">
        <v>44327</v>
      </c>
      <c r="B883" s="4">
        <v>162.36000000000001</v>
      </c>
    </row>
    <row r="884" spans="1:2">
      <c r="A884" s="23">
        <v>44328</v>
      </c>
      <c r="B884" s="4">
        <v>160.66919999999999</v>
      </c>
    </row>
    <row r="885" spans="1:2">
      <c r="A885" s="23">
        <v>44329</v>
      </c>
      <c r="B885" s="4">
        <v>158.39699999999999</v>
      </c>
    </row>
    <row r="886" spans="1:2">
      <c r="A886" s="23">
        <v>44330</v>
      </c>
      <c r="B886" s="4">
        <v>158.60220000000001</v>
      </c>
    </row>
    <row r="887" spans="1:2">
      <c r="A887" s="23">
        <v>44333</v>
      </c>
      <c r="B887" s="4">
        <v>161.2483</v>
      </c>
    </row>
    <row r="888" spans="1:2">
      <c r="A888" s="23">
        <v>44334</v>
      </c>
      <c r="B888" s="4">
        <v>161.54560000000001</v>
      </c>
    </row>
    <row r="889" spans="1:2">
      <c r="A889" s="23">
        <v>44335</v>
      </c>
      <c r="B889" s="4">
        <v>156.40549999999999</v>
      </c>
    </row>
    <row r="890" spans="1:2">
      <c r="A890" s="23">
        <v>44336</v>
      </c>
      <c r="B890" s="4">
        <v>155.9033</v>
      </c>
    </row>
    <row r="891" spans="1:2">
      <c r="A891" s="23">
        <v>44337</v>
      </c>
      <c r="B891" s="4">
        <v>153.93510000000001</v>
      </c>
    </row>
    <row r="892" spans="1:2">
      <c r="A892" s="23">
        <v>44340</v>
      </c>
      <c r="B892" s="4">
        <v>154.99440000000001</v>
      </c>
    </row>
    <row r="893" spans="1:2">
      <c r="A893" s="23">
        <v>44341</v>
      </c>
      <c r="B893" s="4">
        <v>154.69560000000001</v>
      </c>
    </row>
    <row r="894" spans="1:2">
      <c r="A894" s="23">
        <v>44342</v>
      </c>
      <c r="B894" s="4">
        <v>155.71350000000001</v>
      </c>
    </row>
    <row r="895" spans="1:2">
      <c r="A895" s="23">
        <v>44343</v>
      </c>
      <c r="B895" s="4">
        <v>160.65520000000001</v>
      </c>
    </row>
    <row r="896" spans="1:2">
      <c r="A896" s="23">
        <v>44344</v>
      </c>
      <c r="B896" s="4">
        <v>161.15610000000001</v>
      </c>
    </row>
    <row r="897" spans="1:2">
      <c r="A897" s="23">
        <v>44347</v>
      </c>
      <c r="B897" s="4">
        <v>161.15610000000001</v>
      </c>
    </row>
    <row r="898" spans="1:2">
      <c r="A898" s="23">
        <v>44348</v>
      </c>
      <c r="B898" s="4">
        <v>160.62039999999999</v>
      </c>
    </row>
    <row r="899" spans="1:2">
      <c r="A899" s="23">
        <v>44349</v>
      </c>
      <c r="B899" s="4">
        <v>159.66749999999999</v>
      </c>
    </row>
    <row r="900" spans="1:2">
      <c r="A900" s="23">
        <v>44350</v>
      </c>
      <c r="B900" s="4">
        <v>155.81219999999999</v>
      </c>
    </row>
    <row r="901" spans="1:2">
      <c r="A901" s="23">
        <v>44351</v>
      </c>
      <c r="B901" s="4">
        <v>158.0385</v>
      </c>
    </row>
    <row r="902" spans="1:2">
      <c r="A902" s="23">
        <v>44354</v>
      </c>
      <c r="B902" s="4">
        <v>157.15029999999999</v>
      </c>
    </row>
    <row r="903" spans="1:2">
      <c r="A903" s="23">
        <v>44355</v>
      </c>
      <c r="B903" s="4">
        <v>158.31</v>
      </c>
    </row>
    <row r="904" spans="1:2">
      <c r="A904" s="23">
        <v>44356</v>
      </c>
      <c r="B904" s="4">
        <v>158.37899999999999</v>
      </c>
    </row>
    <row r="905" spans="1:2">
      <c r="A905" s="23">
        <v>44357</v>
      </c>
      <c r="B905" s="4">
        <v>158.05410000000001</v>
      </c>
    </row>
    <row r="906" spans="1:2">
      <c r="A906" s="23">
        <v>44358</v>
      </c>
      <c r="B906" s="4">
        <v>158.94</v>
      </c>
    </row>
    <row r="907" spans="1:2">
      <c r="A907" s="23">
        <v>44361</v>
      </c>
      <c r="B907" s="4">
        <v>159.66069999999999</v>
      </c>
    </row>
    <row r="908" spans="1:2">
      <c r="A908" s="23">
        <v>44362</v>
      </c>
      <c r="B908" s="4">
        <v>155.5308</v>
      </c>
    </row>
    <row r="909" spans="1:2">
      <c r="A909" s="23">
        <v>44363</v>
      </c>
      <c r="B909" s="4">
        <v>156.07339999999999</v>
      </c>
    </row>
    <row r="910" spans="1:2">
      <c r="A910" s="23">
        <v>44364</v>
      </c>
      <c r="B910" s="4">
        <v>150.35659999999999</v>
      </c>
    </row>
    <row r="911" spans="1:2">
      <c r="A911" s="23">
        <v>44365</v>
      </c>
      <c r="B911" s="4">
        <v>148.87459999999999</v>
      </c>
    </row>
    <row r="912" spans="1:2">
      <c r="A912" s="23">
        <v>44368</v>
      </c>
      <c r="B912" s="4">
        <v>150.01329999999999</v>
      </c>
    </row>
    <row r="913" spans="1:2">
      <c r="A913" s="23">
        <v>44369</v>
      </c>
      <c r="B913" s="4">
        <v>151.48910000000001</v>
      </c>
    </row>
    <row r="914" spans="1:2">
      <c r="A914" s="23">
        <v>44370</v>
      </c>
      <c r="B914" s="4">
        <v>153.85400000000001</v>
      </c>
    </row>
    <row r="915" spans="1:2">
      <c r="A915" s="23">
        <v>44371</v>
      </c>
      <c r="B915" s="4">
        <v>154.31989999999999</v>
      </c>
    </row>
    <row r="916" spans="1:2">
      <c r="A916" s="23">
        <v>44372</v>
      </c>
      <c r="B916" s="4">
        <v>155.0359</v>
      </c>
    </row>
    <row r="917" spans="1:2">
      <c r="A917" s="23">
        <v>44375</v>
      </c>
      <c r="B917" s="4">
        <v>154.63759999999999</v>
      </c>
    </row>
    <row r="918" spans="1:2">
      <c r="A918" s="23">
        <v>44376</v>
      </c>
      <c r="B918" s="4">
        <v>156.16970000000001</v>
      </c>
    </row>
    <row r="919" spans="1:2">
      <c r="A919" s="23">
        <v>44377</v>
      </c>
      <c r="B919" s="4">
        <v>156.02670000000001</v>
      </c>
    </row>
    <row r="920" spans="1:2">
      <c r="A920" s="23">
        <v>44378</v>
      </c>
      <c r="B920" s="4">
        <v>154.54050000000001</v>
      </c>
    </row>
    <row r="921" spans="1:2">
      <c r="A921" s="23">
        <v>44379</v>
      </c>
      <c r="B921" s="4">
        <v>156.2818</v>
      </c>
    </row>
    <row r="922" spans="1:2">
      <c r="A922" s="23">
        <v>44382</v>
      </c>
      <c r="B922" s="4">
        <v>156.2818</v>
      </c>
    </row>
    <row r="923" spans="1:2">
      <c r="A923" s="23">
        <v>44383</v>
      </c>
      <c r="B923" s="4">
        <v>154.86750000000001</v>
      </c>
    </row>
    <row r="924" spans="1:2">
      <c r="A924" s="23">
        <v>44384</v>
      </c>
      <c r="B924" s="4">
        <v>155.8663</v>
      </c>
    </row>
    <row r="925" spans="1:2">
      <c r="A925" s="23">
        <v>44385</v>
      </c>
      <c r="B925" s="4">
        <v>153.8262</v>
      </c>
    </row>
    <row r="926" spans="1:2">
      <c r="A926" s="23">
        <v>44386</v>
      </c>
      <c r="B926" s="4">
        <v>156.96379999999999</v>
      </c>
    </row>
    <row r="927" spans="1:2">
      <c r="A927" s="23">
        <v>44389</v>
      </c>
      <c r="B927" s="4">
        <v>156.0214</v>
      </c>
    </row>
    <row r="928" spans="1:2">
      <c r="A928" s="23">
        <v>44390</v>
      </c>
      <c r="B928" s="4">
        <v>156.7653</v>
      </c>
    </row>
    <row r="929" spans="1:2">
      <c r="A929" s="23">
        <v>44391</v>
      </c>
      <c r="B929" s="4">
        <v>155.68520000000001</v>
      </c>
    </row>
    <row r="930" spans="1:2">
      <c r="A930" s="23">
        <v>44392</v>
      </c>
      <c r="B930" s="4">
        <v>156.95179999999999</v>
      </c>
    </row>
    <row r="931" spans="1:2">
      <c r="A931" s="23">
        <v>44393</v>
      </c>
      <c r="B931" s="4">
        <v>157.15700000000001</v>
      </c>
    </row>
    <row r="932" spans="1:2">
      <c r="A932" s="23">
        <v>44396</v>
      </c>
      <c r="B932" s="4">
        <v>153.32130000000001</v>
      </c>
    </row>
    <row r="933" spans="1:2">
      <c r="A933" s="23">
        <v>44397</v>
      </c>
      <c r="B933" s="4">
        <v>155.0223</v>
      </c>
    </row>
    <row r="934" spans="1:2">
      <c r="A934" s="23">
        <v>44398</v>
      </c>
      <c r="B934" s="4">
        <v>154.45509999999999</v>
      </c>
    </row>
    <row r="935" spans="1:2">
      <c r="A935" s="23">
        <v>44399</v>
      </c>
      <c r="B935" s="4">
        <v>156.4051</v>
      </c>
    </row>
    <row r="936" spans="1:2">
      <c r="A936" s="23">
        <v>44400</v>
      </c>
      <c r="B936" s="4">
        <v>158.43819999999999</v>
      </c>
    </row>
    <row r="937" spans="1:2">
      <c r="A937" s="23">
        <v>44403</v>
      </c>
      <c r="B937" s="4">
        <v>162.0506</v>
      </c>
    </row>
    <row r="938" spans="1:2">
      <c r="A938" s="23">
        <v>44404</v>
      </c>
      <c r="B938" s="4">
        <v>160.30439999999999</v>
      </c>
    </row>
    <row r="939" spans="1:2">
      <c r="A939" s="23">
        <v>44405</v>
      </c>
      <c r="B939" s="4">
        <v>160.62180000000001</v>
      </c>
    </row>
    <row r="940" spans="1:2">
      <c r="A940" s="23">
        <v>44406</v>
      </c>
      <c r="B940" s="4">
        <v>162.9034</v>
      </c>
    </row>
    <row r="941" spans="1:2">
      <c r="A941" s="23">
        <v>44407</v>
      </c>
      <c r="B941" s="4">
        <v>162.19139999999999</v>
      </c>
    </row>
    <row r="942" spans="1:2">
      <c r="A942" s="23">
        <v>44410</v>
      </c>
      <c r="B942" s="4">
        <v>162.04419999999999</v>
      </c>
    </row>
    <row r="943" spans="1:2">
      <c r="A943" s="23">
        <v>44411</v>
      </c>
      <c r="B943" s="4">
        <v>159.8852</v>
      </c>
    </row>
    <row r="944" spans="1:2">
      <c r="A944" s="23">
        <v>44412</v>
      </c>
      <c r="B944" s="4">
        <v>158.6713</v>
      </c>
    </row>
    <row r="945" spans="1:2">
      <c r="A945" s="23">
        <v>44413</v>
      </c>
      <c r="B945" s="4">
        <v>160.1052</v>
      </c>
    </row>
    <row r="946" spans="1:2">
      <c r="A946" s="23">
        <v>44414</v>
      </c>
      <c r="B946" s="4">
        <v>159.07740000000001</v>
      </c>
    </row>
    <row r="947" spans="1:2">
      <c r="A947" s="23">
        <v>44417</v>
      </c>
      <c r="B947" s="4">
        <v>156.648</v>
      </c>
    </row>
    <row r="948" spans="1:2">
      <c r="A948" s="23">
        <v>44418</v>
      </c>
      <c r="B948" s="4">
        <v>158.8535</v>
      </c>
    </row>
    <row r="949" spans="1:2">
      <c r="A949" s="23">
        <v>44419</v>
      </c>
      <c r="B949" s="4">
        <v>160.22309999999999</v>
      </c>
    </row>
    <row r="950" spans="1:2">
      <c r="A950" s="23">
        <v>44420</v>
      </c>
      <c r="B950" s="4">
        <v>159.94890000000001</v>
      </c>
    </row>
    <row r="951" spans="1:2">
      <c r="A951" s="23">
        <v>44421</v>
      </c>
      <c r="B951" s="4">
        <v>161.0377</v>
      </c>
    </row>
    <row r="952" spans="1:2">
      <c r="A952" s="23">
        <v>44424</v>
      </c>
      <c r="B952" s="4">
        <v>160.08459999999999</v>
      </c>
    </row>
    <row r="953" spans="1:2">
      <c r="A953" s="23">
        <v>44425</v>
      </c>
      <c r="B953" s="4">
        <v>157.95140000000001</v>
      </c>
    </row>
    <row r="954" spans="1:2">
      <c r="A954" s="23">
        <v>44426</v>
      </c>
      <c r="B954" s="4">
        <v>155.35730000000001</v>
      </c>
    </row>
    <row r="955" spans="1:2">
      <c r="A955" s="23">
        <v>44427</v>
      </c>
      <c r="B955" s="4">
        <v>153.20179999999999</v>
      </c>
    </row>
    <row r="956" spans="1:2">
      <c r="A956" s="23">
        <v>44428</v>
      </c>
      <c r="B956" s="4">
        <v>154.11689999999999</v>
      </c>
    </row>
    <row r="957" spans="1:2">
      <c r="A957" s="23">
        <v>44431</v>
      </c>
      <c r="B957" s="4">
        <v>156.98060000000001</v>
      </c>
    </row>
    <row r="958" spans="1:2">
      <c r="A958" s="23">
        <v>44432</v>
      </c>
      <c r="B958" s="4">
        <v>158.8289</v>
      </c>
    </row>
    <row r="959" spans="1:2">
      <c r="A959" s="23">
        <v>44433</v>
      </c>
      <c r="B959" s="4">
        <v>159.286</v>
      </c>
    </row>
    <row r="960" spans="1:2">
      <c r="A960" s="23">
        <v>44434</v>
      </c>
      <c r="B960" s="4">
        <v>158.31649999999999</v>
      </c>
    </row>
    <row r="961" spans="1:2">
      <c r="A961" s="23">
        <v>44435</v>
      </c>
      <c r="B961" s="4">
        <v>160.12569999999999</v>
      </c>
    </row>
    <row r="962" spans="1:2">
      <c r="A962" s="23">
        <v>44438</v>
      </c>
      <c r="B962" s="4">
        <v>160.68940000000001</v>
      </c>
    </row>
    <row r="963" spans="1:2">
      <c r="A963" s="23">
        <v>44439</v>
      </c>
      <c r="B963" s="4">
        <v>162.71709999999999</v>
      </c>
    </row>
    <row r="964" spans="1:2">
      <c r="A964" s="23">
        <v>44440</v>
      </c>
      <c r="B964" s="4">
        <v>160.41679999999999</v>
      </c>
    </row>
    <row r="965" spans="1:2">
      <c r="A965" s="23">
        <v>44441</v>
      </c>
      <c r="B965" s="4">
        <v>160.965</v>
      </c>
    </row>
    <row r="966" spans="1:2">
      <c r="A966" s="23">
        <v>44442</v>
      </c>
      <c r="B966" s="4">
        <v>162.54820000000001</v>
      </c>
    </row>
    <row r="967" spans="1:2">
      <c r="A967" s="23">
        <v>44445</v>
      </c>
      <c r="B967" s="4">
        <v>162.54820000000001</v>
      </c>
    </row>
    <row r="968" spans="1:2">
      <c r="A968" s="23">
        <v>44446</v>
      </c>
      <c r="B968" s="4">
        <v>162.51859999999999</v>
      </c>
    </row>
    <row r="969" spans="1:2">
      <c r="A969" s="23">
        <v>44447</v>
      </c>
      <c r="B969" s="4">
        <v>163.0121</v>
      </c>
    </row>
    <row r="970" spans="1:2">
      <c r="A970" s="23">
        <v>44448</v>
      </c>
      <c r="B970" s="4">
        <v>165.3092</v>
      </c>
    </row>
    <row r="971" spans="1:2">
      <c r="A971" s="23">
        <v>44449</v>
      </c>
      <c r="B971" s="4">
        <v>169.75299999999999</v>
      </c>
    </row>
    <row r="972" spans="1:2">
      <c r="A972" s="23">
        <v>44452</v>
      </c>
      <c r="B972" s="4">
        <v>166.887</v>
      </c>
    </row>
    <row r="973" spans="1:2">
      <c r="A973" s="23">
        <v>44453</v>
      </c>
      <c r="B973" s="4">
        <v>164.61009999999999</v>
      </c>
    </row>
    <row r="974" spans="1:2">
      <c r="A974" s="23">
        <v>44454</v>
      </c>
      <c r="B974" s="4">
        <v>167.65100000000001</v>
      </c>
    </row>
    <row r="975" spans="1:2">
      <c r="A975" s="23">
        <v>44455</v>
      </c>
      <c r="B975" s="4">
        <v>165.0591</v>
      </c>
    </row>
    <row r="976" spans="1:2">
      <c r="A976" s="23">
        <v>44456</v>
      </c>
      <c r="B976" s="4">
        <v>164.80179999999999</v>
      </c>
    </row>
    <row r="977" spans="1:2">
      <c r="A977" s="23">
        <v>44459</v>
      </c>
      <c r="B977" s="4">
        <v>161.46340000000001</v>
      </c>
    </row>
    <row r="978" spans="1:2">
      <c r="A978" s="23">
        <v>44460</v>
      </c>
      <c r="B978" s="4">
        <v>160.5712</v>
      </c>
    </row>
    <row r="979" spans="1:2">
      <c r="A979" s="23">
        <v>44461</v>
      </c>
      <c r="B979" s="4">
        <v>164.91309999999999</v>
      </c>
    </row>
    <row r="980" spans="1:2">
      <c r="A980" s="23">
        <v>44462</v>
      </c>
      <c r="B980" s="4">
        <v>165.74709999999999</v>
      </c>
    </row>
    <row r="981" spans="1:2">
      <c r="A981" s="23">
        <v>44463</v>
      </c>
      <c r="B981" s="4">
        <v>166.2328</v>
      </c>
    </row>
    <row r="982" spans="1:2">
      <c r="A982" s="23">
        <v>44466</v>
      </c>
      <c r="B982" s="4">
        <v>164.4297</v>
      </c>
    </row>
    <row r="983" spans="1:2">
      <c r="A983" s="23">
        <v>44467</v>
      </c>
      <c r="B983" s="4">
        <v>164.59450000000001</v>
      </c>
    </row>
    <row r="984" spans="1:2">
      <c r="A984" s="23">
        <v>44468</v>
      </c>
      <c r="B984" s="4">
        <v>162.82470000000001</v>
      </c>
    </row>
    <row r="985" spans="1:2">
      <c r="A985" s="23">
        <v>44469</v>
      </c>
      <c r="B985" s="4">
        <v>159.2107</v>
      </c>
    </row>
    <row r="986" spans="1:2">
      <c r="A986" s="23">
        <v>44470</v>
      </c>
      <c r="B986" s="4">
        <v>160.4254</v>
      </c>
    </row>
    <row r="987" spans="1:2">
      <c r="A987" s="23">
        <v>44473</v>
      </c>
      <c r="B987" s="4">
        <v>162.45849999999999</v>
      </c>
    </row>
    <row r="988" spans="1:2">
      <c r="A988" s="23">
        <v>44474</v>
      </c>
      <c r="B988" s="4">
        <v>162.56290000000001</v>
      </c>
    </row>
    <row r="989" spans="1:2">
      <c r="A989" s="23">
        <v>44475</v>
      </c>
      <c r="B989" s="4">
        <v>161.18770000000001</v>
      </c>
    </row>
    <row r="990" spans="1:2">
      <c r="A990" s="23">
        <v>44476</v>
      </c>
      <c r="B990" s="4">
        <v>163.86439999999999</v>
      </c>
    </row>
    <row r="991" spans="1:2">
      <c r="A991" s="23">
        <v>44477</v>
      </c>
      <c r="B991" s="4">
        <v>166.9579</v>
      </c>
    </row>
    <row r="992" spans="1:2">
      <c r="A992" s="23">
        <v>44480</v>
      </c>
      <c r="B992" s="4">
        <v>170.63810000000001</v>
      </c>
    </row>
    <row r="993" spans="1:2">
      <c r="A993" s="23">
        <v>44481</v>
      </c>
      <c r="B993" s="4">
        <v>170.33510000000001</v>
      </c>
    </row>
    <row r="994" spans="1:2">
      <c r="A994" s="23">
        <v>44482</v>
      </c>
      <c r="B994" s="4">
        <v>174.1</v>
      </c>
    </row>
    <row r="995" spans="1:2">
      <c r="A995" s="23">
        <v>44483</v>
      </c>
      <c r="B995" s="4">
        <v>178.26390000000001</v>
      </c>
    </row>
    <row r="996" spans="1:2">
      <c r="A996" s="23">
        <v>44484</v>
      </c>
      <c r="B996" s="4">
        <v>184.18</v>
      </c>
    </row>
    <row r="997" spans="1:2">
      <c r="A997" s="23">
        <v>44487</v>
      </c>
      <c r="B997" s="4">
        <v>183.0771</v>
      </c>
    </row>
    <row r="998" spans="1:2">
      <c r="A998" s="23">
        <v>44488</v>
      </c>
      <c r="B998" s="4">
        <v>179.99299999999999</v>
      </c>
    </row>
    <row r="999" spans="1:2">
      <c r="A999" s="23">
        <v>44489</v>
      </c>
      <c r="B999" s="4">
        <v>181.47300000000001</v>
      </c>
    </row>
    <row r="1000" spans="1:2">
      <c r="A1000" s="23">
        <v>44490</v>
      </c>
      <c r="B1000" s="4">
        <v>173.55009999999999</v>
      </c>
    </row>
    <row r="1001" spans="1:2">
      <c r="A1001" s="23">
        <v>44491</v>
      </c>
      <c r="B1001" s="4">
        <v>171.9171</v>
      </c>
    </row>
    <row r="1002" spans="1:2">
      <c r="A1002" s="23">
        <v>44494</v>
      </c>
      <c r="B1002" s="4">
        <v>173.35380000000001</v>
      </c>
    </row>
    <row r="1003" spans="1:2">
      <c r="A1003" s="23">
        <v>44495</v>
      </c>
      <c r="B1003" s="4">
        <v>171.2809</v>
      </c>
    </row>
    <row r="1004" spans="1:2">
      <c r="A1004" s="23">
        <v>44496</v>
      </c>
      <c r="B1004" s="4">
        <v>165.59809999999999</v>
      </c>
    </row>
    <row r="1005" spans="1:2">
      <c r="A1005" s="23">
        <v>44497</v>
      </c>
      <c r="B1005" s="4">
        <v>167.94829999999999</v>
      </c>
    </row>
    <row r="1006" spans="1:2">
      <c r="A1006" s="23">
        <v>44498</v>
      </c>
      <c r="B1006" s="4">
        <v>166.39189999999999</v>
      </c>
    </row>
    <row r="1007" spans="1:2">
      <c r="A1007" s="23">
        <v>44501</v>
      </c>
      <c r="B1007" s="4">
        <v>166.89279999999999</v>
      </c>
    </row>
    <row r="1008" spans="1:2">
      <c r="A1008" s="23">
        <v>44502</v>
      </c>
      <c r="B1008" s="4">
        <v>165.73179999999999</v>
      </c>
    </row>
    <row r="1009" spans="1:2">
      <c r="A1009" s="23">
        <v>44503</v>
      </c>
      <c r="B1009" s="4">
        <v>163.54910000000001</v>
      </c>
    </row>
    <row r="1010" spans="1:2">
      <c r="A1010" s="23">
        <v>44504</v>
      </c>
      <c r="B1010" s="4">
        <v>160.93639999999999</v>
      </c>
    </row>
    <row r="1011" spans="1:2">
      <c r="A1011" s="23">
        <v>44505</v>
      </c>
      <c r="B1011" s="4">
        <v>161.50919999999999</v>
      </c>
    </row>
    <row r="1012" spans="1:2">
      <c r="A1012" s="23">
        <v>44508</v>
      </c>
      <c r="B1012" s="4">
        <v>163.85159999999999</v>
      </c>
    </row>
    <row r="1013" spans="1:2">
      <c r="A1013" s="23">
        <v>44509</v>
      </c>
      <c r="B1013" s="4">
        <v>162.4282</v>
      </c>
    </row>
    <row r="1014" spans="1:2">
      <c r="A1014" s="23">
        <v>44510</v>
      </c>
      <c r="B1014" s="4">
        <v>162.82060000000001</v>
      </c>
    </row>
    <row r="1015" spans="1:2">
      <c r="A1015" s="23">
        <v>44511</v>
      </c>
      <c r="B1015" s="4">
        <v>165.19810000000001</v>
      </c>
    </row>
    <row r="1016" spans="1:2">
      <c r="A1016" s="23">
        <v>44512</v>
      </c>
      <c r="B1016" s="4">
        <v>166.7901</v>
      </c>
    </row>
    <row r="1017" spans="1:2">
      <c r="A1017" s="23">
        <v>44515</v>
      </c>
      <c r="B1017" s="4">
        <v>164.46639999999999</v>
      </c>
    </row>
    <row r="1018" spans="1:2">
      <c r="A1018" s="23">
        <v>44516</v>
      </c>
      <c r="B1018" s="4">
        <v>162.15450000000001</v>
      </c>
    </row>
    <row r="1019" spans="1:2">
      <c r="A1019" s="23">
        <v>44517</v>
      </c>
      <c r="B1019" s="4">
        <v>161.5087</v>
      </c>
    </row>
    <row r="1020" spans="1:2">
      <c r="A1020" s="23">
        <v>44518</v>
      </c>
      <c r="B1020" s="4">
        <v>162.0489</v>
      </c>
    </row>
    <row r="1021" spans="1:2">
      <c r="A1021" s="23">
        <v>44519</v>
      </c>
      <c r="B1021" s="4">
        <v>165.73779999999999</v>
      </c>
    </row>
    <row r="1022" spans="1:2">
      <c r="A1022" s="23">
        <v>44522</v>
      </c>
      <c r="B1022" s="4">
        <v>167.43799999999999</v>
      </c>
    </row>
    <row r="1023" spans="1:2">
      <c r="A1023" s="23">
        <v>44523</v>
      </c>
      <c r="B1023" s="4">
        <v>166.8708</v>
      </c>
    </row>
    <row r="1024" spans="1:2">
      <c r="A1024" s="23">
        <v>44524</v>
      </c>
      <c r="B1024" s="4">
        <v>169.0044</v>
      </c>
    </row>
    <row r="1025" spans="1:2">
      <c r="A1025" s="23">
        <v>44525</v>
      </c>
      <c r="B1025" s="4">
        <v>169.0044</v>
      </c>
    </row>
    <row r="1026" spans="1:2">
      <c r="A1026" s="23">
        <v>44526</v>
      </c>
      <c r="B1026" s="4">
        <v>162.53710000000001</v>
      </c>
    </row>
    <row r="1027" spans="1:2">
      <c r="A1027" s="23">
        <v>44529</v>
      </c>
      <c r="B1027" s="4">
        <v>163.8193</v>
      </c>
    </row>
    <row r="1028" spans="1:2">
      <c r="A1028" s="23">
        <v>44530</v>
      </c>
      <c r="B1028" s="4">
        <v>162.50319999999999</v>
      </c>
    </row>
    <row r="1029" spans="1:2">
      <c r="A1029" s="23">
        <v>44531</v>
      </c>
      <c r="B1029" s="4">
        <v>162.90190000000001</v>
      </c>
    </row>
    <row r="1030" spans="1:2">
      <c r="A1030" s="23">
        <v>44532</v>
      </c>
      <c r="B1030" s="4">
        <v>161.82400000000001</v>
      </c>
    </row>
    <row r="1031" spans="1:2">
      <c r="A1031" s="23">
        <v>44533</v>
      </c>
      <c r="B1031" s="4">
        <v>162.0984</v>
      </c>
    </row>
    <row r="1032" spans="1:2">
      <c r="A1032" s="23">
        <v>44536</v>
      </c>
      <c r="B1032" s="4">
        <v>162.13239999999999</v>
      </c>
    </row>
    <row r="1033" spans="1:2">
      <c r="A1033" s="23">
        <v>44537</v>
      </c>
      <c r="B1033" s="4">
        <v>163.97110000000001</v>
      </c>
    </row>
    <row r="1034" spans="1:2">
      <c r="A1034" s="23">
        <v>44538</v>
      </c>
      <c r="B1034" s="4">
        <v>165.566</v>
      </c>
    </row>
    <row r="1035" spans="1:2">
      <c r="A1035" s="23">
        <v>44539</v>
      </c>
      <c r="B1035" s="4">
        <v>164.26169999999999</v>
      </c>
    </row>
    <row r="1036" spans="1:2">
      <c r="A1036" s="23">
        <v>44540</v>
      </c>
      <c r="B1036" s="4">
        <v>163.30600000000001</v>
      </c>
    </row>
    <row r="1037" spans="1:2">
      <c r="A1037" s="23">
        <v>44543</v>
      </c>
      <c r="B1037" s="4">
        <v>164.05179999999999</v>
      </c>
    </row>
    <row r="1038" spans="1:2">
      <c r="A1038" s="23">
        <v>44544</v>
      </c>
      <c r="B1038" s="4">
        <v>162.71520000000001</v>
      </c>
    </row>
    <row r="1039" spans="1:2">
      <c r="A1039" s="23">
        <v>44545</v>
      </c>
      <c r="B1039" s="4">
        <v>160.33410000000001</v>
      </c>
    </row>
    <row r="1040" spans="1:2">
      <c r="A1040" s="23">
        <v>44546</v>
      </c>
      <c r="B1040" s="4">
        <v>165.40880000000001</v>
      </c>
    </row>
    <row r="1041" spans="1:2">
      <c r="A1041" s="23">
        <v>44547</v>
      </c>
      <c r="B1041" s="4">
        <v>166.1035</v>
      </c>
    </row>
    <row r="1042" spans="1:2">
      <c r="A1042" s="23">
        <v>44550</v>
      </c>
      <c r="B1042" s="4">
        <v>164.3329</v>
      </c>
    </row>
    <row r="1043" spans="1:2">
      <c r="A1043" s="23">
        <v>44551</v>
      </c>
      <c r="B1043" s="4">
        <v>167.69470000000001</v>
      </c>
    </row>
    <row r="1044" spans="1:2">
      <c r="A1044" s="23">
        <v>44552</v>
      </c>
      <c r="B1044" s="4">
        <v>171.1251</v>
      </c>
    </row>
    <row r="1045" spans="1:2">
      <c r="A1045" s="23">
        <v>44553</v>
      </c>
      <c r="B1045" s="4">
        <v>171.62260000000001</v>
      </c>
    </row>
    <row r="1046" spans="1:2">
      <c r="A1046" s="23">
        <v>44554</v>
      </c>
      <c r="B1046" s="4">
        <v>171.62260000000001</v>
      </c>
    </row>
    <row r="1047" spans="1:2">
      <c r="A1047" s="23">
        <v>44557</v>
      </c>
      <c r="B1047" s="4">
        <v>172.65450000000001</v>
      </c>
    </row>
    <row r="1048" spans="1:2">
      <c r="A1048" s="23">
        <v>44558</v>
      </c>
      <c r="B1048" s="4">
        <v>172.14830000000001</v>
      </c>
    </row>
    <row r="1049" spans="1:2">
      <c r="A1049" s="23">
        <v>44559</v>
      </c>
      <c r="B1049" s="4">
        <v>171.5849</v>
      </c>
    </row>
    <row r="1050" spans="1:2">
      <c r="A1050" s="23">
        <v>44560</v>
      </c>
      <c r="B1050" s="4">
        <v>171.9211</v>
      </c>
    </row>
    <row r="1051" spans="1:2">
      <c r="A1051" s="23">
        <v>44561</v>
      </c>
      <c r="B1051" s="4">
        <v>172.88990000000001</v>
      </c>
    </row>
    <row r="1052" spans="1:2">
      <c r="A1052" s="23">
        <v>44564</v>
      </c>
      <c r="B1052" s="4">
        <v>172.34479999999999</v>
      </c>
    </row>
    <row r="1053" spans="1:2">
      <c r="A1053" s="23">
        <v>44565</v>
      </c>
      <c r="B1053" s="4">
        <v>174.85329999999999</v>
      </c>
    </row>
    <row r="1054" spans="1:2">
      <c r="A1054" s="23">
        <v>44566</v>
      </c>
      <c r="B1054" s="4">
        <v>174.71270000000001</v>
      </c>
    </row>
    <row r="1055" spans="1:2">
      <c r="A1055" s="23">
        <v>44567</v>
      </c>
      <c r="B1055" s="4">
        <v>173.20189999999999</v>
      </c>
    </row>
    <row r="1056" spans="1:2">
      <c r="A1056" s="23">
        <v>44568</v>
      </c>
      <c r="B1056" s="4">
        <v>174.11869999999999</v>
      </c>
    </row>
    <row r="1057" spans="1:2">
      <c r="A1057" s="23">
        <v>44571</v>
      </c>
      <c r="B1057" s="4">
        <v>173.16650000000001</v>
      </c>
    </row>
    <row r="1058" spans="1:2">
      <c r="A1058" s="23">
        <v>44572</v>
      </c>
      <c r="B1058" s="4">
        <v>177.0359</v>
      </c>
    </row>
    <row r="1059" spans="1:2">
      <c r="A1059" s="23">
        <v>44573</v>
      </c>
      <c r="B1059" s="4">
        <v>179.59049999999999</v>
      </c>
    </row>
    <row r="1060" spans="1:2">
      <c r="A1060" s="23">
        <v>44574</v>
      </c>
      <c r="B1060" s="4">
        <v>178.95419999999999</v>
      </c>
    </row>
    <row r="1061" spans="1:2">
      <c r="A1061" s="23">
        <v>44575</v>
      </c>
      <c r="B1061" s="4">
        <v>177.3135</v>
      </c>
    </row>
    <row r="1062" spans="1:2">
      <c r="A1062" s="23">
        <v>44578</v>
      </c>
      <c r="B1062" s="4">
        <v>177.3135</v>
      </c>
    </row>
    <row r="1063" spans="1:2">
      <c r="A1063" s="23">
        <v>44579</v>
      </c>
      <c r="B1063" s="4">
        <v>177.8484</v>
      </c>
    </row>
    <row r="1064" spans="1:2">
      <c r="A1064" s="23">
        <v>44580</v>
      </c>
      <c r="B1064" s="4">
        <v>181.25659999999999</v>
      </c>
    </row>
    <row r="1065" spans="1:2">
      <c r="A1065" s="23">
        <v>44581</v>
      </c>
      <c r="B1065" s="4">
        <v>185.49770000000001</v>
      </c>
    </row>
    <row r="1066" spans="1:2">
      <c r="A1066" s="23">
        <v>44582</v>
      </c>
      <c r="B1066" s="4">
        <v>183.8022</v>
      </c>
    </row>
    <row r="1067" spans="1:2">
      <c r="A1067" s="23">
        <v>44585</v>
      </c>
      <c r="B1067" s="4">
        <v>179.3015</v>
      </c>
    </row>
    <row r="1068" spans="1:2">
      <c r="A1068" s="23">
        <v>44586</v>
      </c>
      <c r="B1068" s="4">
        <v>180.52180000000001</v>
      </c>
    </row>
    <row r="1069" spans="1:2">
      <c r="A1069" s="23">
        <v>44587</v>
      </c>
      <c r="B1069" s="4">
        <v>182.41120000000001</v>
      </c>
    </row>
    <row r="1070" spans="1:2">
      <c r="A1070" s="23">
        <v>44588</v>
      </c>
      <c r="B1070" s="4">
        <v>181.029</v>
      </c>
    </row>
    <row r="1071" spans="1:2">
      <c r="A1071" s="23">
        <v>44589</v>
      </c>
      <c r="B1071" s="4">
        <v>178.91300000000001</v>
      </c>
    </row>
    <row r="1072" spans="1:2">
      <c r="A1072" s="23">
        <v>44592</v>
      </c>
      <c r="B1072" s="4">
        <v>177.98740000000001</v>
      </c>
    </row>
    <row r="1073" spans="1:2">
      <c r="A1073" s="23">
        <v>44593</v>
      </c>
      <c r="B1073" s="4">
        <v>180.5164</v>
      </c>
    </row>
    <row r="1074" spans="1:2">
      <c r="A1074" s="23"/>
    </row>
    <row r="1075" spans="1:2">
      <c r="A1075" s="23"/>
    </row>
    <row r="1076" spans="1:2">
      <c r="A1076" s="23"/>
    </row>
    <row r="1077" spans="1:2">
      <c r="A1077" s="23"/>
    </row>
    <row r="1078" spans="1:2">
      <c r="A1078" s="23"/>
    </row>
    <row r="1079" spans="1:2">
      <c r="A1079" s="23"/>
    </row>
    <row r="1080" spans="1:2">
      <c r="A1080" s="23"/>
    </row>
    <row r="1081" spans="1:2">
      <c r="A1081" s="23"/>
    </row>
    <row r="1082" spans="1:2">
      <c r="A1082" s="23"/>
    </row>
    <row r="1083" spans="1:2">
      <c r="A1083" s="23"/>
    </row>
    <row r="1084" spans="1:2">
      <c r="A1084" s="23"/>
    </row>
    <row r="1085" spans="1:2">
      <c r="A1085" s="23"/>
    </row>
    <row r="1086" spans="1:2">
      <c r="A1086" s="23"/>
    </row>
    <row r="1087" spans="1:2">
      <c r="A1087" s="23"/>
    </row>
    <row r="1088" spans="1:2">
      <c r="A1088" s="23"/>
    </row>
    <row r="1089" spans="1:1">
      <c r="A1089" s="23"/>
    </row>
    <row r="1090" spans="1:1">
      <c r="A1090" s="23"/>
    </row>
    <row r="1091" spans="1:1">
      <c r="A1091" s="23"/>
    </row>
    <row r="1092" spans="1:1">
      <c r="A1092" s="23"/>
    </row>
    <row r="1093" spans="1:1">
      <c r="A1093" s="23"/>
    </row>
    <row r="1094" spans="1:1">
      <c r="A1094" s="23"/>
    </row>
    <row r="1095" spans="1:1">
      <c r="A1095" s="23"/>
    </row>
    <row r="1096" spans="1:1">
      <c r="A1096" s="23"/>
    </row>
    <row r="1097" spans="1:1">
      <c r="A1097" s="23"/>
    </row>
    <row r="1098" spans="1:1">
      <c r="A1098" s="23"/>
    </row>
    <row r="1099" spans="1:1">
      <c r="A1099" s="23"/>
    </row>
    <row r="1100" spans="1:1">
      <c r="A1100" s="23"/>
    </row>
    <row r="1101" spans="1:1">
      <c r="A1101" s="23"/>
    </row>
    <row r="1102" spans="1:1">
      <c r="A1102" s="23"/>
    </row>
    <row r="1103" spans="1:1">
      <c r="A1103" s="23"/>
    </row>
    <row r="1104" spans="1:1">
      <c r="A1104" s="23"/>
    </row>
    <row r="1105" spans="1:1">
      <c r="A1105" s="23"/>
    </row>
    <row r="1106" spans="1:1">
      <c r="A1106" s="23"/>
    </row>
    <row r="1107" spans="1:1">
      <c r="A1107" s="23"/>
    </row>
    <row r="1108" spans="1:1">
      <c r="A1108" s="23"/>
    </row>
    <row r="1109" spans="1:1">
      <c r="A1109" s="23"/>
    </row>
    <row r="1110" spans="1:1">
      <c r="A1110" s="23"/>
    </row>
    <row r="1111" spans="1:1">
      <c r="A1111" s="23"/>
    </row>
    <row r="1112" spans="1:1">
      <c r="A1112" s="23"/>
    </row>
    <row r="1113" spans="1:1">
      <c r="A1113" s="23"/>
    </row>
    <row r="1114" spans="1:1">
      <c r="A1114" s="23"/>
    </row>
    <row r="1115" spans="1:1">
      <c r="A1115" s="23"/>
    </row>
    <row r="1116" spans="1:1">
      <c r="A1116" s="23"/>
    </row>
    <row r="1117" spans="1:1">
      <c r="A1117" s="23"/>
    </row>
    <row r="1118" spans="1:1">
      <c r="A1118" s="23"/>
    </row>
    <row r="1119" spans="1:1">
      <c r="A1119" s="23"/>
    </row>
    <row r="1120" spans="1:1">
      <c r="A1120" s="23"/>
    </row>
    <row r="1121" spans="1:1">
      <c r="A1121" s="23"/>
    </row>
    <row r="1122" spans="1:1">
      <c r="A1122" s="23"/>
    </row>
    <row r="1123" spans="1:1">
      <c r="A1123" s="23"/>
    </row>
    <row r="1124" spans="1:1">
      <c r="A1124" s="23"/>
    </row>
    <row r="1125" spans="1:1">
      <c r="A1125" s="23"/>
    </row>
    <row r="1126" spans="1:1">
      <c r="A1126" s="23"/>
    </row>
    <row r="1127" spans="1:1">
      <c r="A1127" s="23"/>
    </row>
    <row r="1128" spans="1:1">
      <c r="A1128" s="23"/>
    </row>
    <row r="1129" spans="1:1">
      <c r="A1129" s="23"/>
    </row>
    <row r="1130" spans="1:1">
      <c r="A1130" s="23"/>
    </row>
    <row r="1131" spans="1:1">
      <c r="A1131" s="23"/>
    </row>
    <row r="1132" spans="1:1">
      <c r="A1132" s="23"/>
    </row>
    <row r="1133" spans="1:1">
      <c r="A1133" s="23"/>
    </row>
    <row r="1134" spans="1:1">
      <c r="A1134" s="23"/>
    </row>
    <row r="1135" spans="1:1">
      <c r="A1135" s="23"/>
    </row>
    <row r="1136" spans="1:1">
      <c r="A1136" s="23"/>
    </row>
    <row r="1137" spans="1:1">
      <c r="A1137" s="23"/>
    </row>
    <row r="1138" spans="1:1">
      <c r="A1138" s="23"/>
    </row>
    <row r="1139" spans="1:1">
      <c r="A1139" s="23"/>
    </row>
    <row r="1140" spans="1:1">
      <c r="A1140" s="23"/>
    </row>
    <row r="1141" spans="1:1">
      <c r="A1141" s="23"/>
    </row>
    <row r="1142" spans="1:1">
      <c r="A1142" s="23"/>
    </row>
    <row r="1143" spans="1:1">
      <c r="A1143" s="23"/>
    </row>
    <row r="1144" spans="1:1">
      <c r="A1144" s="23"/>
    </row>
    <row r="1145" spans="1:1">
      <c r="A1145" s="23"/>
    </row>
    <row r="1146" spans="1:1">
      <c r="A1146" s="23"/>
    </row>
    <row r="1147" spans="1:1">
      <c r="A1147" s="23"/>
    </row>
    <row r="1148" spans="1:1">
      <c r="A1148" s="23"/>
    </row>
    <row r="1149" spans="1:1">
      <c r="A1149" s="23"/>
    </row>
    <row r="1150" spans="1:1">
      <c r="A1150" s="23"/>
    </row>
    <row r="1151" spans="1:1">
      <c r="A1151" s="23"/>
    </row>
    <row r="1152" spans="1:1">
      <c r="A1152" s="23"/>
    </row>
    <row r="1153" spans="1:1">
      <c r="A1153" s="23"/>
    </row>
    <row r="1154" spans="1:1">
      <c r="A1154" s="23"/>
    </row>
    <row r="1155" spans="1:1">
      <c r="A1155" s="23"/>
    </row>
    <row r="1156" spans="1:1">
      <c r="A1156" s="23"/>
    </row>
    <row r="1157" spans="1:1">
      <c r="A1157" s="23"/>
    </row>
    <row r="1158" spans="1:1">
      <c r="A1158" s="23"/>
    </row>
    <row r="1159" spans="1:1">
      <c r="A1159" s="23"/>
    </row>
    <row r="1160" spans="1:1">
      <c r="A1160" s="23"/>
    </row>
    <row r="1161" spans="1:1">
      <c r="A1161" s="23"/>
    </row>
    <row r="1162" spans="1:1">
      <c r="A1162" s="23"/>
    </row>
    <row r="1163" spans="1:1">
      <c r="A1163" s="23"/>
    </row>
    <row r="1164" spans="1:1">
      <c r="A1164" s="23"/>
    </row>
    <row r="1165" spans="1:1">
      <c r="A1165" s="23"/>
    </row>
    <row r="1166" spans="1:1">
      <c r="A1166" s="23"/>
    </row>
    <row r="1167" spans="1:1">
      <c r="A1167" s="23"/>
    </row>
    <row r="1168" spans="1:1">
      <c r="A1168" s="23"/>
    </row>
    <row r="1169" spans="1:1">
      <c r="A1169" s="23"/>
    </row>
    <row r="1170" spans="1:1">
      <c r="A1170" s="23"/>
    </row>
    <row r="1171" spans="1:1">
      <c r="A1171" s="23"/>
    </row>
    <row r="1172" spans="1:1">
      <c r="A1172" s="23"/>
    </row>
    <row r="1173" spans="1:1">
      <c r="A1173" s="23"/>
    </row>
    <row r="1174" spans="1:1">
      <c r="A1174" s="23"/>
    </row>
    <row r="1175" spans="1:1">
      <c r="A1175" s="23"/>
    </row>
    <row r="1176" spans="1:1">
      <c r="A1176" s="23"/>
    </row>
    <row r="1177" spans="1:1">
      <c r="A1177" s="23"/>
    </row>
    <row r="1178" spans="1:1">
      <c r="A1178" s="23"/>
    </row>
    <row r="1179" spans="1:1">
      <c r="A1179" s="23"/>
    </row>
    <row r="1180" spans="1:1">
      <c r="A1180" s="23"/>
    </row>
    <row r="1181" spans="1:1">
      <c r="A1181" s="23"/>
    </row>
    <row r="1182" spans="1:1">
      <c r="A1182" s="23"/>
    </row>
    <row r="1183" spans="1:1">
      <c r="A1183" s="23"/>
    </row>
    <row r="1184" spans="1:1">
      <c r="A1184" s="23"/>
    </row>
    <row r="1185" spans="1:1">
      <c r="A1185" s="23"/>
    </row>
    <row r="1186" spans="1:1">
      <c r="A1186" s="23"/>
    </row>
    <row r="1187" spans="1:1">
      <c r="A1187" s="23"/>
    </row>
    <row r="1188" spans="1:1">
      <c r="A1188" s="23"/>
    </row>
    <row r="1189" spans="1:1">
      <c r="A1189" s="23"/>
    </row>
    <row r="1190" spans="1:1">
      <c r="A1190" s="23"/>
    </row>
    <row r="1191" spans="1:1">
      <c r="A1191" s="23"/>
    </row>
    <row r="1192" spans="1:1">
      <c r="A1192" s="23"/>
    </row>
    <row r="1193" spans="1:1">
      <c r="A1193" s="23"/>
    </row>
    <row r="1194" spans="1:1">
      <c r="A1194" s="23"/>
    </row>
    <row r="1195" spans="1:1">
      <c r="A1195" s="23"/>
    </row>
    <row r="1196" spans="1:1">
      <c r="A1196" s="23"/>
    </row>
    <row r="1197" spans="1:1">
      <c r="A1197" s="23"/>
    </row>
    <row r="1198" spans="1:1">
      <c r="A1198" s="23"/>
    </row>
    <row r="1199" spans="1:1">
      <c r="A1199" s="23"/>
    </row>
    <row r="1200" spans="1:1">
      <c r="A1200" s="23"/>
    </row>
    <row r="1201" spans="1:1">
      <c r="A1201" s="23"/>
    </row>
    <row r="1202" spans="1:1">
      <c r="A1202" s="23"/>
    </row>
    <row r="1203" spans="1:1">
      <c r="A1203" s="23"/>
    </row>
    <row r="1204" spans="1:1">
      <c r="A1204" s="23"/>
    </row>
    <row r="1205" spans="1:1">
      <c r="A1205" s="23"/>
    </row>
    <row r="1206" spans="1:1">
      <c r="A1206" s="23"/>
    </row>
    <row r="1207" spans="1:1">
      <c r="A1207" s="23"/>
    </row>
    <row r="1208" spans="1:1">
      <c r="A1208" s="23"/>
    </row>
    <row r="1209" spans="1:1">
      <c r="A1209" s="23"/>
    </row>
    <row r="1210" spans="1:1">
      <c r="A1210" s="23"/>
    </row>
    <row r="1211" spans="1:1">
      <c r="A1211" s="23"/>
    </row>
    <row r="1212" spans="1:1">
      <c r="A1212" s="23"/>
    </row>
    <row r="1213" spans="1:1">
      <c r="A1213" s="23"/>
    </row>
    <row r="1214" spans="1:1">
      <c r="A1214" s="23"/>
    </row>
    <row r="1215" spans="1:1">
      <c r="A1215" s="23"/>
    </row>
    <row r="1216" spans="1:1">
      <c r="A1216" s="23"/>
    </row>
    <row r="1217" spans="1:1">
      <c r="A1217" s="23"/>
    </row>
    <row r="1218" spans="1:1">
      <c r="A1218" s="23"/>
    </row>
    <row r="1219" spans="1:1">
      <c r="A1219" s="23"/>
    </row>
    <row r="1220" spans="1:1">
      <c r="A1220" s="23"/>
    </row>
    <row r="1221" spans="1:1">
      <c r="A1221" s="23"/>
    </row>
    <row r="1222" spans="1:1">
      <c r="A1222" s="23"/>
    </row>
    <row r="1223" spans="1:1">
      <c r="A1223" s="23"/>
    </row>
    <row r="1224" spans="1:1">
      <c r="A1224" s="23"/>
    </row>
    <row r="1225" spans="1:1">
      <c r="A1225" s="23"/>
    </row>
    <row r="1226" spans="1:1">
      <c r="A1226" s="23"/>
    </row>
    <row r="1227" spans="1:1">
      <c r="A1227" s="23"/>
    </row>
    <row r="1228" spans="1:1">
      <c r="A1228" s="23"/>
    </row>
    <row r="1229" spans="1:1">
      <c r="A1229" s="23"/>
    </row>
    <row r="1230" spans="1:1">
      <c r="A1230" s="23"/>
    </row>
    <row r="1231" spans="1:1">
      <c r="A1231" s="23"/>
    </row>
    <row r="1232" spans="1:1">
      <c r="A1232" s="23"/>
    </row>
    <row r="1233" spans="1:1">
      <c r="A1233" s="23"/>
    </row>
    <row r="1234" spans="1:1">
      <c r="A1234" s="23"/>
    </row>
    <row r="1235" spans="1:1">
      <c r="A1235" s="23"/>
    </row>
    <row r="1236" spans="1:1">
      <c r="A1236" s="23"/>
    </row>
    <row r="1237" spans="1:1">
      <c r="A1237" s="23"/>
    </row>
    <row r="1238" spans="1:1">
      <c r="A1238" s="23"/>
    </row>
    <row r="1239" spans="1:1">
      <c r="A1239" s="23"/>
    </row>
    <row r="1240" spans="1:1">
      <c r="A1240" s="23"/>
    </row>
    <row r="1241" spans="1:1">
      <c r="A1241" s="23"/>
    </row>
    <row r="1242" spans="1:1">
      <c r="A1242" s="23"/>
    </row>
    <row r="1243" spans="1:1">
      <c r="A1243" s="23"/>
    </row>
    <row r="1244" spans="1:1">
      <c r="A1244" s="23"/>
    </row>
    <row r="1245" spans="1:1">
      <c r="A1245" s="23"/>
    </row>
    <row r="1246" spans="1:1">
      <c r="A1246" s="23"/>
    </row>
    <row r="1247" spans="1:1">
      <c r="A1247" s="23"/>
    </row>
    <row r="1248" spans="1:1">
      <c r="A1248" s="23"/>
    </row>
    <row r="1249" spans="1:1">
      <c r="A1249" s="23"/>
    </row>
    <row r="1250" spans="1:1">
      <c r="A1250" s="23"/>
    </row>
    <row r="1251" spans="1:1">
      <c r="A1251" s="23"/>
    </row>
    <row r="1252" spans="1:1">
      <c r="A1252" s="23"/>
    </row>
    <row r="1253" spans="1:1">
      <c r="A1253" s="23"/>
    </row>
    <row r="1254" spans="1:1">
      <c r="A1254" s="23"/>
    </row>
    <row r="1255" spans="1:1">
      <c r="A1255" s="23"/>
    </row>
    <row r="1256" spans="1:1">
      <c r="A1256" s="23"/>
    </row>
    <row r="1257" spans="1:1">
      <c r="A1257" s="23"/>
    </row>
    <row r="1258" spans="1:1">
      <c r="A1258" s="23"/>
    </row>
    <row r="1259" spans="1:1">
      <c r="A1259" s="23"/>
    </row>
    <row r="1260" spans="1:1">
      <c r="A1260" s="23"/>
    </row>
    <row r="1261" spans="1:1">
      <c r="A1261" s="23"/>
    </row>
    <row r="1262" spans="1:1">
      <c r="A1262" s="23"/>
    </row>
    <row r="1263" spans="1:1">
      <c r="A1263" s="23"/>
    </row>
    <row r="1264" spans="1:1">
      <c r="A1264" s="23"/>
    </row>
    <row r="1265" spans="1:1">
      <c r="A1265" s="23"/>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7"/>
  <sheetViews>
    <sheetView zoomScale="70" zoomScaleNormal="70" workbookViewId="0">
      <selection activeCell="B2" sqref="B2"/>
    </sheetView>
  </sheetViews>
  <sheetFormatPr defaultColWidth="8.25" defaultRowHeight="14.25"/>
  <cols>
    <col min="1" max="1" width="19" style="110" customWidth="1"/>
    <col min="2" max="2" width="24.875" style="110" customWidth="1"/>
    <col min="3" max="16384" width="8.25" style="25"/>
  </cols>
  <sheetData>
    <row r="1" spans="1:2">
      <c r="A1" s="106" t="s">
        <v>0</v>
      </c>
      <c r="B1" s="107" t="s">
        <v>1</v>
      </c>
    </row>
    <row r="2" spans="1:2">
      <c r="A2" s="108" t="s">
        <v>66</v>
      </c>
      <c r="B2" s="108" t="s">
        <v>67</v>
      </c>
    </row>
    <row r="3" spans="1:2">
      <c r="A3" s="109" t="s">
        <v>14</v>
      </c>
      <c r="B3" s="109" t="s">
        <v>15</v>
      </c>
    </row>
    <row r="6" spans="1:2" ht="33" customHeight="1">
      <c r="B6" s="111" t="s">
        <v>68</v>
      </c>
    </row>
    <row r="7" spans="1:2">
      <c r="A7" s="112">
        <v>43131</v>
      </c>
      <c r="B7" s="110">
        <v>96.8</v>
      </c>
    </row>
    <row r="8" spans="1:2">
      <c r="A8" s="112">
        <v>43159</v>
      </c>
      <c r="B8" s="110">
        <v>97.88</v>
      </c>
    </row>
    <row r="9" spans="1:2">
      <c r="A9" s="112">
        <v>43189</v>
      </c>
      <c r="B9" s="110">
        <v>99.04</v>
      </c>
    </row>
    <row r="10" spans="1:2">
      <c r="A10" s="112">
        <v>43220</v>
      </c>
      <c r="B10" s="110">
        <v>98.56</v>
      </c>
    </row>
    <row r="11" spans="1:2">
      <c r="A11" s="112">
        <v>43251</v>
      </c>
      <c r="B11" s="110">
        <v>98.67</v>
      </c>
    </row>
    <row r="12" spans="1:2">
      <c r="A12" s="112">
        <v>43280</v>
      </c>
      <c r="B12" s="110">
        <v>96.95</v>
      </c>
    </row>
    <row r="13" spans="1:2">
      <c r="A13" s="112">
        <v>43312</v>
      </c>
      <c r="B13" s="110">
        <v>95.14</v>
      </c>
    </row>
    <row r="14" spans="1:2">
      <c r="A14" s="112">
        <v>43343</v>
      </c>
      <c r="B14" s="110">
        <v>95.97</v>
      </c>
    </row>
    <row r="15" spans="1:2">
      <c r="A15" s="112">
        <v>43371</v>
      </c>
      <c r="B15" s="110">
        <v>94.24</v>
      </c>
    </row>
    <row r="16" spans="1:2">
      <c r="A16" s="112">
        <v>43404</v>
      </c>
      <c r="B16" s="110">
        <v>93.31</v>
      </c>
    </row>
    <row r="17" spans="1:2">
      <c r="A17" s="112">
        <v>43434</v>
      </c>
      <c r="B17" s="110">
        <v>92.2</v>
      </c>
    </row>
    <row r="18" spans="1:2">
      <c r="A18" s="112">
        <v>43465</v>
      </c>
      <c r="B18" s="110">
        <v>92.25</v>
      </c>
    </row>
    <row r="19" spans="1:2">
      <c r="A19" s="112">
        <v>43496</v>
      </c>
      <c r="B19" s="110">
        <v>93.32</v>
      </c>
    </row>
    <row r="20" spans="1:2">
      <c r="A20" s="112">
        <v>43524</v>
      </c>
      <c r="B20" s="110">
        <v>94.01</v>
      </c>
    </row>
    <row r="21" spans="1:2">
      <c r="A21" s="112">
        <v>43553</v>
      </c>
      <c r="B21" s="110">
        <v>93.16</v>
      </c>
    </row>
    <row r="22" spans="1:2">
      <c r="A22" s="112">
        <v>43585</v>
      </c>
      <c r="B22" s="110">
        <v>93.61</v>
      </c>
    </row>
    <row r="23" spans="1:2">
      <c r="A23" s="112">
        <v>43616</v>
      </c>
      <c r="B23" s="110">
        <v>94.27</v>
      </c>
    </row>
    <row r="24" spans="1:2">
      <c r="A24" s="112">
        <v>43644</v>
      </c>
      <c r="B24" s="110">
        <v>95.4</v>
      </c>
    </row>
    <row r="25" spans="1:2">
      <c r="A25" s="112">
        <v>43677</v>
      </c>
      <c r="B25" s="110">
        <v>95.15</v>
      </c>
    </row>
    <row r="26" spans="1:2">
      <c r="A26" s="112">
        <v>43707</v>
      </c>
      <c r="B26" s="110">
        <v>94.08</v>
      </c>
    </row>
    <row r="27" spans="1:2">
      <c r="A27" s="112">
        <v>43738</v>
      </c>
      <c r="B27" s="110">
        <v>93.37</v>
      </c>
    </row>
    <row r="28" spans="1:2">
      <c r="A28" s="112">
        <v>43769</v>
      </c>
      <c r="B28" s="110">
        <v>95.25</v>
      </c>
    </row>
    <row r="29" spans="1:2">
      <c r="A29" s="112">
        <v>43798</v>
      </c>
      <c r="B29" s="110">
        <v>98.63</v>
      </c>
    </row>
    <row r="30" spans="1:2">
      <c r="A30" s="112">
        <v>43830</v>
      </c>
      <c r="B30" s="110">
        <v>101.01</v>
      </c>
    </row>
    <row r="31" spans="1:2">
      <c r="A31" s="112">
        <v>43861</v>
      </c>
      <c r="B31" s="110">
        <v>102.52</v>
      </c>
    </row>
    <row r="32" spans="1:2">
      <c r="A32" s="112">
        <v>43889</v>
      </c>
      <c r="B32" s="110">
        <v>99.42</v>
      </c>
    </row>
    <row r="33" spans="1:2">
      <c r="A33" s="112">
        <v>43921</v>
      </c>
      <c r="B33" s="110">
        <v>95.18</v>
      </c>
    </row>
    <row r="34" spans="1:2">
      <c r="A34" s="112">
        <v>43951</v>
      </c>
      <c r="B34" s="110">
        <v>92.53</v>
      </c>
    </row>
    <row r="35" spans="1:2">
      <c r="A35" s="112">
        <v>43980</v>
      </c>
      <c r="B35" s="110">
        <v>91.14</v>
      </c>
    </row>
    <row r="36" spans="1:2">
      <c r="A36" s="112">
        <v>44012</v>
      </c>
      <c r="B36" s="110">
        <v>93.26</v>
      </c>
    </row>
    <row r="37" spans="1:2">
      <c r="A37" s="112">
        <v>44043</v>
      </c>
      <c r="B37" s="110">
        <v>94.04</v>
      </c>
    </row>
    <row r="38" spans="1:2">
      <c r="A38" s="112">
        <v>44074</v>
      </c>
      <c r="B38" s="110">
        <v>95.92</v>
      </c>
    </row>
    <row r="39" spans="1:2">
      <c r="A39" s="112">
        <v>44104</v>
      </c>
      <c r="B39" s="110">
        <v>98.01</v>
      </c>
    </row>
    <row r="40" spans="1:2">
      <c r="A40" s="112">
        <v>44134</v>
      </c>
      <c r="B40" s="110">
        <v>101.38</v>
      </c>
    </row>
    <row r="41" spans="1:2">
      <c r="A41" s="112">
        <v>44165</v>
      </c>
      <c r="B41" s="110">
        <v>105.59</v>
      </c>
    </row>
    <row r="42" spans="1:2">
      <c r="A42" s="112">
        <v>44196</v>
      </c>
      <c r="B42" s="110">
        <v>108.6</v>
      </c>
    </row>
    <row r="43" spans="1:2">
      <c r="A43" s="112">
        <v>44225</v>
      </c>
      <c r="B43" s="110">
        <v>113.53</v>
      </c>
    </row>
    <row r="44" spans="1:2">
      <c r="A44" s="112">
        <v>44253</v>
      </c>
      <c r="B44" s="110">
        <v>116.57</v>
      </c>
    </row>
    <row r="45" spans="1:2">
      <c r="A45" s="112">
        <v>44286</v>
      </c>
      <c r="B45" s="110">
        <v>119.23</v>
      </c>
    </row>
    <row r="46" spans="1:2">
      <c r="A46" s="112">
        <v>44316</v>
      </c>
      <c r="B46" s="110">
        <v>122.07</v>
      </c>
    </row>
    <row r="47" spans="1:2">
      <c r="A47" s="112">
        <v>44347</v>
      </c>
      <c r="B47" s="110">
        <v>128.13</v>
      </c>
    </row>
    <row r="48" spans="1:2">
      <c r="A48" s="112">
        <v>44377</v>
      </c>
      <c r="B48" s="110">
        <v>125.28</v>
      </c>
    </row>
    <row r="49" spans="1:2">
      <c r="A49" s="112">
        <v>44407</v>
      </c>
      <c r="B49" s="110">
        <v>124.56</v>
      </c>
    </row>
    <row r="50" spans="1:2">
      <c r="A50" s="112">
        <v>44439</v>
      </c>
      <c r="B50" s="110">
        <v>127.96</v>
      </c>
    </row>
    <row r="51" spans="1:2">
      <c r="A51" s="112">
        <v>44469</v>
      </c>
      <c r="B51" s="110">
        <v>129.19</v>
      </c>
    </row>
    <row r="52" spans="1:2">
      <c r="A52" s="112">
        <v>44498</v>
      </c>
      <c r="B52" s="110">
        <v>133.22</v>
      </c>
    </row>
    <row r="53" spans="1:2">
      <c r="A53" s="112">
        <v>44530</v>
      </c>
      <c r="B53" s="110">
        <v>135.30000000000001</v>
      </c>
    </row>
    <row r="54" spans="1:2">
      <c r="A54" s="112">
        <v>44561</v>
      </c>
      <c r="B54" s="110">
        <v>134.1</v>
      </c>
    </row>
    <row r="55" spans="1:2">
      <c r="A55" s="112">
        <v>44592</v>
      </c>
      <c r="B55" s="110">
        <v>135.69999999999999</v>
      </c>
    </row>
    <row r="56" spans="1:2">
      <c r="A56" s="28"/>
      <c r="B56" s="28"/>
    </row>
    <row r="57" spans="1:2">
      <c r="A57" s="28"/>
      <c r="B57" s="28"/>
    </row>
    <row r="58" spans="1:2">
      <c r="A58" s="28"/>
      <c r="B58" s="28"/>
    </row>
    <row r="59" spans="1:2">
      <c r="A59" s="28"/>
      <c r="B59" s="28"/>
    </row>
    <row r="60" spans="1:2">
      <c r="A60" s="28"/>
      <c r="B60" s="28"/>
    </row>
    <row r="61" spans="1:2">
      <c r="A61" s="28"/>
      <c r="B61" s="28"/>
    </row>
    <row r="62" spans="1:2">
      <c r="A62" s="28"/>
      <c r="B62" s="28"/>
    </row>
    <row r="63" spans="1:2">
      <c r="A63" s="28"/>
      <c r="B63" s="28"/>
    </row>
    <row r="64" spans="1:2">
      <c r="A64" s="28"/>
      <c r="B64" s="28"/>
    </row>
    <row r="65" spans="1:2">
      <c r="A65" s="28"/>
      <c r="B65" s="28"/>
    </row>
    <row r="66" spans="1:2">
      <c r="A66" s="28"/>
      <c r="B66" s="28"/>
    </row>
    <row r="67" spans="1:2">
      <c r="A67" s="28"/>
      <c r="B67" s="28"/>
    </row>
    <row r="68" spans="1:2">
      <c r="A68" s="28"/>
      <c r="B68" s="28"/>
    </row>
    <row r="69" spans="1:2">
      <c r="A69" s="28"/>
      <c r="B69" s="28"/>
    </row>
    <row r="70" spans="1:2">
      <c r="A70" s="28"/>
      <c r="B70" s="28"/>
    </row>
    <row r="71" spans="1:2">
      <c r="A71" s="28"/>
      <c r="B71" s="28"/>
    </row>
    <row r="72" spans="1:2">
      <c r="A72" s="28"/>
      <c r="B72" s="28"/>
    </row>
    <row r="73" spans="1:2">
      <c r="A73" s="28"/>
      <c r="B73" s="28"/>
    </row>
    <row r="74" spans="1:2">
      <c r="A74" s="28"/>
      <c r="B74" s="28"/>
    </row>
    <row r="75" spans="1:2">
      <c r="A75" s="28"/>
      <c r="B75" s="28"/>
    </row>
    <row r="76" spans="1:2">
      <c r="A76" s="28"/>
      <c r="B76" s="28"/>
    </row>
    <row r="77" spans="1:2">
      <c r="A77" s="28"/>
      <c r="B77" s="28"/>
    </row>
    <row r="78" spans="1:2">
      <c r="A78" s="28"/>
      <c r="B78" s="28"/>
    </row>
    <row r="79" spans="1:2">
      <c r="A79" s="28"/>
      <c r="B79" s="28"/>
    </row>
    <row r="80" spans="1:2">
      <c r="A80" s="28"/>
      <c r="B80" s="28"/>
    </row>
    <row r="81" spans="1:2">
      <c r="A81" s="28"/>
      <c r="B81" s="28"/>
    </row>
    <row r="82" spans="1:2">
      <c r="A82" s="28"/>
      <c r="B82" s="28"/>
    </row>
    <row r="83" spans="1:2">
      <c r="A83" s="28"/>
      <c r="B83" s="28"/>
    </row>
    <row r="84" spans="1:2">
      <c r="A84" s="28"/>
      <c r="B84" s="28"/>
    </row>
    <row r="85" spans="1:2">
      <c r="A85" s="28"/>
      <c r="B85" s="28"/>
    </row>
    <row r="86" spans="1:2">
      <c r="A86" s="28"/>
      <c r="B86" s="28"/>
    </row>
    <row r="87" spans="1:2">
      <c r="A87" s="28"/>
      <c r="B87" s="28"/>
    </row>
    <row r="88" spans="1:2">
      <c r="A88" s="28"/>
      <c r="B88" s="28"/>
    </row>
    <row r="89" spans="1:2">
      <c r="A89" s="28"/>
      <c r="B89" s="28"/>
    </row>
    <row r="90" spans="1:2">
      <c r="A90" s="28"/>
      <c r="B90" s="28"/>
    </row>
    <row r="91" spans="1:2">
      <c r="A91" s="28"/>
      <c r="B91" s="28"/>
    </row>
    <row r="92" spans="1:2">
      <c r="A92" s="28"/>
      <c r="B92" s="28"/>
    </row>
    <row r="93" spans="1:2">
      <c r="A93" s="28"/>
      <c r="B93" s="28"/>
    </row>
    <row r="94" spans="1:2">
      <c r="A94" s="28"/>
      <c r="B94" s="28"/>
    </row>
    <row r="95" spans="1:2">
      <c r="A95" s="28"/>
      <c r="B95" s="28"/>
    </row>
    <row r="96" spans="1:2">
      <c r="A96" s="28"/>
      <c r="B96" s="28"/>
    </row>
    <row r="97" spans="1:2">
      <c r="A97" s="28"/>
      <c r="B97" s="28"/>
    </row>
    <row r="98" spans="1:2">
      <c r="A98" s="28"/>
      <c r="B98" s="28"/>
    </row>
    <row r="99" spans="1:2">
      <c r="A99" s="28"/>
      <c r="B99" s="28"/>
    </row>
    <row r="100" spans="1:2">
      <c r="A100" s="28"/>
      <c r="B100" s="28"/>
    </row>
    <row r="101" spans="1:2">
      <c r="A101" s="28"/>
      <c r="B101" s="28"/>
    </row>
    <row r="222" spans="1:2" s="26" customFormat="1">
      <c r="A222" s="110"/>
      <c r="B222" s="110"/>
    </row>
    <row r="234" spans="1:2" s="26" customFormat="1">
      <c r="A234" s="110"/>
      <c r="B234" s="110"/>
    </row>
    <row r="246" spans="1:2" s="26" customFormat="1">
      <c r="A246" s="110"/>
      <c r="B246" s="110"/>
    </row>
    <row r="258" spans="1:2" s="26" customFormat="1">
      <c r="A258" s="110"/>
      <c r="B258" s="110"/>
    </row>
    <row r="270" spans="1:2" s="27" customFormat="1" ht="15" thickBot="1">
      <c r="A270" s="110"/>
      <c r="B270" s="110"/>
    </row>
    <row r="271" spans="1:2" ht="15" thickTop="1"/>
    <row r="272" spans="1:2" s="4" customFormat="1">
      <c r="A272" s="110"/>
      <c r="B272" s="110"/>
    </row>
    <row r="273" spans="1:2" s="4" customFormat="1">
      <c r="A273" s="110"/>
      <c r="B273" s="110"/>
    </row>
    <row r="274" spans="1:2" s="4" customFormat="1">
      <c r="A274" s="110"/>
      <c r="B274" s="110"/>
    </row>
    <row r="275" spans="1:2" s="4" customFormat="1">
      <c r="A275" s="110"/>
      <c r="B275" s="110"/>
    </row>
    <row r="276" spans="1:2" s="4" customFormat="1">
      <c r="A276" s="110"/>
      <c r="B276" s="110"/>
    </row>
    <row r="277" spans="1:2" s="4" customFormat="1">
      <c r="A277" s="110"/>
      <c r="B277" s="110"/>
    </row>
    <row r="278" spans="1:2" s="4" customFormat="1">
      <c r="A278" s="110"/>
      <c r="B278" s="110"/>
    </row>
    <row r="279" spans="1:2" s="4" customFormat="1">
      <c r="A279" s="110"/>
      <c r="B279" s="110"/>
    </row>
    <row r="280" spans="1:2" s="4" customFormat="1">
      <c r="A280" s="110"/>
      <c r="B280" s="110"/>
    </row>
    <row r="281" spans="1:2" s="4" customFormat="1">
      <c r="A281" s="110"/>
      <c r="B281" s="110"/>
    </row>
    <row r="282" spans="1:2" s="4" customFormat="1">
      <c r="A282" s="110"/>
      <c r="B282" s="110"/>
    </row>
    <row r="283" spans="1:2" s="4" customFormat="1">
      <c r="A283" s="110"/>
      <c r="B283" s="110"/>
    </row>
    <row r="284" spans="1:2" s="4" customFormat="1">
      <c r="A284" s="110"/>
      <c r="B284" s="110"/>
    </row>
    <row r="285" spans="1:2" s="4" customFormat="1">
      <c r="A285" s="110"/>
      <c r="B285" s="110"/>
    </row>
    <row r="286" spans="1:2" s="4" customFormat="1">
      <c r="A286" s="110"/>
      <c r="B286" s="110"/>
    </row>
    <row r="287" spans="1:2" s="4" customFormat="1">
      <c r="A287" s="110"/>
      <c r="B287" s="110"/>
    </row>
    <row r="288" spans="1:2" s="4" customFormat="1">
      <c r="A288" s="110"/>
      <c r="B288" s="110"/>
    </row>
    <row r="289" spans="1:2" s="4" customFormat="1">
      <c r="A289" s="110"/>
      <c r="B289" s="110"/>
    </row>
    <row r="290" spans="1:2" s="4" customFormat="1">
      <c r="A290" s="110"/>
      <c r="B290" s="110"/>
    </row>
    <row r="291" spans="1:2" s="4" customFormat="1">
      <c r="A291" s="110"/>
      <c r="B291" s="110"/>
    </row>
    <row r="292" spans="1:2" s="4" customFormat="1">
      <c r="A292" s="110"/>
      <c r="B292" s="110"/>
    </row>
    <row r="293" spans="1:2" s="4" customFormat="1">
      <c r="A293" s="110"/>
      <c r="B293" s="110"/>
    </row>
    <row r="294" spans="1:2" s="4" customFormat="1">
      <c r="A294" s="110"/>
      <c r="B294" s="110"/>
    </row>
    <row r="295" spans="1:2" s="4" customFormat="1">
      <c r="A295" s="110"/>
      <c r="B295" s="110"/>
    </row>
    <row r="296" spans="1:2" s="4" customFormat="1">
      <c r="A296" s="110"/>
      <c r="B296" s="110"/>
    </row>
    <row r="297" spans="1:2" s="4" customFormat="1">
      <c r="A297" s="110"/>
      <c r="B297" s="110"/>
    </row>
    <row r="298" spans="1:2" s="4" customFormat="1">
      <c r="A298" s="110"/>
      <c r="B298" s="110"/>
    </row>
    <row r="299" spans="1:2" s="4" customFormat="1">
      <c r="A299" s="110"/>
      <c r="B299" s="110"/>
    </row>
    <row r="300" spans="1:2" s="4" customFormat="1">
      <c r="A300" s="110"/>
      <c r="B300" s="110"/>
    </row>
    <row r="301" spans="1:2" s="4" customFormat="1">
      <c r="A301" s="110"/>
      <c r="B301" s="110"/>
    </row>
    <row r="302" spans="1:2" s="4" customFormat="1">
      <c r="A302" s="110"/>
      <c r="B302" s="110"/>
    </row>
    <row r="303" spans="1:2" s="4" customFormat="1">
      <c r="A303" s="110"/>
      <c r="B303" s="110"/>
    </row>
    <row r="304" spans="1:2" s="4" customFormat="1">
      <c r="A304" s="110"/>
      <c r="B304" s="110"/>
    </row>
    <row r="305" spans="1:2" s="4" customFormat="1">
      <c r="A305" s="110"/>
      <c r="B305" s="110"/>
    </row>
    <row r="306" spans="1:2" s="4" customFormat="1">
      <c r="A306" s="110"/>
      <c r="B306" s="110"/>
    </row>
    <row r="307" spans="1:2" s="4" customFormat="1">
      <c r="A307" s="110"/>
      <c r="B307" s="110"/>
    </row>
    <row r="308" spans="1:2" s="4" customFormat="1">
      <c r="A308" s="110"/>
      <c r="B308" s="110"/>
    </row>
    <row r="309" spans="1:2" s="4" customFormat="1">
      <c r="A309" s="110"/>
      <c r="B309" s="110"/>
    </row>
    <row r="310" spans="1:2" s="4" customFormat="1">
      <c r="A310" s="110"/>
      <c r="B310" s="110"/>
    </row>
    <row r="311" spans="1:2" s="4" customFormat="1">
      <c r="A311" s="110"/>
      <c r="B311" s="110"/>
    </row>
    <row r="312" spans="1:2" s="4" customFormat="1">
      <c r="A312" s="110"/>
      <c r="B312" s="110"/>
    </row>
    <row r="313" spans="1:2" s="4" customFormat="1">
      <c r="A313" s="110"/>
      <c r="B313" s="110"/>
    </row>
    <row r="314" spans="1:2" s="4" customFormat="1">
      <c r="A314" s="110"/>
      <c r="B314" s="110"/>
    </row>
    <row r="315" spans="1:2" s="4" customFormat="1">
      <c r="A315" s="110"/>
      <c r="B315" s="110"/>
    </row>
    <row r="316" spans="1:2" s="4" customFormat="1">
      <c r="A316" s="110"/>
      <c r="B316" s="110"/>
    </row>
    <row r="317" spans="1:2" s="4" customFormat="1">
      <c r="A317" s="110"/>
      <c r="B317" s="110"/>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B5"/>
  <sheetViews>
    <sheetView zoomScale="85" zoomScaleNormal="85" workbookViewId="0">
      <selection activeCell="O20" sqref="O20"/>
    </sheetView>
  </sheetViews>
  <sheetFormatPr defaultColWidth="8.25" defaultRowHeight="14.25"/>
  <sheetData>
    <row r="1" spans="1:2" s="102" customFormat="1" ht="12.75">
      <c r="A1" s="106" t="s">
        <v>0</v>
      </c>
      <c r="B1" s="107" t="s">
        <v>1</v>
      </c>
    </row>
    <row r="2" spans="1:2" s="102" customFormat="1" ht="12.75">
      <c r="A2" s="103" t="s">
        <v>69</v>
      </c>
      <c r="B2" s="102" t="s">
        <v>70</v>
      </c>
    </row>
    <row r="3" spans="1:2" s="102" customFormat="1" ht="12.75">
      <c r="A3" s="104"/>
    </row>
    <row r="4" spans="1:2" s="214" customFormat="1" ht="12.75">
      <c r="A4" s="1" t="s">
        <v>71</v>
      </c>
    </row>
    <row r="5" spans="1:2" s="102" customFormat="1" ht="12.75">
      <c r="A5" s="103" t="s">
        <v>72</v>
      </c>
    </row>
  </sheetData>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zoomScale="70" zoomScaleNormal="70" workbookViewId="0">
      <selection activeCell="C5" sqref="C5"/>
    </sheetView>
  </sheetViews>
  <sheetFormatPr defaultColWidth="8.25" defaultRowHeight="12.75"/>
  <cols>
    <col min="1" max="255" width="18.625" style="37" customWidth="1"/>
    <col min="256" max="16384" width="8.25" style="37"/>
  </cols>
  <sheetData>
    <row r="1" spans="1:9">
      <c r="A1" s="106" t="s">
        <v>0</v>
      </c>
      <c r="B1" s="107" t="s">
        <v>1</v>
      </c>
    </row>
    <row r="2" spans="1:9">
      <c r="A2" s="1" t="s">
        <v>73</v>
      </c>
      <c r="B2" s="1" t="s">
        <v>74</v>
      </c>
      <c r="D2" s="108"/>
      <c r="E2" s="108"/>
    </row>
    <row r="3" spans="1:9">
      <c r="A3" s="38" t="s">
        <v>75</v>
      </c>
      <c r="B3" s="38" t="s">
        <v>76</v>
      </c>
      <c r="D3" s="109"/>
      <c r="E3" s="109"/>
    </row>
    <row r="4" spans="1:9">
      <c r="A4" s="1"/>
    </row>
    <row r="5" spans="1:9" ht="38.25">
      <c r="B5" s="113" t="s">
        <v>77</v>
      </c>
      <c r="C5" s="113" t="s">
        <v>78</v>
      </c>
      <c r="D5" s="113" t="s">
        <v>79</v>
      </c>
      <c r="E5" s="113" t="s">
        <v>80</v>
      </c>
      <c r="F5" s="113" t="s">
        <v>81</v>
      </c>
      <c r="G5" s="38"/>
    </row>
    <row r="6" spans="1:9">
      <c r="A6" s="39">
        <v>38353</v>
      </c>
      <c r="B6" s="37">
        <v>2.75</v>
      </c>
      <c r="H6" s="39"/>
      <c r="I6" s="40"/>
    </row>
    <row r="7" spans="1:9">
      <c r="A7" s="39">
        <v>38443</v>
      </c>
      <c r="B7" s="37">
        <v>3.25</v>
      </c>
      <c r="H7" s="39"/>
      <c r="I7" s="40"/>
    </row>
    <row r="8" spans="1:9">
      <c r="A8" s="39">
        <v>38534</v>
      </c>
      <c r="B8" s="37">
        <v>3.75</v>
      </c>
      <c r="H8" s="39"/>
      <c r="I8" s="40"/>
    </row>
    <row r="9" spans="1:9">
      <c r="A9" s="39">
        <v>38626</v>
      </c>
      <c r="B9" s="37">
        <v>4.25</v>
      </c>
      <c r="H9" s="39"/>
      <c r="I9" s="40"/>
    </row>
    <row r="10" spans="1:9">
      <c r="A10" s="39">
        <v>38718</v>
      </c>
      <c r="B10" s="37">
        <v>4.75</v>
      </c>
      <c r="H10" s="39"/>
      <c r="I10" s="40"/>
    </row>
    <row r="11" spans="1:9">
      <c r="A11" s="39">
        <v>38808</v>
      </c>
      <c r="B11" s="37">
        <v>5.25</v>
      </c>
      <c r="H11" s="39"/>
      <c r="I11" s="40"/>
    </row>
    <row r="12" spans="1:9">
      <c r="A12" s="39">
        <v>38899</v>
      </c>
      <c r="B12" s="37">
        <v>5.25</v>
      </c>
      <c r="H12" s="39"/>
      <c r="I12" s="40"/>
    </row>
    <row r="13" spans="1:9">
      <c r="A13" s="39">
        <v>38991</v>
      </c>
      <c r="B13" s="37">
        <v>5.25</v>
      </c>
      <c r="H13" s="39"/>
      <c r="I13" s="40"/>
    </row>
    <row r="14" spans="1:9">
      <c r="A14" s="39">
        <v>39083</v>
      </c>
      <c r="B14" s="37">
        <v>5.25</v>
      </c>
      <c r="H14" s="39"/>
      <c r="I14" s="40"/>
    </row>
    <row r="15" spans="1:9">
      <c r="A15" s="39">
        <v>39173</v>
      </c>
      <c r="B15" s="37">
        <v>5.25</v>
      </c>
      <c r="H15" s="39"/>
      <c r="I15" s="40"/>
    </row>
    <row r="16" spans="1:9">
      <c r="A16" s="39">
        <v>39264</v>
      </c>
      <c r="B16" s="37">
        <v>4.75</v>
      </c>
      <c r="H16" s="39"/>
      <c r="I16" s="40"/>
    </row>
    <row r="17" spans="1:9">
      <c r="A17" s="39">
        <v>39356</v>
      </c>
      <c r="B17" s="37">
        <v>4.25</v>
      </c>
      <c r="H17" s="39"/>
      <c r="I17" s="40"/>
    </row>
    <row r="18" spans="1:9">
      <c r="A18" s="39">
        <v>39448</v>
      </c>
      <c r="B18" s="37">
        <v>2.25</v>
      </c>
      <c r="H18" s="39"/>
      <c r="I18" s="40"/>
    </row>
    <row r="19" spans="1:9">
      <c r="A19" s="39">
        <v>39539</v>
      </c>
      <c r="B19" s="37">
        <v>2</v>
      </c>
      <c r="H19" s="39"/>
      <c r="I19" s="40"/>
    </row>
    <row r="20" spans="1:9">
      <c r="A20" s="39">
        <v>39630</v>
      </c>
      <c r="B20" s="37">
        <v>2</v>
      </c>
      <c r="H20" s="39"/>
      <c r="I20" s="40"/>
    </row>
    <row r="21" spans="1:9">
      <c r="A21" s="39">
        <v>39722</v>
      </c>
      <c r="B21" s="37">
        <v>0.25</v>
      </c>
      <c r="H21" s="39"/>
      <c r="I21" s="40"/>
    </row>
    <row r="22" spans="1:9">
      <c r="A22" s="39">
        <v>39903</v>
      </c>
      <c r="B22" s="37">
        <v>0.25</v>
      </c>
      <c r="H22" s="39"/>
      <c r="I22" s="40"/>
    </row>
    <row r="23" spans="1:9">
      <c r="A23" s="39">
        <v>39994</v>
      </c>
      <c r="B23" s="37">
        <v>0.25</v>
      </c>
      <c r="H23" s="39"/>
      <c r="I23" s="40"/>
    </row>
    <row r="24" spans="1:9">
      <c r="A24" s="39">
        <v>40086</v>
      </c>
      <c r="B24" s="37">
        <v>0.25</v>
      </c>
      <c r="H24" s="39"/>
      <c r="I24" s="40"/>
    </row>
    <row r="25" spans="1:9">
      <c r="A25" s="39">
        <v>40178</v>
      </c>
      <c r="B25" s="37">
        <v>0.25</v>
      </c>
      <c r="H25" s="39"/>
      <c r="I25" s="40"/>
    </row>
    <row r="26" spans="1:9">
      <c r="A26" s="39">
        <v>40268</v>
      </c>
      <c r="B26" s="37">
        <v>0.25</v>
      </c>
      <c r="H26" s="39"/>
      <c r="I26" s="40"/>
    </row>
    <row r="27" spans="1:9">
      <c r="A27" s="39">
        <v>40359</v>
      </c>
      <c r="B27" s="37">
        <v>0.25</v>
      </c>
      <c r="H27" s="39"/>
      <c r="I27" s="40"/>
    </row>
    <row r="28" spans="1:9">
      <c r="A28" s="39">
        <v>40451</v>
      </c>
      <c r="B28" s="37">
        <v>0.25</v>
      </c>
      <c r="H28" s="39"/>
      <c r="I28" s="40"/>
    </row>
    <row r="29" spans="1:9">
      <c r="A29" s="39">
        <v>40543</v>
      </c>
      <c r="B29" s="37">
        <v>0.25</v>
      </c>
      <c r="H29" s="39"/>
      <c r="I29" s="40"/>
    </row>
    <row r="30" spans="1:9">
      <c r="A30" s="39">
        <v>40633</v>
      </c>
      <c r="B30" s="37">
        <v>0.25</v>
      </c>
      <c r="H30" s="39"/>
      <c r="I30" s="40"/>
    </row>
    <row r="31" spans="1:9">
      <c r="A31" s="39">
        <v>40724</v>
      </c>
      <c r="B31" s="37">
        <v>0.25</v>
      </c>
      <c r="H31" s="39"/>
      <c r="I31" s="40"/>
    </row>
    <row r="32" spans="1:9">
      <c r="A32" s="39">
        <v>40816</v>
      </c>
      <c r="B32" s="37">
        <v>0.25</v>
      </c>
      <c r="H32" s="39"/>
      <c r="I32" s="40"/>
    </row>
    <row r="33" spans="1:9">
      <c r="A33" s="39">
        <v>40908</v>
      </c>
      <c r="B33" s="37">
        <v>0.25</v>
      </c>
      <c r="H33" s="39"/>
      <c r="I33" s="40"/>
    </row>
    <row r="34" spans="1:9">
      <c r="A34" s="39">
        <v>40999</v>
      </c>
      <c r="B34" s="37">
        <v>0.25</v>
      </c>
      <c r="H34" s="39"/>
      <c r="I34" s="40"/>
    </row>
    <row r="35" spans="1:9">
      <c r="A35" s="39">
        <v>41090</v>
      </c>
      <c r="B35" s="37">
        <v>0.25</v>
      </c>
      <c r="H35" s="39"/>
      <c r="I35" s="40"/>
    </row>
    <row r="36" spans="1:9">
      <c r="A36" s="39">
        <v>41182</v>
      </c>
      <c r="B36" s="37">
        <v>0.25</v>
      </c>
      <c r="H36" s="39"/>
      <c r="I36" s="40"/>
    </row>
    <row r="37" spans="1:9">
      <c r="A37" s="39">
        <v>41274</v>
      </c>
      <c r="B37" s="37">
        <v>0.25</v>
      </c>
      <c r="H37" s="39"/>
      <c r="I37" s="40"/>
    </row>
    <row r="38" spans="1:9">
      <c r="A38" s="39">
        <v>41364</v>
      </c>
      <c r="B38" s="37">
        <v>0.25</v>
      </c>
      <c r="H38" s="39"/>
      <c r="I38" s="40"/>
    </row>
    <row r="39" spans="1:9">
      <c r="A39" s="39">
        <v>41455</v>
      </c>
      <c r="B39" s="37">
        <v>0.25</v>
      </c>
      <c r="H39" s="39"/>
      <c r="I39" s="40"/>
    </row>
    <row r="40" spans="1:9">
      <c r="A40" s="39">
        <v>41547</v>
      </c>
      <c r="B40" s="37">
        <v>0.25</v>
      </c>
      <c r="H40" s="39"/>
      <c r="I40" s="40"/>
    </row>
    <row r="41" spans="1:9">
      <c r="A41" s="39">
        <v>41639</v>
      </c>
      <c r="B41" s="37">
        <v>0.25</v>
      </c>
      <c r="H41" s="39"/>
      <c r="I41" s="40"/>
    </row>
    <row r="42" spans="1:9">
      <c r="A42" s="39">
        <v>41729</v>
      </c>
      <c r="B42" s="37">
        <v>0.25</v>
      </c>
      <c r="H42" s="39"/>
      <c r="I42" s="40"/>
    </row>
    <row r="43" spans="1:9">
      <c r="A43" s="39">
        <v>41820</v>
      </c>
      <c r="B43" s="37">
        <v>0.25</v>
      </c>
      <c r="H43" s="39"/>
      <c r="I43" s="40"/>
    </row>
    <row r="44" spans="1:9">
      <c r="A44" s="39">
        <v>41912</v>
      </c>
      <c r="B44" s="37">
        <v>0.25</v>
      </c>
      <c r="H44" s="39"/>
      <c r="I44" s="40"/>
    </row>
    <row r="45" spans="1:9">
      <c r="A45" s="39">
        <v>42004</v>
      </c>
      <c r="B45" s="37">
        <v>0.25</v>
      </c>
      <c r="H45" s="39"/>
      <c r="I45" s="40"/>
    </row>
    <row r="46" spans="1:9">
      <c r="A46" s="39">
        <v>42094</v>
      </c>
      <c r="B46" s="37">
        <v>0.25</v>
      </c>
      <c r="H46" s="39"/>
      <c r="I46" s="40"/>
    </row>
    <row r="47" spans="1:9">
      <c r="A47" s="39">
        <v>42185</v>
      </c>
      <c r="B47" s="37">
        <v>0.25</v>
      </c>
      <c r="H47" s="39"/>
      <c r="I47" s="40"/>
    </row>
    <row r="48" spans="1:9">
      <c r="A48" s="39">
        <v>42277</v>
      </c>
      <c r="B48" s="37">
        <v>0.25</v>
      </c>
      <c r="H48" s="39"/>
      <c r="I48" s="40"/>
    </row>
    <row r="49" spans="1:9">
      <c r="A49" s="39">
        <v>42369</v>
      </c>
      <c r="B49" s="37">
        <v>0.5</v>
      </c>
      <c r="H49" s="39"/>
      <c r="I49" s="40"/>
    </row>
    <row r="50" spans="1:9">
      <c r="A50" s="39">
        <v>42460</v>
      </c>
      <c r="B50" s="37">
        <v>0.5</v>
      </c>
      <c r="H50" s="39"/>
      <c r="I50" s="40"/>
    </row>
    <row r="51" spans="1:9">
      <c r="A51" s="39">
        <v>42551</v>
      </c>
      <c r="B51" s="37">
        <v>0.5</v>
      </c>
      <c r="H51" s="39"/>
      <c r="I51" s="40"/>
    </row>
    <row r="52" spans="1:9">
      <c r="A52" s="39">
        <v>42643</v>
      </c>
      <c r="B52" s="37">
        <v>0.5</v>
      </c>
      <c r="H52" s="39"/>
      <c r="I52" s="40"/>
    </row>
    <row r="53" spans="1:9">
      <c r="A53" s="39">
        <v>42735</v>
      </c>
      <c r="B53" s="37">
        <v>0.75</v>
      </c>
      <c r="H53" s="39"/>
      <c r="I53" s="40"/>
    </row>
    <row r="54" spans="1:9">
      <c r="A54" s="39">
        <v>42825</v>
      </c>
      <c r="B54" s="37">
        <v>1</v>
      </c>
      <c r="H54" s="39"/>
      <c r="I54" s="40"/>
    </row>
    <row r="55" spans="1:9">
      <c r="A55" s="39">
        <v>42916</v>
      </c>
      <c r="B55" s="37">
        <v>1.25</v>
      </c>
      <c r="H55" s="39"/>
      <c r="I55" s="40"/>
    </row>
    <row r="56" spans="1:9">
      <c r="A56" s="39">
        <v>43008</v>
      </c>
      <c r="B56" s="37">
        <v>1.25</v>
      </c>
      <c r="H56" s="39"/>
      <c r="I56" s="40"/>
    </row>
    <row r="57" spans="1:9">
      <c r="A57" s="39">
        <v>43100</v>
      </c>
      <c r="B57" s="37">
        <v>1.5</v>
      </c>
      <c r="H57" s="39"/>
      <c r="I57" s="40"/>
    </row>
    <row r="58" spans="1:9">
      <c r="A58" s="39">
        <v>43190</v>
      </c>
      <c r="B58" s="37">
        <v>1.75</v>
      </c>
      <c r="H58" s="39"/>
      <c r="I58" s="40"/>
    </row>
    <row r="59" spans="1:9">
      <c r="A59" s="39">
        <v>43281</v>
      </c>
      <c r="B59" s="37">
        <v>2</v>
      </c>
      <c r="H59" s="39"/>
      <c r="I59" s="40"/>
    </row>
    <row r="60" spans="1:9">
      <c r="A60" s="39">
        <v>43373</v>
      </c>
      <c r="B60" s="37">
        <v>2.25</v>
      </c>
      <c r="H60" s="39"/>
      <c r="I60" s="40"/>
    </row>
    <row r="61" spans="1:9">
      <c r="A61" s="39">
        <v>43465</v>
      </c>
      <c r="B61" s="37">
        <v>2.5</v>
      </c>
      <c r="H61" s="39"/>
      <c r="I61" s="40"/>
    </row>
    <row r="62" spans="1:9">
      <c r="A62" s="39">
        <v>43555</v>
      </c>
      <c r="B62" s="37">
        <v>2.5</v>
      </c>
      <c r="H62" s="39"/>
      <c r="I62" s="40"/>
    </row>
    <row r="63" spans="1:9">
      <c r="A63" s="39">
        <v>43646</v>
      </c>
      <c r="B63" s="37">
        <v>2.5</v>
      </c>
      <c r="H63" s="39"/>
      <c r="I63" s="40"/>
    </row>
    <row r="64" spans="1:9">
      <c r="A64" s="39">
        <v>43738</v>
      </c>
      <c r="B64" s="37">
        <v>2</v>
      </c>
      <c r="H64" s="39"/>
      <c r="I64" s="40"/>
    </row>
    <row r="65" spans="1:9">
      <c r="A65" s="39">
        <v>43830</v>
      </c>
      <c r="B65" s="37">
        <v>1.75</v>
      </c>
      <c r="H65" s="39"/>
      <c r="I65" s="40"/>
    </row>
    <row r="66" spans="1:9">
      <c r="A66" s="39">
        <v>43921</v>
      </c>
      <c r="B66" s="37">
        <v>0.25</v>
      </c>
      <c r="H66" s="39"/>
      <c r="I66" s="40"/>
    </row>
    <row r="67" spans="1:9">
      <c r="A67" s="39">
        <v>44012</v>
      </c>
      <c r="B67" s="37">
        <v>0.25</v>
      </c>
      <c r="H67" s="39"/>
      <c r="I67" s="40"/>
    </row>
    <row r="68" spans="1:9">
      <c r="A68" s="39">
        <v>44104</v>
      </c>
      <c r="B68" s="37">
        <v>0.25</v>
      </c>
      <c r="H68" s="39"/>
      <c r="I68" s="40"/>
    </row>
    <row r="69" spans="1:9">
      <c r="A69" s="39">
        <v>44196</v>
      </c>
      <c r="B69" s="37">
        <v>0.25</v>
      </c>
      <c r="H69" s="39"/>
      <c r="I69" s="40"/>
    </row>
    <row r="70" spans="1:9">
      <c r="A70" s="39">
        <v>44286</v>
      </c>
      <c r="B70" s="37">
        <v>0.25</v>
      </c>
      <c r="H70" s="39"/>
      <c r="I70" s="40"/>
    </row>
    <row r="71" spans="1:9">
      <c r="A71" s="39">
        <v>44377</v>
      </c>
      <c r="B71" s="37">
        <v>0.25</v>
      </c>
      <c r="H71" s="39"/>
      <c r="I71" s="40"/>
    </row>
    <row r="72" spans="1:9">
      <c r="A72" s="39">
        <v>44469</v>
      </c>
      <c r="B72" s="37">
        <v>0.25</v>
      </c>
      <c r="H72" s="39"/>
      <c r="I72" s="41"/>
    </row>
    <row r="73" spans="1:9">
      <c r="A73" s="39">
        <v>44561</v>
      </c>
      <c r="B73" s="37">
        <v>0.25</v>
      </c>
      <c r="C73" s="37">
        <v>0.25</v>
      </c>
      <c r="D73" s="38"/>
      <c r="E73" s="38"/>
      <c r="F73" s="38"/>
    </row>
    <row r="74" spans="1:9">
      <c r="A74" s="39">
        <v>44651</v>
      </c>
      <c r="C74" s="37">
        <v>0.25</v>
      </c>
      <c r="D74" s="38">
        <v>0.25</v>
      </c>
      <c r="E74" s="38">
        <v>0.25</v>
      </c>
      <c r="F74" s="38">
        <v>0.25</v>
      </c>
    </row>
    <row r="75" spans="1:9">
      <c r="A75" s="39">
        <v>44742</v>
      </c>
      <c r="C75" s="37">
        <v>0.4</v>
      </c>
      <c r="D75" s="114" t="e">
        <f>NA()</f>
        <v>#N/A</v>
      </c>
      <c r="E75" s="38" t="e">
        <v>#N/A</v>
      </c>
      <c r="F75" s="114" t="e">
        <f>NA()</f>
        <v>#N/A</v>
      </c>
    </row>
    <row r="76" spans="1:9">
      <c r="A76" s="39">
        <v>44834</v>
      </c>
      <c r="C76" s="37">
        <v>0.65</v>
      </c>
      <c r="D76" s="114" t="e">
        <f>NA()</f>
        <v>#N/A</v>
      </c>
      <c r="E76" s="38" t="e">
        <v>#N/A</v>
      </c>
      <c r="F76" s="38" t="e">
        <v>#N/A</v>
      </c>
    </row>
    <row r="77" spans="1:9">
      <c r="A77" s="39">
        <v>44926</v>
      </c>
      <c r="C77" s="37">
        <v>0.9</v>
      </c>
      <c r="D77" s="38">
        <f>0.875+0.125</f>
        <v>1</v>
      </c>
      <c r="E77" s="38">
        <f>1.15-0.125</f>
        <v>1.0249999999999999</v>
      </c>
      <c r="F77" s="38">
        <v>1.37</v>
      </c>
    </row>
    <row r="78" spans="1:9">
      <c r="A78" s="39">
        <v>45016</v>
      </c>
      <c r="C78" s="37">
        <v>1.3</v>
      </c>
      <c r="D78" s="114" t="e">
        <f>NA()</f>
        <v>#N/A</v>
      </c>
      <c r="E78" s="38" t="e">
        <v>#N/A</v>
      </c>
      <c r="F78" s="38" t="e">
        <v>#N/A</v>
      </c>
    </row>
    <row r="79" spans="1:9">
      <c r="A79" s="39">
        <v>45107</v>
      </c>
      <c r="C79" s="37">
        <v>1.7</v>
      </c>
      <c r="D79" s="114" t="e">
        <f>NA()</f>
        <v>#N/A</v>
      </c>
      <c r="E79" s="38" t="e">
        <v>#N/A</v>
      </c>
      <c r="F79" s="38" t="e">
        <v>#N/A</v>
      </c>
    </row>
    <row r="80" spans="1:9">
      <c r="A80" s="39">
        <v>45199</v>
      </c>
      <c r="C80" s="37">
        <v>2.1</v>
      </c>
      <c r="D80" s="114" t="e">
        <f>NA()</f>
        <v>#N/A</v>
      </c>
      <c r="E80" s="38" t="e">
        <v>#N/A</v>
      </c>
      <c r="F80" s="38" t="e">
        <v>#N/A</v>
      </c>
    </row>
    <row r="81" spans="1:6">
      <c r="A81" s="39">
        <v>45291</v>
      </c>
      <c r="C81" s="37">
        <v>2.5</v>
      </c>
      <c r="D81" s="38">
        <f>1.625+0.125</f>
        <v>1.75</v>
      </c>
      <c r="E81" s="38">
        <f>1.8-0.125</f>
        <v>1.675</v>
      </c>
      <c r="F81" s="38">
        <v>1.8</v>
      </c>
    </row>
    <row r="82" spans="1:6">
      <c r="A82" s="39">
        <v>45382</v>
      </c>
      <c r="C82" s="37">
        <v>2.5</v>
      </c>
      <c r="D82" s="114" t="e">
        <f>NA()</f>
        <v>#N/A</v>
      </c>
      <c r="E82" s="38" t="e">
        <v>#N/A</v>
      </c>
      <c r="F82" s="38" t="e">
        <v>#N/A</v>
      </c>
    </row>
    <row r="83" spans="1:6">
      <c r="A83" s="39">
        <v>45473</v>
      </c>
      <c r="C83" s="37">
        <v>2.5</v>
      </c>
      <c r="D83" s="114" t="e">
        <f>NA()</f>
        <v>#N/A</v>
      </c>
      <c r="E83" s="38">
        <f>2.1-0.125</f>
        <v>1.9750000000000001</v>
      </c>
      <c r="F83" s="38" t="e">
        <v>#N/A</v>
      </c>
    </row>
    <row r="84" spans="1:6">
      <c r="A84" s="39">
        <v>45565</v>
      </c>
      <c r="C84" s="37">
        <v>2.5</v>
      </c>
      <c r="D84" s="114" t="e">
        <f>NA()</f>
        <v>#N/A</v>
      </c>
      <c r="E84" s="38" t="e">
        <v>#N/A</v>
      </c>
      <c r="F84" s="38" t="e">
        <v>#N/A</v>
      </c>
    </row>
    <row r="85" spans="1:6">
      <c r="A85" s="39">
        <v>45657</v>
      </c>
      <c r="C85" s="37">
        <v>2.5</v>
      </c>
      <c r="D85" s="38">
        <f>2.125+0.125</f>
        <v>2.25</v>
      </c>
      <c r="E85" s="38" t="e">
        <v>#N/A</v>
      </c>
      <c r="F85" s="38">
        <v>1.8</v>
      </c>
    </row>
    <row r="137" spans="6:6">
      <c r="F137" s="42"/>
    </row>
    <row r="140" spans="6:6">
      <c r="F140" s="42"/>
    </row>
  </sheetData>
  <pageMargins left="0.75" right="0.75" top="1" bottom="1" header="0.5" footer="0.5"/>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zoomScale="60" zoomScaleNormal="60" workbookViewId="0">
      <selection activeCell="B2" sqref="B2"/>
    </sheetView>
  </sheetViews>
  <sheetFormatPr defaultColWidth="8.25" defaultRowHeight="14.25"/>
  <cols>
    <col min="1" max="1" width="16.75" style="8" customWidth="1"/>
    <col min="2" max="2" width="13.875" style="8" customWidth="1"/>
    <col min="3" max="3" width="8.25" style="8"/>
    <col min="4" max="4" width="13" style="8" customWidth="1"/>
    <col min="5" max="5" width="10.5" style="8" customWidth="1"/>
    <col min="6" max="16384" width="8.25" style="8"/>
  </cols>
  <sheetData>
    <row r="1" spans="1:6">
      <c r="A1" s="106" t="s">
        <v>0</v>
      </c>
      <c r="B1" s="107" t="s">
        <v>1</v>
      </c>
    </row>
    <row r="2" spans="1:6">
      <c r="A2" s="1" t="s">
        <v>82</v>
      </c>
      <c r="B2" s="1" t="s">
        <v>83</v>
      </c>
    </row>
    <row r="3" spans="1:6">
      <c r="A3" s="38" t="s">
        <v>75</v>
      </c>
      <c r="B3" s="38" t="s">
        <v>76</v>
      </c>
    </row>
    <row r="6" spans="1:6" ht="54.6" customHeight="1">
      <c r="B6" s="115" t="s">
        <v>84</v>
      </c>
      <c r="C6" s="115" t="s">
        <v>85</v>
      </c>
      <c r="D6" s="115" t="s">
        <v>81</v>
      </c>
      <c r="E6" s="116" t="s">
        <v>80</v>
      </c>
      <c r="F6" s="115"/>
    </row>
    <row r="8" spans="1:6">
      <c r="A8" s="43">
        <v>38353</v>
      </c>
      <c r="B8" s="8">
        <v>1</v>
      </c>
    </row>
    <row r="9" spans="1:6">
      <c r="A9" s="43">
        <v>38443</v>
      </c>
      <c r="B9" s="8">
        <v>1</v>
      </c>
    </row>
    <row r="10" spans="1:6">
      <c r="A10" s="43">
        <v>38534</v>
      </c>
      <c r="B10" s="8">
        <v>1</v>
      </c>
    </row>
    <row r="11" spans="1:6">
      <c r="A11" s="43">
        <v>38626</v>
      </c>
      <c r="B11" s="8">
        <v>1.25</v>
      </c>
    </row>
    <row r="12" spans="1:6">
      <c r="A12" s="43">
        <v>38718</v>
      </c>
      <c r="B12" s="8">
        <v>1.5</v>
      </c>
    </row>
    <row r="13" spans="1:6">
      <c r="A13" s="43">
        <v>38808</v>
      </c>
      <c r="B13" s="8">
        <v>1.75</v>
      </c>
    </row>
    <row r="14" spans="1:6">
      <c r="A14" s="43">
        <v>38899</v>
      </c>
      <c r="B14" s="8">
        <v>2</v>
      </c>
    </row>
    <row r="15" spans="1:6">
      <c r="A15" s="43">
        <v>38991</v>
      </c>
      <c r="B15" s="8">
        <v>2.5</v>
      </c>
    </row>
    <row r="16" spans="1:6">
      <c r="A16" s="43">
        <v>39083</v>
      </c>
      <c r="B16" s="8">
        <v>2.75</v>
      </c>
    </row>
    <row r="17" spans="1:2">
      <c r="A17" s="43">
        <v>39173</v>
      </c>
      <c r="B17" s="8">
        <v>3</v>
      </c>
    </row>
    <row r="18" spans="1:2">
      <c r="A18" s="43">
        <v>39264</v>
      </c>
      <c r="B18" s="8">
        <v>3</v>
      </c>
    </row>
    <row r="19" spans="1:2">
      <c r="A19" s="43">
        <v>39356</v>
      </c>
      <c r="B19" s="8">
        <v>3</v>
      </c>
    </row>
    <row r="20" spans="1:2">
      <c r="A20" s="43">
        <v>39448</v>
      </c>
      <c r="B20" s="8">
        <v>3</v>
      </c>
    </row>
    <row r="21" spans="1:2">
      <c r="A21" s="43">
        <v>39539</v>
      </c>
      <c r="B21" s="8">
        <v>3</v>
      </c>
    </row>
    <row r="22" spans="1:2">
      <c r="A22" s="43">
        <v>39630</v>
      </c>
      <c r="B22" s="8">
        <v>3.25</v>
      </c>
    </row>
    <row r="23" spans="1:2">
      <c r="A23" s="43">
        <v>39722</v>
      </c>
      <c r="B23" s="8">
        <v>2</v>
      </c>
    </row>
    <row r="24" spans="1:2">
      <c r="A24" s="43">
        <v>39814</v>
      </c>
      <c r="B24" s="8">
        <v>0.5</v>
      </c>
    </row>
    <row r="25" spans="1:2">
      <c r="A25" s="43">
        <v>39904</v>
      </c>
      <c r="B25" s="8">
        <v>0.25</v>
      </c>
    </row>
    <row r="26" spans="1:2">
      <c r="A26" s="43">
        <v>39995</v>
      </c>
      <c r="B26" s="8">
        <v>0.25</v>
      </c>
    </row>
    <row r="27" spans="1:2">
      <c r="A27" s="43">
        <v>40087</v>
      </c>
      <c r="B27" s="8">
        <v>0.25</v>
      </c>
    </row>
    <row r="28" spans="1:2">
      <c r="A28" s="43">
        <v>40179</v>
      </c>
      <c r="B28" s="8">
        <v>0.25</v>
      </c>
    </row>
    <row r="29" spans="1:2">
      <c r="A29" s="43">
        <v>40269</v>
      </c>
      <c r="B29" s="8">
        <v>0.25</v>
      </c>
    </row>
    <row r="30" spans="1:2">
      <c r="A30" s="43">
        <v>40360</v>
      </c>
      <c r="B30" s="8">
        <v>0.25</v>
      </c>
    </row>
    <row r="31" spans="1:2">
      <c r="A31" s="43">
        <v>40452</v>
      </c>
      <c r="B31" s="8">
        <v>0.25</v>
      </c>
    </row>
    <row r="32" spans="1:2">
      <c r="A32" s="43">
        <v>40544</v>
      </c>
      <c r="B32" s="8">
        <v>0.25</v>
      </c>
    </row>
    <row r="33" spans="1:2">
      <c r="A33" s="43">
        <v>40634</v>
      </c>
      <c r="B33" s="8">
        <v>0.5</v>
      </c>
    </row>
    <row r="34" spans="1:2">
      <c r="A34" s="43">
        <v>40725</v>
      </c>
      <c r="B34" s="8">
        <v>0.75</v>
      </c>
    </row>
    <row r="35" spans="1:2">
      <c r="A35" s="43">
        <v>40817</v>
      </c>
      <c r="B35" s="8">
        <v>0.25</v>
      </c>
    </row>
    <row r="36" spans="1:2">
      <c r="A36" s="43">
        <v>40909</v>
      </c>
      <c r="B36" s="8">
        <v>0.25</v>
      </c>
    </row>
    <row r="37" spans="1:2">
      <c r="A37" s="43">
        <v>41000</v>
      </c>
      <c r="B37" s="8">
        <v>0.25</v>
      </c>
    </row>
    <row r="38" spans="1:2">
      <c r="A38" s="43">
        <v>41091</v>
      </c>
      <c r="B38" s="8">
        <v>0</v>
      </c>
    </row>
    <row r="39" spans="1:2">
      <c r="A39" s="43">
        <v>41183</v>
      </c>
      <c r="B39" s="8">
        <v>0</v>
      </c>
    </row>
    <row r="40" spans="1:2">
      <c r="A40" s="43">
        <v>41275</v>
      </c>
      <c r="B40" s="8">
        <v>0</v>
      </c>
    </row>
    <row r="41" spans="1:2">
      <c r="A41" s="43">
        <v>41365</v>
      </c>
      <c r="B41" s="8">
        <v>0</v>
      </c>
    </row>
    <row r="42" spans="1:2">
      <c r="A42" s="43">
        <v>41456</v>
      </c>
      <c r="B42" s="8">
        <v>0</v>
      </c>
    </row>
    <row r="43" spans="1:2">
      <c r="A43" s="43">
        <v>41548</v>
      </c>
      <c r="B43" s="8">
        <v>0</v>
      </c>
    </row>
    <row r="44" spans="1:2">
      <c r="A44" s="43">
        <v>41640</v>
      </c>
      <c r="B44" s="8">
        <v>0</v>
      </c>
    </row>
    <row r="45" spans="1:2">
      <c r="A45" s="43">
        <v>41730</v>
      </c>
      <c r="B45" s="8">
        <v>-0.1</v>
      </c>
    </row>
    <row r="46" spans="1:2">
      <c r="A46" s="43">
        <v>41821</v>
      </c>
      <c r="B46" s="8">
        <v>-0.2</v>
      </c>
    </row>
    <row r="47" spans="1:2">
      <c r="A47" s="43">
        <v>41913</v>
      </c>
      <c r="B47" s="8">
        <v>-0.2</v>
      </c>
    </row>
    <row r="48" spans="1:2">
      <c r="A48" s="43">
        <v>42005</v>
      </c>
      <c r="B48" s="8">
        <v>-0.2</v>
      </c>
    </row>
    <row r="49" spans="1:2">
      <c r="A49" s="43">
        <v>42095</v>
      </c>
      <c r="B49" s="8">
        <v>-0.2</v>
      </c>
    </row>
    <row r="50" spans="1:2">
      <c r="A50" s="43">
        <v>42186</v>
      </c>
      <c r="B50" s="8">
        <v>-0.2</v>
      </c>
    </row>
    <row r="51" spans="1:2">
      <c r="A51" s="43">
        <v>42278</v>
      </c>
      <c r="B51" s="8">
        <v>-0.3</v>
      </c>
    </row>
    <row r="52" spans="1:2">
      <c r="A52" s="43">
        <v>42370</v>
      </c>
      <c r="B52" s="8">
        <v>-0.4</v>
      </c>
    </row>
    <row r="53" spans="1:2">
      <c r="A53" s="43">
        <v>42461</v>
      </c>
      <c r="B53" s="8">
        <v>-0.4</v>
      </c>
    </row>
    <row r="54" spans="1:2">
      <c r="A54" s="43">
        <v>42552</v>
      </c>
      <c r="B54" s="8">
        <v>-0.4</v>
      </c>
    </row>
    <row r="55" spans="1:2">
      <c r="A55" s="43">
        <v>42644</v>
      </c>
      <c r="B55" s="8">
        <v>-0.4</v>
      </c>
    </row>
    <row r="56" spans="1:2">
      <c r="A56" s="43">
        <v>42736</v>
      </c>
      <c r="B56" s="8">
        <v>-0.4</v>
      </c>
    </row>
    <row r="57" spans="1:2">
      <c r="A57" s="43">
        <v>42826</v>
      </c>
      <c r="B57" s="8">
        <v>-0.4</v>
      </c>
    </row>
    <row r="58" spans="1:2">
      <c r="A58" s="43">
        <v>42917</v>
      </c>
      <c r="B58" s="8">
        <v>-0.4</v>
      </c>
    </row>
    <row r="59" spans="1:2">
      <c r="A59" s="43">
        <v>43009</v>
      </c>
      <c r="B59" s="8">
        <v>-0.4</v>
      </c>
    </row>
    <row r="60" spans="1:2">
      <c r="A60" s="43">
        <v>43101</v>
      </c>
      <c r="B60" s="8">
        <v>-0.4</v>
      </c>
    </row>
    <row r="61" spans="1:2">
      <c r="A61" s="43">
        <v>43191</v>
      </c>
      <c r="B61" s="8">
        <v>-0.4</v>
      </c>
    </row>
    <row r="62" spans="1:2">
      <c r="A62" s="43">
        <v>43282</v>
      </c>
      <c r="B62" s="8">
        <v>-0.4</v>
      </c>
    </row>
    <row r="63" spans="1:2">
      <c r="A63" s="43">
        <v>43374</v>
      </c>
      <c r="B63" s="8">
        <v>-0.4</v>
      </c>
    </row>
    <row r="64" spans="1:2">
      <c r="A64" s="43">
        <v>43466</v>
      </c>
      <c r="B64" s="8">
        <v>-0.4</v>
      </c>
    </row>
    <row r="65" spans="1:5">
      <c r="A65" s="43">
        <v>43556</v>
      </c>
      <c r="B65" s="8">
        <v>-0.4</v>
      </c>
    </row>
    <row r="66" spans="1:5">
      <c r="A66" s="43">
        <v>43647</v>
      </c>
      <c r="B66" s="8">
        <v>-0.5</v>
      </c>
    </row>
    <row r="67" spans="1:5">
      <c r="A67" s="43">
        <v>43739</v>
      </c>
      <c r="B67" s="8">
        <v>-0.5</v>
      </c>
    </row>
    <row r="68" spans="1:5">
      <c r="A68" s="43">
        <v>43831</v>
      </c>
      <c r="B68" s="8">
        <v>-0.5</v>
      </c>
    </row>
    <row r="69" spans="1:5">
      <c r="A69" s="43">
        <v>43922</v>
      </c>
      <c r="B69" s="8">
        <v>-0.5</v>
      </c>
    </row>
    <row r="70" spans="1:5">
      <c r="A70" s="43">
        <v>44013</v>
      </c>
      <c r="B70" s="8">
        <v>-0.5</v>
      </c>
    </row>
    <row r="71" spans="1:5">
      <c r="A71" s="43">
        <v>44105</v>
      </c>
      <c r="B71" s="8">
        <v>-0.5</v>
      </c>
    </row>
    <row r="72" spans="1:5">
      <c r="A72" s="43">
        <v>44197</v>
      </c>
      <c r="B72" s="8">
        <v>-0.5</v>
      </c>
    </row>
    <row r="73" spans="1:5">
      <c r="A73" s="43">
        <v>44287</v>
      </c>
      <c r="B73" s="8">
        <v>-0.5</v>
      </c>
    </row>
    <row r="74" spans="1:5">
      <c r="A74" s="43">
        <v>44378</v>
      </c>
      <c r="B74" s="8">
        <v>-0.5</v>
      </c>
    </row>
    <row r="75" spans="1:5">
      <c r="A75" s="43">
        <v>44470</v>
      </c>
      <c r="B75" s="8">
        <v>-0.5</v>
      </c>
      <c r="C75" s="8">
        <v>-0.5</v>
      </c>
    </row>
    <row r="76" spans="1:5">
      <c r="A76" s="43">
        <v>44562</v>
      </c>
      <c r="C76" s="8">
        <v>-0.5</v>
      </c>
      <c r="D76" s="8">
        <v>-0.5</v>
      </c>
      <c r="E76" s="8">
        <v>-0.5</v>
      </c>
    </row>
    <row r="77" spans="1:5">
      <c r="A77" s="43">
        <v>44652</v>
      </c>
      <c r="C77" s="8">
        <v>-0.5</v>
      </c>
      <c r="D77" s="8" t="e">
        <v>#N/A</v>
      </c>
      <c r="E77" s="8" t="e">
        <v>#N/A</v>
      </c>
    </row>
    <row r="78" spans="1:5">
      <c r="A78" s="43">
        <v>44743</v>
      </c>
      <c r="C78" s="8">
        <v>-0.5</v>
      </c>
      <c r="D78" s="8" t="e">
        <v>#N/A</v>
      </c>
      <c r="E78" s="8" t="e">
        <v>#N/A</v>
      </c>
    </row>
    <row r="79" spans="1:5">
      <c r="A79" s="43">
        <v>44835</v>
      </c>
      <c r="C79" s="8">
        <v>-0.5</v>
      </c>
      <c r="D79" s="8">
        <v>0.09</v>
      </c>
      <c r="E79" s="8">
        <v>-0.47</v>
      </c>
    </row>
    <row r="80" spans="1:5">
      <c r="A80" s="43">
        <v>44927</v>
      </c>
      <c r="C80" s="8">
        <v>-0.5</v>
      </c>
      <c r="D80" s="8" t="e">
        <v>#N/A</v>
      </c>
      <c r="E80" s="8" t="e">
        <v>#N/A</v>
      </c>
    </row>
    <row r="81" spans="1:5">
      <c r="A81" s="43">
        <v>45017</v>
      </c>
      <c r="C81" s="8">
        <v>-0.5</v>
      </c>
      <c r="D81" s="8" t="e">
        <v>#N/A</v>
      </c>
      <c r="E81" s="8" t="e">
        <v>#N/A</v>
      </c>
    </row>
    <row r="82" spans="1:5">
      <c r="A82" s="43">
        <v>45108</v>
      </c>
      <c r="C82" s="8">
        <f>C81+0.1</f>
        <v>-0.4</v>
      </c>
      <c r="D82" s="8" t="e">
        <v>#N/A</v>
      </c>
      <c r="E82" s="8" t="e">
        <v>#N/A</v>
      </c>
    </row>
    <row r="83" spans="1:5">
      <c r="A83" s="43">
        <v>45200</v>
      </c>
      <c r="C83" s="8">
        <f t="shared" ref="C83:C87" si="0">C82+0.1</f>
        <v>-0.30000000000000004</v>
      </c>
      <c r="D83" s="8">
        <v>0.59</v>
      </c>
      <c r="E83" s="8">
        <v>-0.38</v>
      </c>
    </row>
    <row r="84" spans="1:5">
      <c r="A84" s="43">
        <v>45292</v>
      </c>
      <c r="C84" s="8">
        <f t="shared" si="0"/>
        <v>-0.20000000000000004</v>
      </c>
      <c r="D84" s="8" t="e">
        <v>#N/A</v>
      </c>
      <c r="E84" s="8" t="e">
        <v>#N/A</v>
      </c>
    </row>
    <row r="85" spans="1:5">
      <c r="A85" s="43">
        <v>45383</v>
      </c>
      <c r="C85" s="8">
        <f t="shared" si="0"/>
        <v>-0.10000000000000003</v>
      </c>
      <c r="D85" s="8" t="e">
        <v>#N/A</v>
      </c>
      <c r="E85" s="8">
        <v>-0.19</v>
      </c>
    </row>
    <row r="86" spans="1:5">
      <c r="A86" s="43">
        <v>45474</v>
      </c>
      <c r="C86" s="8">
        <f t="shared" si="0"/>
        <v>0</v>
      </c>
      <c r="D86" s="8" t="e">
        <v>#N/A</v>
      </c>
      <c r="E86" s="8" t="e">
        <v>#N/A</v>
      </c>
    </row>
    <row r="87" spans="1:5">
      <c r="A87" s="43">
        <v>45566</v>
      </c>
      <c r="C87" s="8">
        <f t="shared" si="0"/>
        <v>0.1</v>
      </c>
      <c r="D87" s="8">
        <v>0.61</v>
      </c>
      <c r="E87" s="8" t="e">
        <v>#N/A</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9"/>
  <sheetViews>
    <sheetView zoomScale="60" zoomScaleNormal="60" workbookViewId="0">
      <selection activeCell="K51" sqref="K51"/>
    </sheetView>
  </sheetViews>
  <sheetFormatPr defaultRowHeight="14.25"/>
  <cols>
    <col min="1" max="1" width="11" bestFit="1" customWidth="1"/>
    <col min="2" max="4" width="8.75" style="29"/>
    <col min="5" max="5" width="12.5" style="29" customWidth="1"/>
  </cols>
  <sheetData>
    <row r="1" spans="1:5">
      <c r="A1" s="106" t="s">
        <v>0</v>
      </c>
      <c r="B1" s="107" t="s">
        <v>1</v>
      </c>
    </row>
    <row r="2" spans="1:5">
      <c r="A2" s="1" t="s">
        <v>86</v>
      </c>
      <c r="B2" s="1" t="s">
        <v>87</v>
      </c>
    </row>
    <row r="3" spans="1:5">
      <c r="A3" s="38" t="s">
        <v>75</v>
      </c>
      <c r="B3" s="38" t="s">
        <v>76</v>
      </c>
    </row>
    <row r="6" spans="1:5" ht="42.75">
      <c r="B6" s="121" t="s">
        <v>88</v>
      </c>
      <c r="C6" s="121" t="s">
        <v>89</v>
      </c>
      <c r="D6" s="121" t="s">
        <v>90</v>
      </c>
      <c r="E6" s="121" t="s">
        <v>91</v>
      </c>
    </row>
    <row r="7" spans="1:5">
      <c r="A7" s="117">
        <f>[34]Лист1!A1055</f>
        <v>44196</v>
      </c>
      <c r="B7" s="29">
        <v>100</v>
      </c>
      <c r="C7" s="29">
        <v>100</v>
      </c>
      <c r="D7" s="29">
        <v>100</v>
      </c>
      <c r="E7" s="29">
        <v>100</v>
      </c>
    </row>
    <row r="8" spans="1:5">
      <c r="A8" s="117">
        <f>[34]Лист1!A1056</f>
        <v>44197</v>
      </c>
      <c r="B8" s="29">
        <v>100</v>
      </c>
      <c r="C8" s="29">
        <v>100</v>
      </c>
      <c r="D8" s="29">
        <v>100.03794743119124</v>
      </c>
      <c r="E8" s="29">
        <v>100</v>
      </c>
    </row>
    <row r="9" spans="1:5">
      <c r="A9" s="117">
        <f>[34]Лист1!A1057</f>
        <v>44200</v>
      </c>
      <c r="B9" s="29">
        <v>98.524521640970477</v>
      </c>
      <c r="C9" s="29">
        <v>101.9768815515978</v>
      </c>
      <c r="D9" s="29">
        <v>101.01993401793597</v>
      </c>
      <c r="E9" s="29">
        <v>100.78466311848882</v>
      </c>
    </row>
    <row r="10" spans="1:5">
      <c r="A10" s="117">
        <f>[34]Лист1!A1058</f>
        <v>44201</v>
      </c>
      <c r="B10" s="29">
        <v>99.222325462518</v>
      </c>
      <c r="C10" s="29">
        <v>102.27446054461441</v>
      </c>
      <c r="D10" s="29">
        <v>102.22340969285814</v>
      </c>
      <c r="E10" s="29">
        <v>100.42202996412746</v>
      </c>
    </row>
    <row r="11" spans="1:5">
      <c r="A11" s="117">
        <f>[34]Лист1!A1059</f>
        <v>44202</v>
      </c>
      <c r="B11" s="29">
        <v>99.788875074213195</v>
      </c>
      <c r="C11" s="29">
        <v>103.01766034124383</v>
      </c>
      <c r="D11" s="29">
        <v>101.86407075259824</v>
      </c>
      <c r="E11" s="29">
        <v>100.64164185286785</v>
      </c>
    </row>
    <row r="12" spans="1:5">
      <c r="A12" s="117">
        <f>[34]Лист1!A1060</f>
        <v>44203</v>
      </c>
      <c r="B12" s="29">
        <v>101.27047685479769</v>
      </c>
      <c r="C12" s="29">
        <v>102.33876153305518</v>
      </c>
      <c r="D12" s="29">
        <v>102.40385360035933</v>
      </c>
      <c r="E12" s="29">
        <v>101.33017592397208</v>
      </c>
    </row>
    <row r="13" spans="1:5">
      <c r="A13" s="117">
        <f>[34]Лист1!A1061</f>
        <v>44204</v>
      </c>
      <c r="B13" s="29">
        <v>101.82664327342141</v>
      </c>
      <c r="C13" s="29">
        <v>105.35642187429902</v>
      </c>
      <c r="D13" s="29">
        <v>104.82242151077241</v>
      </c>
      <c r="E13" s="29">
        <v>102.79477620688847</v>
      </c>
    </row>
    <row r="14" spans="1:5">
      <c r="A14" s="117">
        <f>[34]Лист1!A1062</f>
        <v>44207</v>
      </c>
      <c r="B14" s="29">
        <v>101.159190323929</v>
      </c>
      <c r="C14" s="29">
        <v>105.48352847935637</v>
      </c>
      <c r="D14" s="29">
        <v>104.51806762387123</v>
      </c>
      <c r="E14" s="29">
        <v>101.79909810633593</v>
      </c>
    </row>
    <row r="15" spans="1:5">
      <c r="A15" s="117">
        <f>[34]Лист1!A1063</f>
        <v>44208</v>
      </c>
      <c r="B15" s="29">
        <v>101.20125556765447</v>
      </c>
      <c r="C15" s="29">
        <v>106.72020097797315</v>
      </c>
      <c r="D15" s="29">
        <v>104.82551926025739</v>
      </c>
      <c r="E15" s="29">
        <v>102.4907583253226</v>
      </c>
    </row>
    <row r="16" spans="1:5">
      <c r="A16" s="117">
        <f>[34]Лист1!A1064</f>
        <v>44209</v>
      </c>
      <c r="B16" s="29">
        <v>101.43154946526553</v>
      </c>
      <c r="C16" s="29">
        <v>106.81141865924961</v>
      </c>
      <c r="D16" s="29">
        <v>105.63867850006967</v>
      </c>
      <c r="E16" s="29">
        <v>102.98547122771643</v>
      </c>
    </row>
    <row r="17" spans="1:5">
      <c r="A17" s="117">
        <f>[34]Лист1!A1065</f>
        <v>44210</v>
      </c>
      <c r="B17" s="29">
        <v>101.05083238597787</v>
      </c>
      <c r="C17" s="29">
        <v>107.91051695003961</v>
      </c>
      <c r="D17" s="29">
        <v>106.15677710143579</v>
      </c>
      <c r="E17" s="29">
        <v>104.01241080709322</v>
      </c>
    </row>
    <row r="18" spans="1:5">
      <c r="A18" s="117">
        <f>[34]Лист1!A1066</f>
        <v>44211</v>
      </c>
      <c r="B18" s="29">
        <v>100.32427510669395</v>
      </c>
      <c r="C18" s="29">
        <v>105.60913971258952</v>
      </c>
      <c r="D18" s="29">
        <v>105.17091832783481</v>
      </c>
      <c r="E18" s="29">
        <v>102.36493087305494</v>
      </c>
    </row>
    <row r="19" spans="1:5">
      <c r="A19" s="117">
        <f>[34]Лист1!A1067</f>
        <v>44214</v>
      </c>
      <c r="B19" s="29">
        <v>100.32427510669395</v>
      </c>
      <c r="C19" s="29">
        <v>105.8140056525055</v>
      </c>
      <c r="D19" s="29">
        <v>105.24448987810354</v>
      </c>
      <c r="E19" s="29">
        <v>103.3731135651372</v>
      </c>
    </row>
    <row r="20" spans="1:5">
      <c r="A20" s="117">
        <f>[34]Лист1!A1068</f>
        <v>44215</v>
      </c>
      <c r="B20" s="29">
        <v>101.14055382354427</v>
      </c>
      <c r="C20" s="29">
        <v>105.12463924154741</v>
      </c>
      <c r="D20" s="29">
        <v>106.97380852810431</v>
      </c>
      <c r="E20" s="29">
        <v>102.99094198651068</v>
      </c>
    </row>
    <row r="21" spans="1:5">
      <c r="A21" s="117">
        <f>[34]Лист1!A1069</f>
        <v>44216</v>
      </c>
      <c r="B21" s="29">
        <v>102.55000572406794</v>
      </c>
      <c r="C21" s="29">
        <v>106.35233950921898</v>
      </c>
      <c r="D21" s="29">
        <v>108.4963523999814</v>
      </c>
      <c r="E21" s="29">
        <v>103.16288012004408</v>
      </c>
    </row>
    <row r="22" spans="1:5">
      <c r="A22" s="117">
        <f>[34]Лист1!A1070</f>
        <v>44217</v>
      </c>
      <c r="B22" s="29">
        <v>102.5824864818813</v>
      </c>
      <c r="C22" s="29">
        <v>104.45919877977659</v>
      </c>
      <c r="D22" s="29">
        <v>108.89131545931879</v>
      </c>
      <c r="E22" s="29">
        <v>102.13125131884362</v>
      </c>
    </row>
    <row r="23" spans="1:5">
      <c r="A23" s="117">
        <f>[34]Лист1!A1071</f>
        <v>44218</v>
      </c>
      <c r="B23" s="29">
        <v>102.27365304693467</v>
      </c>
      <c r="C23" s="29">
        <v>101.18433448476962</v>
      </c>
      <c r="D23" s="29">
        <v>107.86750925452658</v>
      </c>
      <c r="E23" s="29">
        <v>100.393113096215</v>
      </c>
    </row>
    <row r="24" spans="1:5">
      <c r="A24" s="117">
        <f>[34]Лист1!A1072</f>
        <v>44221</v>
      </c>
      <c r="B24" s="29">
        <v>102.64345446171129</v>
      </c>
      <c r="C24" s="29">
        <v>100.6624497181224</v>
      </c>
      <c r="D24" s="29">
        <v>109.21115809364497</v>
      </c>
      <c r="E24" s="29">
        <v>100.24540260877041</v>
      </c>
    </row>
    <row r="25" spans="1:5">
      <c r="A25" s="117">
        <f>[34]Лист1!A1073</f>
        <v>44222</v>
      </c>
      <c r="B25" s="29">
        <v>102.49063515855664</v>
      </c>
      <c r="C25" s="29">
        <v>101.34134852631108</v>
      </c>
      <c r="D25" s="29">
        <v>107.55076436968542</v>
      </c>
      <c r="E25" s="29">
        <v>100.59396809766086</v>
      </c>
    </row>
    <row r="26" spans="1:5">
      <c r="A26" s="117">
        <f>[34]Лист1!A1074</f>
        <v>44223</v>
      </c>
      <c r="B26" s="29">
        <v>99.858895068515722</v>
      </c>
      <c r="C26" s="29">
        <v>99.343531769174419</v>
      </c>
      <c r="D26" s="29">
        <v>106.2078899679383</v>
      </c>
      <c r="E26" s="29">
        <v>98.932420498151643</v>
      </c>
    </row>
    <row r="27" spans="1:5">
      <c r="A27" s="117">
        <f>[34]Лист1!A1075</f>
        <v>44224</v>
      </c>
      <c r="B27" s="29">
        <v>100.83358403863609</v>
      </c>
      <c r="C27" s="29">
        <v>98.621267178083841</v>
      </c>
      <c r="D27" s="29">
        <v>104.59473692362498</v>
      </c>
      <c r="E27" s="29">
        <v>99.524825521871293</v>
      </c>
    </row>
    <row r="28" spans="1:5">
      <c r="A28" s="117">
        <f>[34]Лист1!A1076</f>
        <v>44225</v>
      </c>
      <c r="B28" s="29">
        <v>98.886335984153604</v>
      </c>
      <c r="C28" s="29">
        <v>97.194682457793149</v>
      </c>
      <c r="D28" s="29">
        <v>102.96686956925792</v>
      </c>
      <c r="E28" s="29">
        <v>97.96409619157032</v>
      </c>
    </row>
    <row r="29" spans="1:5">
      <c r="A29" s="117">
        <f>[34]Лист1!A1077</f>
        <v>44228</v>
      </c>
      <c r="B29" s="29">
        <v>100.47363334549139</v>
      </c>
      <c r="C29" s="29">
        <v>96.716163474047832</v>
      </c>
      <c r="D29" s="29">
        <v>105.40789616343726</v>
      </c>
      <c r="E29" s="29">
        <v>98.12743741842705</v>
      </c>
    </row>
    <row r="30" spans="1:5">
      <c r="A30" s="117">
        <f>[34]Лист1!A1078</f>
        <v>44229</v>
      </c>
      <c r="B30" s="29">
        <v>101.87003969574577</v>
      </c>
      <c r="C30" s="29">
        <v>99.546902337266189</v>
      </c>
      <c r="D30" s="29">
        <v>106.96451527964935</v>
      </c>
      <c r="E30" s="29">
        <v>99.710831320875599</v>
      </c>
    </row>
    <row r="31" spans="1:5">
      <c r="A31" s="117">
        <f>[34]Лист1!A1079</f>
        <v>44230</v>
      </c>
      <c r="B31" s="29">
        <v>101.97280668358147</v>
      </c>
      <c r="C31" s="29">
        <v>98.473225367487629</v>
      </c>
      <c r="D31" s="29">
        <v>107.85124606973037</v>
      </c>
      <c r="E31" s="29">
        <v>99.901526341703558</v>
      </c>
    </row>
    <row r="32" spans="1:5">
      <c r="A32" s="117">
        <f>[34]Лист1!A1080</f>
        <v>44231</v>
      </c>
      <c r="B32" s="29">
        <v>103.0795485707135</v>
      </c>
      <c r="C32" s="29">
        <v>99.878874882239458</v>
      </c>
      <c r="D32" s="29">
        <v>107.46170407199172</v>
      </c>
      <c r="E32" s="29">
        <v>99.881206380467802</v>
      </c>
    </row>
    <row r="33" spans="1:5">
      <c r="A33" s="117">
        <f>[34]Лист1!A1081</f>
        <v>44232</v>
      </c>
      <c r="B33" s="29">
        <v>103.48129827186391</v>
      </c>
      <c r="C33" s="29">
        <v>102.0112751035545</v>
      </c>
      <c r="D33" s="29">
        <v>108.06111859733906</v>
      </c>
      <c r="E33" s="29">
        <v>101.46069259806333</v>
      </c>
    </row>
    <row r="34" spans="1:5">
      <c r="A34" s="117">
        <f>[34]Лист1!A1082</f>
        <v>44235</v>
      </c>
      <c r="B34" s="29">
        <v>104.24699220195575</v>
      </c>
      <c r="C34" s="29">
        <v>103.82366575448985</v>
      </c>
      <c r="D34" s="29">
        <v>108.40651766491648</v>
      </c>
      <c r="E34" s="29">
        <v>102.07341758301875</v>
      </c>
    </row>
    <row r="35" spans="1:5">
      <c r="A35" s="117">
        <f>[34]Лист1!A1083</f>
        <v>44236</v>
      </c>
      <c r="B35" s="29">
        <v>104.13091342813098</v>
      </c>
      <c r="C35" s="29">
        <v>103.38253106634964</v>
      </c>
      <c r="D35" s="29">
        <v>109.12906773229254</v>
      </c>
      <c r="E35" s="29">
        <v>102.16407587160911</v>
      </c>
    </row>
    <row r="36" spans="1:5">
      <c r="A36" s="117">
        <f>[34]Лист1!A1084</f>
        <v>44237</v>
      </c>
      <c r="B36" s="29">
        <v>104.09497160596048</v>
      </c>
      <c r="C36" s="29">
        <v>102.77391473389858</v>
      </c>
      <c r="D36" s="29">
        <v>110.19779130461724</v>
      </c>
      <c r="E36" s="29">
        <v>102.43448766343893</v>
      </c>
    </row>
    <row r="37" spans="1:5">
      <c r="A37" s="117">
        <f>[34]Лист1!A1085</f>
        <v>44238</v>
      </c>
      <c r="B37" s="29">
        <v>104.26802482381851</v>
      </c>
      <c r="C37" s="29">
        <v>103.56646180072674</v>
      </c>
      <c r="D37" s="29">
        <v>110.58113780338589</v>
      </c>
      <c r="E37" s="29">
        <v>102.92060365915611</v>
      </c>
    </row>
    <row r="38" spans="1:5">
      <c r="A38" s="117">
        <f>[34]Лист1!A1086</f>
        <v>44239</v>
      </c>
      <c r="B38" s="29">
        <v>104.75922972681552</v>
      </c>
      <c r="C38" s="29">
        <v>103.71450361132295</v>
      </c>
      <c r="D38" s="29">
        <v>110.65703266576834</v>
      </c>
      <c r="E38" s="29">
        <v>103.26447992622292</v>
      </c>
    </row>
    <row r="39" spans="1:5">
      <c r="A39" s="117">
        <f>[34]Лист1!A1087</f>
        <v>44242</v>
      </c>
      <c r="B39" s="29">
        <v>104.75922972681552</v>
      </c>
      <c r="C39" s="29">
        <v>106.40318215124189</v>
      </c>
      <c r="D39" s="29">
        <v>111.34240973932441</v>
      </c>
      <c r="E39" s="29">
        <v>104.35550553718946</v>
      </c>
    </row>
    <row r="40" spans="1:5">
      <c r="A40" s="117">
        <f>[34]Лист1!A1088</f>
        <v>44243</v>
      </c>
      <c r="B40" s="29">
        <v>104.69959292558445</v>
      </c>
      <c r="C40" s="29">
        <v>106.18037174943548</v>
      </c>
      <c r="D40" s="29">
        <v>111.68703436953056</v>
      </c>
      <c r="E40" s="29">
        <v>103.97724164341598</v>
      </c>
    </row>
    <row r="41" spans="1:5">
      <c r="A41" s="117">
        <f>[34]Лист1!A1089</f>
        <v>44244</v>
      </c>
      <c r="B41" s="29">
        <v>104.66604722489197</v>
      </c>
      <c r="C41" s="29">
        <v>103.47374874762609</v>
      </c>
      <c r="D41" s="29">
        <v>111.90077908399552</v>
      </c>
      <c r="E41" s="29">
        <v>103.11051714301348</v>
      </c>
    </row>
    <row r="42" spans="1:5">
      <c r="A42" s="117">
        <f>[34]Лист1!A1090</f>
        <v>44245</v>
      </c>
      <c r="B42" s="29">
        <v>104.20386201535115</v>
      </c>
      <c r="C42" s="29">
        <v>102.13240022131501</v>
      </c>
      <c r="D42" s="29">
        <v>110.36739308892095</v>
      </c>
      <c r="E42" s="29">
        <v>102.08435910060729</v>
      </c>
    </row>
    <row r="43" spans="1:5">
      <c r="A43" s="117">
        <f>[34]Лист1!A1091</f>
        <v>44246</v>
      </c>
      <c r="B43" s="29">
        <v>104.01057488278973</v>
      </c>
      <c r="C43" s="29">
        <v>103.98067979603125</v>
      </c>
      <c r="D43" s="29">
        <v>110.74686740083334</v>
      </c>
      <c r="E43" s="29">
        <v>103.02220346533495</v>
      </c>
    </row>
    <row r="44" spans="1:5">
      <c r="A44" s="117">
        <f>[34]Лист1!A1092</f>
        <v>44249</v>
      </c>
      <c r="B44" s="29">
        <v>103.20627677332956</v>
      </c>
      <c r="C44" s="29">
        <v>102.50923392101443</v>
      </c>
      <c r="D44" s="29">
        <v>108.24078806746904</v>
      </c>
      <c r="E44" s="29">
        <v>100.59162348674907</v>
      </c>
    </row>
    <row r="45" spans="1:5">
      <c r="A45" s="117">
        <f>[34]Лист1!A1093</f>
        <v>44250</v>
      </c>
      <c r="B45" s="29">
        <v>103.3359335688632</v>
      </c>
      <c r="C45" s="29">
        <v>103.16869289548843</v>
      </c>
      <c r="D45" s="29">
        <v>108.28183324814528</v>
      </c>
      <c r="E45" s="29">
        <v>101.38253890100276</v>
      </c>
    </row>
    <row r="46" spans="1:5">
      <c r="A46" s="117">
        <f>[34]Лист1!A1094</f>
        <v>44251</v>
      </c>
      <c r="B46" s="29">
        <v>104.50896815022084</v>
      </c>
      <c r="C46" s="29">
        <v>102.09202518206149</v>
      </c>
      <c r="D46" s="29">
        <v>106.62143952418573</v>
      </c>
      <c r="E46" s="29">
        <v>101.17152391893902</v>
      </c>
    </row>
    <row r="47" spans="1:5">
      <c r="A47" s="117">
        <f>[34]Лист1!A1095</f>
        <v>44252</v>
      </c>
      <c r="B47" s="29">
        <v>101.95070911883964</v>
      </c>
      <c r="C47" s="29">
        <v>102.25801145454815</v>
      </c>
      <c r="D47" s="29">
        <v>107.16741787091682</v>
      </c>
      <c r="E47" s="29">
        <v>99.882769454409072</v>
      </c>
    </row>
    <row r="48" spans="1:5">
      <c r="A48" s="117">
        <f>[34]Лист1!A1096</f>
        <v>44253</v>
      </c>
      <c r="B48" s="29">
        <v>101.46642634455695</v>
      </c>
      <c r="C48" s="29">
        <v>99.645596877663607</v>
      </c>
      <c r="D48" s="29">
        <v>103.71729938199903</v>
      </c>
      <c r="E48" s="29">
        <v>97.946902378217032</v>
      </c>
    </row>
    <row r="49" spans="1:5">
      <c r="A49" s="117">
        <f>[34]Лист1!A1097</f>
        <v>44256</v>
      </c>
      <c r="B49" s="29">
        <v>103.88038561581654</v>
      </c>
      <c r="C49" s="29">
        <v>101.73612668790092</v>
      </c>
      <c r="D49" s="29">
        <v>105.51476852066979</v>
      </c>
      <c r="E49" s="29">
        <v>99.477151766664349</v>
      </c>
    </row>
    <row r="50" spans="1:5">
      <c r="A50" s="117">
        <f>[34]Лист1!A1098</f>
        <v>44257</v>
      </c>
      <c r="B50" s="29">
        <v>103.04094439134521</v>
      </c>
      <c r="C50" s="29">
        <v>102.67671556532528</v>
      </c>
      <c r="D50" s="29">
        <v>105.29637718197736</v>
      </c>
      <c r="E50" s="29">
        <v>99.874954084703006</v>
      </c>
    </row>
    <row r="51" spans="1:5">
      <c r="A51" s="117">
        <f>[34]Лист1!A1099</f>
        <v>44258</v>
      </c>
      <c r="B51" s="29">
        <v>101.69459035640975</v>
      </c>
      <c r="C51" s="29">
        <v>102.73802581011765</v>
      </c>
      <c r="D51" s="29">
        <v>106.71901863296321</v>
      </c>
      <c r="E51" s="29">
        <v>99.766320445788708</v>
      </c>
    </row>
    <row r="52" spans="1:5">
      <c r="A52" s="117">
        <f>[34]Лист1!A1100</f>
        <v>44259</v>
      </c>
      <c r="B52" s="29">
        <v>100.33013229252914</v>
      </c>
      <c r="C52" s="29">
        <v>102.77690547754696</v>
      </c>
      <c r="D52" s="29">
        <v>104.26560104084388</v>
      </c>
      <c r="E52" s="29">
        <v>100.03360608973611</v>
      </c>
    </row>
    <row r="53" spans="1:5">
      <c r="A53" s="117">
        <f>[34]Лист1!A1101</f>
        <v>44260</v>
      </c>
      <c r="B53" s="29">
        <v>102.28616612576442</v>
      </c>
      <c r="C53" s="29">
        <v>102.39259491872652</v>
      </c>
      <c r="D53" s="29">
        <v>103.72117156885527</v>
      </c>
      <c r="E53" s="29">
        <v>99.377115034426723</v>
      </c>
    </row>
    <row r="54" spans="1:5">
      <c r="A54" s="117">
        <f>[34]Лист1!A1102</f>
        <v>44263</v>
      </c>
      <c r="B54" s="29">
        <v>101.73798677873414</v>
      </c>
      <c r="C54" s="29">
        <v>102.278946660087</v>
      </c>
      <c r="D54" s="29">
        <v>101.3072502826697</v>
      </c>
      <c r="E54" s="29">
        <v>98.407227653904201</v>
      </c>
    </row>
    <row r="55" spans="1:5">
      <c r="A55" s="117">
        <f>[34]Лист1!A1103</f>
        <v>44264</v>
      </c>
      <c r="B55" s="29">
        <v>103.17805578703272</v>
      </c>
      <c r="C55" s="29">
        <v>105.43567658098183</v>
      </c>
      <c r="D55" s="29">
        <v>102.05922897015321</v>
      </c>
      <c r="E55" s="29">
        <v>99.477151766664335</v>
      </c>
    </row>
    <row r="56" spans="1:5">
      <c r="A56" s="117">
        <f>[34]Лист1!A1104</f>
        <v>44265</v>
      </c>
      <c r="B56" s="29">
        <v>103.80024866416227</v>
      </c>
      <c r="C56" s="29">
        <v>105.23380138471428</v>
      </c>
      <c r="D56" s="29">
        <v>102.60520731688432</v>
      </c>
      <c r="E56" s="29">
        <v>100.88548138769706</v>
      </c>
    </row>
    <row r="57" spans="1:5">
      <c r="A57" s="117">
        <f>[34]Лист1!A1105</f>
        <v>44266</v>
      </c>
      <c r="B57" s="29">
        <v>104.87930203643701</v>
      </c>
      <c r="C57" s="29">
        <v>107.20619682083948</v>
      </c>
      <c r="D57" s="29">
        <v>105.1376175208711</v>
      </c>
      <c r="E57" s="29">
        <v>103.0901971817777</v>
      </c>
    </row>
    <row r="58" spans="1:5">
      <c r="A58" s="117">
        <f>[34]Лист1!A1106</f>
        <v>44267</v>
      </c>
      <c r="B58" s="29">
        <v>104.98579632434964</v>
      </c>
      <c r="C58" s="29">
        <v>108.29482750886008</v>
      </c>
      <c r="D58" s="29">
        <v>104.40964639189632</v>
      </c>
      <c r="E58" s="29">
        <v>102.47356451196926</v>
      </c>
    </row>
    <row r="59" spans="1:5">
      <c r="A59" s="117">
        <f>[34]Лист1!A1107</f>
        <v>44270</v>
      </c>
      <c r="B59" s="29">
        <v>105.66735976699047</v>
      </c>
      <c r="C59" s="29">
        <v>110.15357468634575</v>
      </c>
      <c r="D59" s="29">
        <v>103.79396868175273</v>
      </c>
      <c r="E59" s="29">
        <v>102.60642579697236</v>
      </c>
    </row>
    <row r="60" spans="1:5">
      <c r="A60" s="117">
        <f>[34]Лист1!A1108</f>
        <v>44271</v>
      </c>
      <c r="B60" s="29">
        <v>105.50149491356655</v>
      </c>
      <c r="C60" s="29">
        <v>110.60667234907959</v>
      </c>
      <c r="D60" s="29">
        <v>104.47702244319504</v>
      </c>
      <c r="E60" s="29">
        <v>103.11364329089591</v>
      </c>
    </row>
    <row r="61" spans="1:5">
      <c r="A61" s="117">
        <f>[34]Лист1!A1109</f>
        <v>44272</v>
      </c>
      <c r="B61" s="29">
        <v>105.80526986983733</v>
      </c>
      <c r="C61" s="29">
        <v>105.97550580951953</v>
      </c>
      <c r="D61" s="29">
        <v>103.99145021142141</v>
      </c>
      <c r="E61" s="29">
        <v>101.83426727001326</v>
      </c>
    </row>
    <row r="62" spans="1:5">
      <c r="A62" s="117">
        <f>[34]Лист1!A1110</f>
        <v>44273</v>
      </c>
      <c r="B62" s="29">
        <v>104.24353113759859</v>
      </c>
      <c r="C62" s="29">
        <v>105.68091756015133</v>
      </c>
      <c r="D62" s="29">
        <v>104.34227034059757</v>
      </c>
      <c r="E62" s="29">
        <v>102.18205122193311</v>
      </c>
    </row>
    <row r="63" spans="1:5">
      <c r="A63" s="117">
        <f>[34]Лист1!A1111</f>
        <v>44274</v>
      </c>
      <c r="B63" s="29">
        <v>104.18069950773014</v>
      </c>
      <c r="C63" s="29">
        <v>104.64013877050529</v>
      </c>
      <c r="D63" s="29">
        <v>103.52988553815653</v>
      </c>
      <c r="E63" s="29">
        <v>102.28677717599436</v>
      </c>
    </row>
    <row r="64" spans="1:5">
      <c r="A64" s="117">
        <f>[34]Лист1!A1112</f>
        <v>44277</v>
      </c>
      <c r="B64" s="29">
        <v>104.9125815014097</v>
      </c>
      <c r="C64" s="29">
        <v>103.98067979603128</v>
      </c>
      <c r="D64" s="29">
        <v>103.48574260799531</v>
      </c>
      <c r="E64" s="29">
        <v>101.38957273373821</v>
      </c>
    </row>
    <row r="65" spans="1:5">
      <c r="A65" s="117">
        <f>[34]Лист1!A1113</f>
        <v>44278</v>
      </c>
      <c r="B65" s="29">
        <v>104.11201069202649</v>
      </c>
      <c r="C65" s="29">
        <v>101.86622403660671</v>
      </c>
      <c r="D65" s="29">
        <v>102.51769589393307</v>
      </c>
      <c r="E65" s="29">
        <v>100.26103334818256</v>
      </c>
    </row>
    <row r="66" spans="1:5">
      <c r="A66" s="117">
        <f>[34]Лист1!A1114</f>
        <v>44279</v>
      </c>
      <c r="B66" s="29">
        <v>103.54279872313346</v>
      </c>
      <c r="C66" s="29">
        <v>102.14137245226024</v>
      </c>
      <c r="D66" s="29">
        <v>100.55604603255736</v>
      </c>
      <c r="E66" s="29">
        <v>99.359921221073392</v>
      </c>
    </row>
    <row r="67" spans="1:5">
      <c r="A67" s="117">
        <f>[34]Лист1!A1115</f>
        <v>44280</v>
      </c>
      <c r="B67" s="29">
        <v>104.08538712004832</v>
      </c>
      <c r="C67" s="29">
        <v>100.72226459109055</v>
      </c>
      <c r="D67" s="29">
        <v>99.780059786565076</v>
      </c>
      <c r="E67" s="29">
        <v>98.590888841996701</v>
      </c>
    </row>
    <row r="68" spans="1:5">
      <c r="A68" s="117">
        <f>[34]Лист1!A1116</f>
        <v>44281</v>
      </c>
      <c r="B68" s="29">
        <v>105.81645177006816</v>
      </c>
      <c r="C68" s="29">
        <v>103.12981322805912</v>
      </c>
      <c r="D68" s="29">
        <v>101.25613741616718</v>
      </c>
      <c r="E68" s="29">
        <v>99.728806671199607</v>
      </c>
    </row>
    <row r="69" spans="1:5">
      <c r="A69" s="117">
        <f>[34]Лист1!A1117</f>
        <v>44284</v>
      </c>
      <c r="B69" s="29">
        <v>105.72460044674351</v>
      </c>
      <c r="C69" s="29">
        <v>104.15264755581472</v>
      </c>
      <c r="D69" s="29">
        <v>101.45981444480586</v>
      </c>
      <c r="E69" s="29">
        <v>100.3165224730956</v>
      </c>
    </row>
    <row r="70" spans="1:5">
      <c r="A70" s="117">
        <f>[34]Лист1!A1118</f>
        <v>44285</v>
      </c>
      <c r="B70" s="29">
        <v>105.39074085413741</v>
      </c>
      <c r="C70" s="29">
        <v>103.68609154666304</v>
      </c>
      <c r="D70" s="29">
        <v>102.18701113640942</v>
      </c>
      <c r="E70" s="29">
        <v>100.86985064828495</v>
      </c>
    </row>
    <row r="71" spans="1:5">
      <c r="A71" s="117">
        <f>[34]Лист1!A1119</f>
        <v>44286</v>
      </c>
      <c r="B71" s="29">
        <v>105.77252287630418</v>
      </c>
      <c r="C71" s="29">
        <v>104.83304173582755</v>
      </c>
      <c r="D71" s="29">
        <v>101.94925886343574</v>
      </c>
      <c r="E71" s="29">
        <v>102.01792845810573</v>
      </c>
    </row>
    <row r="72" spans="1:5">
      <c r="A72" s="117">
        <f>[34]Лист1!A1120</f>
        <v>44287</v>
      </c>
      <c r="B72" s="29">
        <v>107.02329828783805</v>
      </c>
      <c r="C72" s="29">
        <v>103.18364661373045</v>
      </c>
      <c r="D72" s="29">
        <v>103.40597555875658</v>
      </c>
      <c r="E72" s="29">
        <v>102.18752198072733</v>
      </c>
    </row>
    <row r="73" spans="1:5">
      <c r="A73" s="117">
        <f>[34]Лист1!A1121</f>
        <v>44288</v>
      </c>
      <c r="B73" s="29">
        <v>107.02329828783805</v>
      </c>
      <c r="C73" s="29">
        <v>103.98067979603124</v>
      </c>
      <c r="D73" s="29">
        <v>103.63753233276026</v>
      </c>
      <c r="E73" s="29">
        <v>102.30475252631828</v>
      </c>
    </row>
    <row r="74" spans="1:5">
      <c r="A74" s="117">
        <f>[34]Лист1!A1122</f>
        <v>44291</v>
      </c>
      <c r="B74" s="29">
        <v>108.56853040545035</v>
      </c>
      <c r="C74" s="29">
        <v>103.24645223034703</v>
      </c>
      <c r="D74" s="29">
        <v>103.68090082555024</v>
      </c>
      <c r="E74" s="29">
        <v>103.26291685228172</v>
      </c>
    </row>
    <row r="75" spans="1:5">
      <c r="A75" s="117">
        <f>[34]Лист1!A1123</f>
        <v>44292</v>
      </c>
      <c r="B75" s="29">
        <v>108.46283482469705</v>
      </c>
      <c r="C75" s="29">
        <v>100.66843120541918</v>
      </c>
      <c r="D75" s="29">
        <v>104.30974397100508</v>
      </c>
      <c r="E75" s="29">
        <v>103.25197533469324</v>
      </c>
    </row>
    <row r="76" spans="1:5">
      <c r="A76" s="117">
        <f>[34]Лист1!A1124</f>
        <v>44293</v>
      </c>
      <c r="B76" s="29">
        <v>108.62284249228577</v>
      </c>
      <c r="C76" s="29">
        <v>101.05722787971222</v>
      </c>
      <c r="D76" s="29">
        <v>103.67857751343648</v>
      </c>
      <c r="E76" s="29">
        <v>103.2230584667808</v>
      </c>
    </row>
    <row r="77" spans="1:5">
      <c r="A77" s="117">
        <f>[34]Лист1!A1125</f>
        <v>44294</v>
      </c>
      <c r="B77" s="29">
        <v>109.08130040174966</v>
      </c>
      <c r="C77" s="29">
        <v>101.83332585647415</v>
      </c>
      <c r="D77" s="29">
        <v>104.03481870421139</v>
      </c>
      <c r="E77" s="29">
        <v>103.59038084296581</v>
      </c>
    </row>
    <row r="78" spans="1:5">
      <c r="A78" s="117">
        <f>[34]Лист1!A1126</f>
        <v>44295</v>
      </c>
      <c r="B78" s="29">
        <v>109.92340398341881</v>
      </c>
      <c r="C78" s="29">
        <v>100.2108474272127</v>
      </c>
      <c r="D78" s="29">
        <v>103.02805012158666</v>
      </c>
      <c r="E78" s="29">
        <v>102.55328128297113</v>
      </c>
    </row>
    <row r="79" spans="1:5">
      <c r="A79" s="117">
        <f>[34]Лист1!A1127</f>
        <v>44298</v>
      </c>
      <c r="B79" s="29">
        <v>109.90183889011648</v>
      </c>
      <c r="C79" s="29">
        <v>101.14096870186764</v>
      </c>
      <c r="D79" s="29">
        <v>102.40462803773059</v>
      </c>
      <c r="E79" s="29">
        <v>102.41182309129138</v>
      </c>
    </row>
    <row r="80" spans="1:5">
      <c r="A80" s="117">
        <f>[34]Лист1!A1128</f>
        <v>44299</v>
      </c>
      <c r="B80" s="29">
        <v>110.26391946901944</v>
      </c>
      <c r="C80" s="29">
        <v>101.71967759783462</v>
      </c>
      <c r="D80" s="29">
        <v>102.53163576661557</v>
      </c>
      <c r="E80" s="29">
        <v>102.44230303314504</v>
      </c>
    </row>
    <row r="81" spans="1:5">
      <c r="A81" s="117">
        <f>[34]Лист1!A1129</f>
        <v>44300</v>
      </c>
      <c r="B81" s="29">
        <v>109.81318239542921</v>
      </c>
      <c r="C81" s="29">
        <v>105.28763477038557</v>
      </c>
      <c r="D81" s="29">
        <v>103.51052460387528</v>
      </c>
      <c r="E81" s="29">
        <v>104.06555532109451</v>
      </c>
    </row>
    <row r="82" spans="1:5">
      <c r="A82" s="117">
        <f>[34]Лист1!A1130</f>
        <v>44301</v>
      </c>
      <c r="B82" s="29">
        <v>111.03147704914973</v>
      </c>
      <c r="C82" s="29">
        <v>104.08086970825286</v>
      </c>
      <c r="D82" s="29">
        <v>103.85902142093769</v>
      </c>
      <c r="E82" s="29">
        <v>105.10109180714799</v>
      </c>
    </row>
    <row r="83" spans="1:5">
      <c r="A83" s="117">
        <f>[34]Лист1!A1131</f>
        <v>44302</v>
      </c>
      <c r="B83" s="29">
        <v>111.43216180742101</v>
      </c>
      <c r="C83" s="29">
        <v>105.57624153245695</v>
      </c>
      <c r="D83" s="29">
        <v>104.44759382308754</v>
      </c>
      <c r="E83" s="29">
        <v>105.49029721850998</v>
      </c>
    </row>
    <row r="84" spans="1:5">
      <c r="A84" s="117">
        <f>[34]Лист1!A1132</f>
        <v>44305</v>
      </c>
      <c r="B84" s="29">
        <v>110.84085227378613</v>
      </c>
      <c r="C84" s="29">
        <v>104.12423549115478</v>
      </c>
      <c r="D84" s="29">
        <v>104.43675169989004</v>
      </c>
      <c r="E84" s="29">
        <v>105.35665439653627</v>
      </c>
    </row>
    <row r="85" spans="1:5">
      <c r="A85" s="117">
        <f>[34]Лист1!A1133</f>
        <v>44306</v>
      </c>
      <c r="B85" s="29">
        <v>110.08687271536468</v>
      </c>
      <c r="C85" s="29">
        <v>102.80531754220678</v>
      </c>
      <c r="D85" s="29">
        <v>104.36395458699255</v>
      </c>
      <c r="E85" s="29">
        <v>104.80020007346454</v>
      </c>
    </row>
    <row r="86" spans="1:5">
      <c r="A86" s="117">
        <f>[34]Лист1!A1134</f>
        <v>44307</v>
      </c>
      <c r="B86" s="29">
        <v>111.1113477650842</v>
      </c>
      <c r="C86" s="29">
        <v>103.2150494220387</v>
      </c>
      <c r="D86" s="29">
        <v>103.53143441289902</v>
      </c>
      <c r="E86" s="29">
        <v>104.61419427446022</v>
      </c>
    </row>
    <row r="87" spans="1:5">
      <c r="A87" s="117">
        <f>[34]Лист1!A1135</f>
        <v>44308</v>
      </c>
      <c r="B87" s="29">
        <v>110.0879376582438</v>
      </c>
      <c r="C87" s="29">
        <v>105.6614777264366</v>
      </c>
      <c r="D87" s="29">
        <v>103.88535229156018</v>
      </c>
      <c r="E87" s="29">
        <v>104.99714739005736</v>
      </c>
    </row>
    <row r="88" spans="1:5">
      <c r="A88" s="117">
        <f>[34]Лист1!A1136</f>
        <v>44309</v>
      </c>
      <c r="B88" s="29">
        <v>111.29105687593677</v>
      </c>
      <c r="C88" s="29">
        <v>106.49439983251825</v>
      </c>
      <c r="D88" s="29">
        <v>104.78292520483869</v>
      </c>
      <c r="E88" s="29">
        <v>105.38400819050753</v>
      </c>
    </row>
    <row r="89" spans="1:5">
      <c r="A89" s="117">
        <f>[34]Лист1!A1137</f>
        <v>44312</v>
      </c>
      <c r="B89" s="29">
        <v>111.48940248717405</v>
      </c>
      <c r="C89" s="29">
        <v>106.97890030356039</v>
      </c>
      <c r="D89" s="29">
        <v>105.37304648173104</v>
      </c>
      <c r="E89" s="29">
        <v>106.01314545184567</v>
      </c>
    </row>
    <row r="90" spans="1:5">
      <c r="A90" s="117">
        <f>[34]Лист1!A1138</f>
        <v>44313</v>
      </c>
      <c r="B90" s="29">
        <v>111.46544127239372</v>
      </c>
      <c r="C90" s="29">
        <v>106.81889551837058</v>
      </c>
      <c r="D90" s="29">
        <v>105.47527221473599</v>
      </c>
      <c r="E90" s="29">
        <v>105.64426000171946</v>
      </c>
    </row>
    <row r="91" spans="1:5">
      <c r="A91" s="117">
        <f>[34]Лист1!A1139</f>
        <v>44314</v>
      </c>
      <c r="B91" s="29">
        <v>111.37119382759104</v>
      </c>
      <c r="C91" s="29">
        <v>106.26710331523927</v>
      </c>
      <c r="D91" s="29">
        <v>105.70760342611094</v>
      </c>
      <c r="E91" s="29">
        <v>106.60633201253592</v>
      </c>
    </row>
    <row r="92" spans="1:5">
      <c r="A92" s="117">
        <f>[34]Лист1!A1140</f>
        <v>44315</v>
      </c>
      <c r="B92" s="29">
        <v>112.12437467885313</v>
      </c>
      <c r="C92" s="29">
        <v>106.42262198495649</v>
      </c>
      <c r="D92" s="29">
        <v>105.67507705651845</v>
      </c>
      <c r="E92" s="29">
        <v>106.29762490914639</v>
      </c>
    </row>
    <row r="93" spans="1:5">
      <c r="A93" s="117">
        <f>[34]Лист1!A1141</f>
        <v>44316</v>
      </c>
      <c r="B93" s="29">
        <v>111.31768044791494</v>
      </c>
      <c r="C93" s="29">
        <v>104.73434719543009</v>
      </c>
      <c r="D93" s="29">
        <v>104.36395458699255</v>
      </c>
      <c r="E93" s="29">
        <v>104.51259446828139</v>
      </c>
    </row>
    <row r="94" spans="1:5">
      <c r="A94" s="117">
        <f>[34]Лист1!A1142</f>
        <v>44319</v>
      </c>
      <c r="B94" s="29">
        <v>111.62358528994397</v>
      </c>
      <c r="C94" s="29">
        <v>105.05585213763398</v>
      </c>
      <c r="D94" s="29">
        <v>103.68864519926277</v>
      </c>
      <c r="E94" s="29">
        <v>104.75018170734573</v>
      </c>
    </row>
    <row r="95" spans="1:5">
      <c r="A95" s="117">
        <f>[34]Лист1!A1143</f>
        <v>44320</v>
      </c>
      <c r="B95" s="29">
        <v>110.87812527455554</v>
      </c>
      <c r="C95" s="29">
        <v>106.03681605431186</v>
      </c>
      <c r="D95" s="29">
        <v>103.38661462447534</v>
      </c>
      <c r="E95" s="29">
        <v>103.93425711003265</v>
      </c>
    </row>
    <row r="96" spans="1:5">
      <c r="A96" s="117">
        <f>[34]Лист1!A1144</f>
        <v>44321</v>
      </c>
      <c r="B96" s="29">
        <v>110.95613234045156</v>
      </c>
      <c r="C96" s="29">
        <v>108.33819329176194</v>
      </c>
      <c r="D96" s="29">
        <v>103.23637377445287</v>
      </c>
      <c r="E96" s="29">
        <v>105.38713433838994</v>
      </c>
    </row>
    <row r="97" spans="1:5">
      <c r="A97" s="117">
        <f>[34]Лист1!A1145</f>
        <v>44322</v>
      </c>
      <c r="B97" s="29">
        <v>111.86213249486828</v>
      </c>
      <c r="C97" s="29">
        <v>109.49262034004751</v>
      </c>
      <c r="D97" s="29">
        <v>103.83656273717146</v>
      </c>
      <c r="E97" s="29">
        <v>106.87986995224816</v>
      </c>
    </row>
    <row r="98" spans="1:5">
      <c r="A98" s="117">
        <f>[34]Лист1!A1146</f>
        <v>44323</v>
      </c>
      <c r="B98" s="29">
        <v>112.68693075475163</v>
      </c>
      <c r="C98" s="29">
        <v>111.04481629357136</v>
      </c>
      <c r="D98" s="29">
        <v>104.43830057463255</v>
      </c>
      <c r="E98" s="29">
        <v>108.68443881737832</v>
      </c>
    </row>
    <row r="99" spans="1:5">
      <c r="A99" s="117">
        <f>[34]Лист1!A1147</f>
        <v>44326</v>
      </c>
      <c r="B99" s="29">
        <v>111.51096758047638</v>
      </c>
      <c r="C99" s="29">
        <v>110.96257084324013</v>
      </c>
      <c r="D99" s="29">
        <v>104.2663754782151</v>
      </c>
      <c r="E99" s="29">
        <v>108.89623533641264</v>
      </c>
    </row>
    <row r="100" spans="1:5">
      <c r="A100" s="117">
        <f>[34]Лист1!A1148</f>
        <v>44327</v>
      </c>
      <c r="B100" s="29">
        <v>110.5437332105099</v>
      </c>
      <c r="C100" s="29">
        <v>109.63019454787428</v>
      </c>
      <c r="D100" s="29">
        <v>102.92892213806671</v>
      </c>
      <c r="E100" s="29">
        <v>108.46795307652035</v>
      </c>
    </row>
    <row r="101" spans="1:5">
      <c r="A101" s="117">
        <f>[34]Лист1!A1149</f>
        <v>44328</v>
      </c>
      <c r="B101" s="29">
        <v>108.17263789013514</v>
      </c>
      <c r="C101" s="29">
        <v>109.30121274654937</v>
      </c>
      <c r="D101" s="29">
        <v>101.85787525362825</v>
      </c>
      <c r="E101" s="29">
        <v>107.20030011019678</v>
      </c>
    </row>
    <row r="102" spans="1:5">
      <c r="A102" s="117">
        <f>[34]Лист1!A1150</f>
        <v>44329</v>
      </c>
      <c r="B102" s="29">
        <v>109.48943976017483</v>
      </c>
      <c r="C102" s="29">
        <v>109.55692132848827</v>
      </c>
      <c r="D102" s="29">
        <v>100.11771448042998</v>
      </c>
      <c r="E102" s="29">
        <v>106.71887333630323</v>
      </c>
    </row>
    <row r="103" spans="1:5">
      <c r="A103" s="117">
        <f>[34]Лист1!A1151</f>
        <v>44330</v>
      </c>
      <c r="B103" s="29">
        <v>111.12279590103483</v>
      </c>
      <c r="C103" s="29">
        <v>109.42831935160673</v>
      </c>
      <c r="D103" s="29">
        <v>101.26000960302342</v>
      </c>
      <c r="E103" s="29">
        <v>107.53089024876328</v>
      </c>
    </row>
    <row r="104" spans="1:5">
      <c r="A104" s="117">
        <f>[34]Лист1!A1152</f>
        <v>44333</v>
      </c>
      <c r="B104" s="29">
        <v>110.84165098094547</v>
      </c>
      <c r="C104" s="29">
        <v>109.54346298207044</v>
      </c>
      <c r="D104" s="29">
        <v>101.56358905255334</v>
      </c>
      <c r="E104" s="29">
        <v>108.12485834642413</v>
      </c>
    </row>
    <row r="105" spans="1:5">
      <c r="A105" s="117">
        <f>[34]Лист1!A1153</f>
        <v>44334</v>
      </c>
      <c r="B105" s="29">
        <v>109.89757911859999</v>
      </c>
      <c r="C105" s="29">
        <v>111.36333049212682</v>
      </c>
      <c r="D105" s="29">
        <v>103.24644146027913</v>
      </c>
      <c r="E105" s="29">
        <v>108.79776167811623</v>
      </c>
    </row>
    <row r="106" spans="1:5">
      <c r="A106" s="117">
        <f>[34]Лист1!A1154</f>
        <v>44335</v>
      </c>
      <c r="B106" s="29">
        <v>109.57410271906539</v>
      </c>
      <c r="C106" s="29">
        <v>109.72888908827176</v>
      </c>
      <c r="D106" s="29">
        <v>102.80965878289423</v>
      </c>
      <c r="E106" s="29">
        <v>107.58559783670572</v>
      </c>
    </row>
    <row r="107" spans="1:5">
      <c r="A107" s="117">
        <f>[34]Лист1!A1155</f>
        <v>44336</v>
      </c>
      <c r="B107" s="29">
        <v>110.73063068579656</v>
      </c>
      <c r="C107" s="29">
        <v>109.86197718062593</v>
      </c>
      <c r="D107" s="29">
        <v>102.94673419760544</v>
      </c>
      <c r="E107" s="29">
        <v>107.91775104921344</v>
      </c>
    </row>
    <row r="108" spans="1:5">
      <c r="A108" s="117">
        <f>[34]Лист1!A1156</f>
        <v>44337</v>
      </c>
      <c r="B108" s="29">
        <v>110.64383784114774</v>
      </c>
      <c r="C108" s="29">
        <v>110.79658457075348</v>
      </c>
      <c r="D108" s="29">
        <v>103.00326812570667</v>
      </c>
      <c r="E108" s="29">
        <v>107.80833587332855</v>
      </c>
    </row>
    <row r="109" spans="1:5">
      <c r="A109" s="117">
        <f>[34]Лист1!A1157</f>
        <v>44340</v>
      </c>
      <c r="B109" s="29">
        <v>111.74046277092809</v>
      </c>
      <c r="C109" s="29">
        <v>110.74125581325792</v>
      </c>
      <c r="D109" s="29">
        <v>102.74305716896674</v>
      </c>
      <c r="E109" s="29">
        <v>107.87789266371252</v>
      </c>
    </row>
    <row r="110" spans="1:5">
      <c r="A110" s="117">
        <f>[34]Лист1!A1158</f>
        <v>44341</v>
      </c>
      <c r="B110" s="29">
        <v>111.50298050888291</v>
      </c>
      <c r="C110" s="29">
        <v>111.63249742048356</v>
      </c>
      <c r="D110" s="29">
        <v>104.19977386428758</v>
      </c>
      <c r="E110" s="29">
        <v>108.02325854024531</v>
      </c>
    </row>
    <row r="111" spans="1:5">
      <c r="A111" s="117">
        <f>[34]Лист1!A1159</f>
        <v>44342</v>
      </c>
      <c r="B111" s="29">
        <v>111.71224178463123</v>
      </c>
      <c r="C111" s="29">
        <v>112.19027111091168</v>
      </c>
      <c r="D111" s="29">
        <v>104.70006040611494</v>
      </c>
      <c r="E111" s="29">
        <v>108.53125757113946</v>
      </c>
    </row>
    <row r="112" spans="1:5">
      <c r="A112" s="117">
        <f>[34]Лист1!A1160</f>
        <v>44343</v>
      </c>
      <c r="B112" s="29">
        <v>111.84243105160444</v>
      </c>
      <c r="C112" s="29">
        <v>113.55704095823421</v>
      </c>
      <c r="D112" s="29">
        <v>104.88282762572989</v>
      </c>
      <c r="E112" s="29">
        <v>109.41361281095409</v>
      </c>
    </row>
    <row r="113" spans="1:5">
      <c r="A113" s="117">
        <f>[34]Лист1!A1161</f>
        <v>44344</v>
      </c>
      <c r="B113" s="29">
        <v>111.92842518909387</v>
      </c>
      <c r="C113" s="29">
        <v>113.49273996979343</v>
      </c>
      <c r="D113" s="29">
        <v>105.3838886049285</v>
      </c>
      <c r="E113" s="29">
        <v>110.3819371175354</v>
      </c>
    </row>
    <row r="114" spans="1:5">
      <c r="A114" s="117">
        <f>[34]Лист1!A1162</f>
        <v>44347</v>
      </c>
      <c r="B114" s="29">
        <v>111.92842518909387</v>
      </c>
      <c r="C114" s="29">
        <v>113.00375338327871</v>
      </c>
      <c r="D114" s="29">
        <v>106.57884546876693</v>
      </c>
      <c r="E114" s="29">
        <v>110.97512367822567</v>
      </c>
    </row>
    <row r="115" spans="1:5">
      <c r="A115" s="117">
        <f>[34]Лист1!A1163</f>
        <v>44348</v>
      </c>
      <c r="B115" s="29">
        <v>111.8733143950991</v>
      </c>
      <c r="C115" s="29">
        <v>114.13275911055278</v>
      </c>
      <c r="D115" s="29">
        <v>107.71262178027661</v>
      </c>
      <c r="E115" s="29">
        <v>112.32405648949231</v>
      </c>
    </row>
    <row r="116" spans="1:5">
      <c r="A116" s="117">
        <f>[34]Лист1!A1164</f>
        <v>44349</v>
      </c>
      <c r="B116" s="29">
        <v>112.0351857127263</v>
      </c>
      <c r="C116" s="29">
        <v>116.31301123024235</v>
      </c>
      <c r="D116" s="29">
        <v>107.52830568591916</v>
      </c>
      <c r="E116" s="29">
        <v>113.75114299781957</v>
      </c>
    </row>
    <row r="117" spans="1:5">
      <c r="A117" s="117">
        <f>[34]Лист1!A1165</f>
        <v>44350</v>
      </c>
      <c r="B117" s="29">
        <v>111.62864376861984</v>
      </c>
      <c r="C117" s="29">
        <v>115.99001091621425</v>
      </c>
      <c r="D117" s="29">
        <v>107.14883137400676</v>
      </c>
      <c r="E117" s="29">
        <v>113.34474377310424</v>
      </c>
    </row>
    <row r="118" spans="1:5">
      <c r="A118" s="117">
        <f>[34]Лист1!A1166</f>
        <v>44351</v>
      </c>
      <c r="B118" s="29">
        <v>112.61478087469081</v>
      </c>
      <c r="C118" s="29">
        <v>116.61358096690736</v>
      </c>
      <c r="D118" s="29">
        <v>106.99316946238555</v>
      </c>
      <c r="E118" s="29">
        <v>113.85899509976325</v>
      </c>
    </row>
    <row r="119" spans="1:5">
      <c r="A119" s="117">
        <f>[34]Лист1!A1167</f>
        <v>44354</v>
      </c>
      <c r="B119" s="29">
        <v>112.52505943712443</v>
      </c>
      <c r="C119" s="29">
        <v>116.99789152572779</v>
      </c>
      <c r="D119" s="29">
        <v>106.91804903737433</v>
      </c>
      <c r="E119" s="29">
        <v>114.02389940056121</v>
      </c>
    </row>
    <row r="120" spans="1:5">
      <c r="A120" s="117">
        <f>[34]Лист1!A1168</f>
        <v>44355</v>
      </c>
      <c r="B120" s="29">
        <v>112.54476088038825</v>
      </c>
      <c r="C120" s="29">
        <v>117.35827613536097</v>
      </c>
      <c r="D120" s="29">
        <v>106.67332682805942</v>
      </c>
      <c r="E120" s="29">
        <v>113.7050323165538</v>
      </c>
    </row>
    <row r="121" spans="1:5">
      <c r="A121" s="117">
        <f>[34]Лист1!A1169</f>
        <v>44356</v>
      </c>
      <c r="B121" s="29">
        <v>112.33949314043664</v>
      </c>
      <c r="C121" s="29">
        <v>118.87906928057653</v>
      </c>
      <c r="D121" s="29">
        <v>106.31476232517076</v>
      </c>
      <c r="E121" s="29">
        <v>114.01530249388452</v>
      </c>
    </row>
    <row r="122" spans="1:5">
      <c r="A122" s="117">
        <f>[34]Лист1!A1170</f>
        <v>44357</v>
      </c>
      <c r="B122" s="29">
        <v>112.86211385836789</v>
      </c>
      <c r="C122" s="29">
        <v>118.9089767170606</v>
      </c>
      <c r="D122" s="29">
        <v>106.78329693477689</v>
      </c>
      <c r="E122" s="29">
        <v>113.96997334958935</v>
      </c>
    </row>
    <row r="123" spans="1:5">
      <c r="A123" s="117">
        <f>[34]Лист1!A1171</f>
        <v>44358</v>
      </c>
      <c r="B123" s="29">
        <v>113.08202456290746</v>
      </c>
      <c r="C123" s="29">
        <v>119.03159720664534</v>
      </c>
      <c r="D123" s="29">
        <v>107.02647026934933</v>
      </c>
      <c r="E123" s="29">
        <v>113.47760505810733</v>
      </c>
    </row>
    <row r="124" spans="1:5">
      <c r="A124" s="117">
        <f>[34]Лист1!A1172</f>
        <v>44361</v>
      </c>
      <c r="B124" s="29">
        <v>113.28729230285907</v>
      </c>
      <c r="C124" s="29">
        <v>119.45478743289512</v>
      </c>
      <c r="D124" s="29">
        <v>107.11940275389931</v>
      </c>
      <c r="E124" s="29">
        <v>114.22162825412462</v>
      </c>
    </row>
    <row r="125" spans="1:5">
      <c r="A125" s="117">
        <f>[34]Лист1!A1173</f>
        <v>44362</v>
      </c>
      <c r="B125" s="29">
        <v>113.05939452672607</v>
      </c>
      <c r="C125" s="29">
        <v>117.96390172416363</v>
      </c>
      <c r="D125" s="29">
        <v>106.73837956724441</v>
      </c>
      <c r="E125" s="29">
        <v>113.13529186498172</v>
      </c>
    </row>
    <row r="126" spans="1:5">
      <c r="A126" s="117">
        <f>[34]Лист1!A1174</f>
        <v>44363</v>
      </c>
      <c r="B126" s="29">
        <v>112.44998096414602</v>
      </c>
      <c r="C126" s="29">
        <v>118.8641155623345</v>
      </c>
      <c r="D126" s="29">
        <v>106.09791986122083</v>
      </c>
      <c r="E126" s="29">
        <v>113.3041038506327</v>
      </c>
    </row>
    <row r="127" spans="1:5">
      <c r="A127" s="117">
        <f>[34]Лист1!A1175</f>
        <v>44364</v>
      </c>
      <c r="B127" s="29">
        <v>112.40099359170621</v>
      </c>
      <c r="C127" s="29">
        <v>118.14035559941973</v>
      </c>
      <c r="D127" s="29">
        <v>105.546520452891</v>
      </c>
      <c r="E127" s="29">
        <v>111.74181144639051</v>
      </c>
    </row>
    <row r="128" spans="1:5">
      <c r="A128" s="117">
        <f>[34]Лист1!A1176</f>
        <v>44365</v>
      </c>
      <c r="B128" s="29">
        <v>110.92578146839648</v>
      </c>
      <c r="C128" s="29">
        <v>116.81695153499913</v>
      </c>
      <c r="D128" s="29">
        <v>105.42028716137729</v>
      </c>
      <c r="E128" s="29">
        <v>110.84851468898739</v>
      </c>
    </row>
    <row r="129" spans="1:5">
      <c r="A129" s="117">
        <f>[34]Лист1!A1177</f>
        <v>44368</v>
      </c>
      <c r="B129" s="29">
        <v>112.47900065760221</v>
      </c>
      <c r="C129" s="29">
        <v>116.45656692536593</v>
      </c>
      <c r="D129" s="29">
        <v>104.58931586202627</v>
      </c>
      <c r="E129" s="29">
        <v>110.97668675216686</v>
      </c>
    </row>
    <row r="130" spans="1:5">
      <c r="A130" s="117">
        <f>[34]Лист1!A1178</f>
        <v>44369</v>
      </c>
      <c r="B130" s="29">
        <v>113.05540099092931</v>
      </c>
      <c r="C130" s="29">
        <v>116.52086791380671</v>
      </c>
      <c r="D130" s="29">
        <v>104.30432290940635</v>
      </c>
      <c r="E130" s="29">
        <v>110.81490859925132</v>
      </c>
    </row>
    <row r="131" spans="1:5">
      <c r="A131" s="117">
        <f>[34]Лист1!A1179</f>
        <v>44370</v>
      </c>
      <c r="B131" s="29">
        <v>112.93293255982979</v>
      </c>
      <c r="C131" s="29">
        <v>117.87417941471141</v>
      </c>
      <c r="D131" s="29">
        <v>105.36220435853357</v>
      </c>
      <c r="E131" s="29">
        <v>111.85591584409903</v>
      </c>
    </row>
    <row r="132" spans="1:5">
      <c r="A132" s="117">
        <f>[34]Лист1!A1180</f>
        <v>44371</v>
      </c>
      <c r="B132" s="29">
        <v>113.58920360909138</v>
      </c>
      <c r="C132" s="29">
        <v>117.86221644011776</v>
      </c>
      <c r="D132" s="29">
        <v>105.89579170732468</v>
      </c>
      <c r="E132" s="29">
        <v>112.53507147155599</v>
      </c>
    </row>
    <row r="133" spans="1:5">
      <c r="A133" s="117">
        <f>[34]Лист1!A1181</f>
        <v>44372</v>
      </c>
      <c r="B133" s="29">
        <v>113.96752456690101</v>
      </c>
      <c r="C133" s="29">
        <v>118.50223558087713</v>
      </c>
      <c r="D133" s="29">
        <v>106.84060530024941</v>
      </c>
      <c r="E133" s="29">
        <v>112.43581627628899</v>
      </c>
    </row>
    <row r="134" spans="1:5">
      <c r="A134" s="117">
        <f>[34]Лист1!A1182</f>
        <v>44375</v>
      </c>
      <c r="B134" s="29">
        <v>114.23136416520455</v>
      </c>
      <c r="C134" s="29">
        <v>118.30185575643378</v>
      </c>
      <c r="D134" s="29">
        <v>106.94205659588314</v>
      </c>
      <c r="E134" s="29">
        <v>112.11069689651673</v>
      </c>
    </row>
    <row r="135" spans="1:5">
      <c r="A135" s="117">
        <f>[34]Лист1!A1183</f>
        <v>44376</v>
      </c>
      <c r="B135" s="29">
        <v>114.26304621585857</v>
      </c>
      <c r="C135" s="29">
        <v>116.50591419556469</v>
      </c>
      <c r="D135" s="29">
        <v>106.65164258166448</v>
      </c>
      <c r="E135" s="29">
        <v>111.92703570842423</v>
      </c>
    </row>
    <row r="136" spans="1:5">
      <c r="A136" s="117">
        <f>[34]Лист1!A1184</f>
        <v>44377</v>
      </c>
      <c r="B136" s="29">
        <v>114.41480057613406</v>
      </c>
      <c r="C136" s="29">
        <v>117.42407249562599</v>
      </c>
      <c r="D136" s="29">
        <v>106.45725880148078</v>
      </c>
      <c r="E136" s="29">
        <v>111.28617539252697</v>
      </c>
    </row>
    <row r="137" spans="1:5">
      <c r="A137" s="117">
        <f>[34]Лист1!A1185</f>
        <v>44378</v>
      </c>
      <c r="B137" s="29">
        <v>115.01223353132391</v>
      </c>
      <c r="C137" s="29">
        <v>117.6812764493891</v>
      </c>
      <c r="D137" s="29">
        <v>105.96007000913841</v>
      </c>
      <c r="E137" s="29">
        <v>110.93292068181289</v>
      </c>
    </row>
    <row r="138" spans="1:5">
      <c r="A138" s="117">
        <f>[34]Лист1!A1186</f>
        <v>44379</v>
      </c>
      <c r="B138" s="29">
        <v>115.87483726341624</v>
      </c>
      <c r="C138" s="29">
        <v>117.70669777040055</v>
      </c>
      <c r="D138" s="29">
        <v>104.96569242445368</v>
      </c>
      <c r="E138" s="29">
        <v>111.28461231858577</v>
      </c>
    </row>
    <row r="139" spans="1:5">
      <c r="A139" s="117">
        <f>[34]Лист1!A1187</f>
        <v>44382</v>
      </c>
      <c r="B139" s="29">
        <v>115.87483726341624</v>
      </c>
      <c r="C139" s="29">
        <v>118.02670734078022</v>
      </c>
      <c r="D139" s="29">
        <v>104.89521862366993</v>
      </c>
      <c r="E139" s="29">
        <v>110.98919134369656</v>
      </c>
    </row>
    <row r="140" spans="1:5">
      <c r="A140" s="117">
        <f>[34]Лист1!A1188</f>
        <v>44383</v>
      </c>
      <c r="B140" s="29">
        <v>115.64054983000844</v>
      </c>
      <c r="C140" s="29">
        <v>116.69881716088699</v>
      </c>
      <c r="D140" s="29">
        <v>104.28418753775385</v>
      </c>
      <c r="E140" s="29">
        <v>109.24245621439127</v>
      </c>
    </row>
    <row r="141" spans="1:5">
      <c r="A141" s="117">
        <f>[34]Лист1!A1189</f>
        <v>44384</v>
      </c>
      <c r="B141" s="29">
        <v>116.02898774516976</v>
      </c>
      <c r="C141" s="29">
        <v>116.49395122097104</v>
      </c>
      <c r="D141" s="29">
        <v>103.82726948871648</v>
      </c>
      <c r="E141" s="29">
        <v>109.60196322087022</v>
      </c>
    </row>
    <row r="142" spans="1:5">
      <c r="A142" s="117">
        <f>[34]Лист1!A1190</f>
        <v>44385</v>
      </c>
      <c r="B142" s="29">
        <v>115.03566227466467</v>
      </c>
      <c r="C142" s="29">
        <v>115.12718137364851</v>
      </c>
      <c r="D142" s="29">
        <v>101.93531899075325</v>
      </c>
      <c r="E142" s="29">
        <v>108.11313529186502</v>
      </c>
    </row>
    <row r="143" spans="1:5">
      <c r="A143" s="117">
        <f>[34]Лист1!A1191</f>
        <v>44386</v>
      </c>
      <c r="B143" s="29">
        <v>116.33302893716032</v>
      </c>
      <c r="C143" s="29">
        <v>115.87187654210214</v>
      </c>
      <c r="D143" s="29">
        <v>102.08401096603322</v>
      </c>
      <c r="E143" s="29">
        <v>108.89389072550081</v>
      </c>
    </row>
    <row r="144" spans="1:5">
      <c r="A144" s="117">
        <f>[34]Лист1!A1192</f>
        <v>44389</v>
      </c>
      <c r="B144" s="29">
        <v>116.73451240259095</v>
      </c>
      <c r="C144" s="29">
        <v>116.33245106395701</v>
      </c>
      <c r="D144" s="29">
        <v>102.75467372953554</v>
      </c>
      <c r="E144" s="29">
        <v>109.45972349221984</v>
      </c>
    </row>
    <row r="145" spans="1:5">
      <c r="A145" s="117">
        <f>[34]Лист1!A1193</f>
        <v>44390</v>
      </c>
      <c r="B145" s="29">
        <v>116.32397692268775</v>
      </c>
      <c r="C145" s="29">
        <v>116.8468589714832</v>
      </c>
      <c r="D145" s="29">
        <v>103.73666031628026</v>
      </c>
      <c r="E145" s="29">
        <v>109.35890522301162</v>
      </c>
    </row>
    <row r="146" spans="1:5">
      <c r="A146" s="117">
        <f>[34]Лист1!A1194</f>
        <v>44391</v>
      </c>
      <c r="B146" s="29">
        <v>116.45949090405658</v>
      </c>
      <c r="C146" s="29">
        <v>115.56532531814031</v>
      </c>
      <c r="D146" s="29">
        <v>103.6297879590478</v>
      </c>
      <c r="E146" s="29">
        <v>110.12793760208831</v>
      </c>
    </row>
    <row r="147" spans="1:5">
      <c r="A147" s="117">
        <f>[34]Лист1!A1195</f>
        <v>44392</v>
      </c>
      <c r="B147" s="29">
        <v>116.07957253192825</v>
      </c>
      <c r="C147" s="29">
        <v>114.33313893499614</v>
      </c>
      <c r="D147" s="29">
        <v>104.43133063829133</v>
      </c>
      <c r="E147" s="29">
        <v>109.73795065375573</v>
      </c>
    </row>
    <row r="148" spans="1:5">
      <c r="A148" s="117">
        <f>[34]Лист1!A1196</f>
        <v>44393</v>
      </c>
      <c r="B148" s="29">
        <v>115.2044557210062</v>
      </c>
      <c r="C148" s="29">
        <v>113.56152707370683</v>
      </c>
      <c r="D148" s="29">
        <v>103.78080324644149</v>
      </c>
      <c r="E148" s="29">
        <v>109.45581580736682</v>
      </c>
    </row>
    <row r="149" spans="1:5">
      <c r="A149" s="117">
        <f>[34]Лист1!A1197</f>
        <v>44396</v>
      </c>
      <c r="B149" s="29">
        <v>113.37621503326609</v>
      </c>
      <c r="C149" s="29">
        <v>110.49302409044004</v>
      </c>
      <c r="D149" s="29">
        <v>102.01043941576449</v>
      </c>
      <c r="E149" s="29">
        <v>106.96896516689728</v>
      </c>
    </row>
    <row r="150" spans="1:5">
      <c r="A150" s="117">
        <f>[34]Лист1!A1198</f>
        <v>44397</v>
      </c>
      <c r="B150" s="29">
        <v>115.09529907589577</v>
      </c>
      <c r="C150" s="29">
        <v>110.96406621506434</v>
      </c>
      <c r="D150" s="29">
        <v>101.53416043244587</v>
      </c>
      <c r="E150" s="29">
        <v>107.04321117910489</v>
      </c>
    </row>
    <row r="151" spans="1:5">
      <c r="A151" s="117">
        <f>[34]Лист1!A1199</f>
        <v>44398</v>
      </c>
      <c r="B151" s="29">
        <v>116.04389694547751</v>
      </c>
      <c r="C151" s="29">
        <v>112.2710211894187</v>
      </c>
      <c r="D151" s="29">
        <v>101.61779966854085</v>
      </c>
      <c r="E151" s="29">
        <v>107.69813916047303</v>
      </c>
    </row>
    <row r="152" spans="1:5">
      <c r="A152" s="117">
        <f>[34]Лист1!A1200</f>
        <v>44399</v>
      </c>
      <c r="B152" s="29">
        <v>116.27791814316552</v>
      </c>
      <c r="C152" s="29">
        <v>113.52115203445332</v>
      </c>
      <c r="D152" s="29">
        <v>102.71982404782929</v>
      </c>
      <c r="E152" s="29">
        <v>108.47654998319702</v>
      </c>
    </row>
    <row r="153" spans="1:5">
      <c r="A153" s="117">
        <f>[34]Лист1!A1201</f>
        <v>44400</v>
      </c>
      <c r="B153" s="29">
        <v>117.45760861751772</v>
      </c>
      <c r="C153" s="29">
        <v>113.0366515634112</v>
      </c>
      <c r="D153" s="29">
        <v>101.55197249198459</v>
      </c>
      <c r="E153" s="29">
        <v>108.19754128469054</v>
      </c>
    </row>
    <row r="154" spans="1:5">
      <c r="A154" s="117">
        <f>[34]Лист1!A1202</f>
        <v>44403</v>
      </c>
      <c r="B154" s="29">
        <v>117.73742235900816</v>
      </c>
      <c r="C154" s="29">
        <v>113.51816129080491</v>
      </c>
      <c r="D154" s="29">
        <v>99.12720908260151</v>
      </c>
      <c r="E154" s="29">
        <v>108.44294389346094</v>
      </c>
    </row>
    <row r="155" spans="1:5">
      <c r="A155" s="117">
        <f>[34]Лист1!A1203</f>
        <v>44404</v>
      </c>
      <c r="B155" s="29">
        <v>117.18258711898335</v>
      </c>
      <c r="C155" s="29">
        <v>113.09796180820358</v>
      </c>
      <c r="D155" s="29">
        <v>96.992859687437104</v>
      </c>
      <c r="E155" s="29">
        <v>107.9607355825968</v>
      </c>
    </row>
    <row r="156" spans="1:5">
      <c r="A156" s="117">
        <f>[34]Лист1!A1204</f>
        <v>44405</v>
      </c>
      <c r="B156" s="29">
        <v>117.16075578996127</v>
      </c>
      <c r="C156" s="29">
        <v>114.57987528598981</v>
      </c>
      <c r="D156" s="29">
        <v>98.214921859269268</v>
      </c>
      <c r="E156" s="29">
        <v>109.18071479371338</v>
      </c>
    </row>
    <row r="157" spans="1:5">
      <c r="A157" s="117">
        <f>[34]Лист1!A1205</f>
        <v>44406</v>
      </c>
      <c r="B157" s="29">
        <v>117.65355810727696</v>
      </c>
      <c r="C157" s="29">
        <v>115.99449703168688</v>
      </c>
      <c r="D157" s="29">
        <v>100.32139150906869</v>
      </c>
      <c r="E157" s="29">
        <v>111.09235422381663</v>
      </c>
    </row>
    <row r="158" spans="1:5">
      <c r="A158" s="117">
        <f>[34]Лист1!A1206</f>
        <v>44407</v>
      </c>
      <c r="B158" s="29">
        <v>117.01752097271878</v>
      </c>
      <c r="C158" s="29">
        <v>115.06587112885613</v>
      </c>
      <c r="D158" s="29">
        <v>98.957607298297802</v>
      </c>
      <c r="E158" s="29">
        <v>109.17133635006613</v>
      </c>
    </row>
    <row r="159" spans="1:5">
      <c r="A159" s="117">
        <f>[34]Лист1!A1207</f>
        <v>44410</v>
      </c>
      <c r="B159" s="29">
        <v>116.80187003969569</v>
      </c>
      <c r="C159" s="29">
        <v>115.8987932349378</v>
      </c>
      <c r="D159" s="29">
        <v>100.14327091368122</v>
      </c>
      <c r="E159" s="29">
        <v>110.10918071479381</v>
      </c>
    </row>
    <row r="160" spans="1:5">
      <c r="A160" s="117">
        <f>[34]Лист1!A1208</f>
        <v>44411</v>
      </c>
      <c r="B160" s="29">
        <v>117.76005239518958</v>
      </c>
      <c r="C160" s="29">
        <v>115.84495984926647</v>
      </c>
      <c r="D160" s="29">
        <v>100.22613571240497</v>
      </c>
      <c r="E160" s="29">
        <v>109.89269497393582</v>
      </c>
    </row>
    <row r="161" spans="1:5">
      <c r="A161" s="117">
        <f>[34]Лист1!A1209</f>
        <v>44412</v>
      </c>
      <c r="B161" s="29">
        <v>117.21453540535713</v>
      </c>
      <c r="C161" s="29">
        <v>116.31151585841813</v>
      </c>
      <c r="D161" s="29">
        <v>100.98585877360101</v>
      </c>
      <c r="E161" s="29">
        <v>109.74654756043243</v>
      </c>
    </row>
    <row r="162" spans="1:5">
      <c r="A162" s="117">
        <f>[34]Лист1!A1210</f>
        <v>44413</v>
      </c>
      <c r="B162" s="29">
        <v>117.91846264845964</v>
      </c>
      <c r="C162" s="29">
        <v>117.08910920700427</v>
      </c>
      <c r="D162" s="29">
        <v>100.68382819881359</v>
      </c>
      <c r="E162" s="29">
        <v>110.3905340242121</v>
      </c>
    </row>
    <row r="163" spans="1:5">
      <c r="A163" s="117">
        <f>[34]Лист1!A1211</f>
        <v>44414</v>
      </c>
      <c r="B163" s="29">
        <v>118.11600955253758</v>
      </c>
      <c r="C163" s="29">
        <v>115.62214944746006</v>
      </c>
      <c r="D163" s="29">
        <v>100.09835354614876</v>
      </c>
      <c r="E163" s="29">
        <v>109.29638226536315</v>
      </c>
    </row>
    <row r="164" spans="1:5">
      <c r="A164" s="117">
        <f>[34]Лист1!A1212</f>
        <v>44417</v>
      </c>
      <c r="B164" s="29">
        <v>118.00498925738866</v>
      </c>
      <c r="C164" s="29">
        <v>116.24123338268055</v>
      </c>
      <c r="D164" s="29">
        <v>100.22768458714748</v>
      </c>
      <c r="E164" s="29">
        <v>108.92437066735451</v>
      </c>
    </row>
    <row r="165" spans="1:5">
      <c r="A165" s="117">
        <f>[34]Лист1!A1213</f>
        <v>44418</v>
      </c>
      <c r="B165" s="29">
        <v>118.12213297409254</v>
      </c>
      <c r="C165" s="29">
        <v>116.55077535029079</v>
      </c>
      <c r="D165" s="29">
        <v>100.70241469572359</v>
      </c>
      <c r="E165" s="29">
        <v>109.77077520652124</v>
      </c>
    </row>
    <row r="166" spans="1:5">
      <c r="A166" s="117">
        <f>[34]Лист1!A1214</f>
        <v>44419</v>
      </c>
      <c r="B166" s="29">
        <v>118.41366108725336</v>
      </c>
      <c r="C166" s="29">
        <v>117.34332241711897</v>
      </c>
      <c r="D166" s="29">
        <v>100.4894444186299</v>
      </c>
      <c r="E166" s="29">
        <v>110.27721116347418</v>
      </c>
    </row>
    <row r="167" spans="1:5">
      <c r="A167" s="117">
        <f>[34]Лист1!A1215</f>
        <v>44420</v>
      </c>
      <c r="B167" s="29">
        <v>118.76322858732657</v>
      </c>
      <c r="C167" s="29">
        <v>118.02820271260443</v>
      </c>
      <c r="D167" s="29">
        <v>99.972894692006307</v>
      </c>
      <c r="E167" s="29">
        <v>109.90598110243613</v>
      </c>
    </row>
    <row r="168" spans="1:5">
      <c r="A168" s="117">
        <f>[34]Лист1!A1216</f>
        <v>44421</v>
      </c>
      <c r="B168" s="29">
        <v>118.95411959840996</v>
      </c>
      <c r="C168" s="29">
        <v>118.12241113752928</v>
      </c>
      <c r="D168" s="29">
        <v>99.194585133900247</v>
      </c>
      <c r="E168" s="29">
        <v>110.28502653318024</v>
      </c>
    </row>
    <row r="169" spans="1:5">
      <c r="A169" s="117">
        <f>[34]Лист1!A1217</f>
        <v>44424</v>
      </c>
      <c r="B169" s="29">
        <v>119.26588162627418</v>
      </c>
      <c r="C169" s="29">
        <v>118.7130830080899</v>
      </c>
      <c r="D169" s="29">
        <v>98.523147933026692</v>
      </c>
      <c r="E169" s="29">
        <v>109.8770642345237</v>
      </c>
    </row>
    <row r="170" spans="1:5">
      <c r="A170" s="117">
        <f>[34]Лист1!A1218</f>
        <v>44425</v>
      </c>
      <c r="B170" s="29">
        <v>118.42377804460504</v>
      </c>
      <c r="C170" s="29">
        <v>119.98863517413598</v>
      </c>
      <c r="D170" s="29">
        <v>97.252296206805781</v>
      </c>
      <c r="E170" s="29">
        <v>109.41126820004227</v>
      </c>
    </row>
    <row r="171" spans="1:5">
      <c r="A171" s="117">
        <f>[34]Лист1!A1219</f>
        <v>44426</v>
      </c>
      <c r="B171" s="29">
        <v>117.15090506832932</v>
      </c>
      <c r="C171" s="29">
        <v>119.08543059231671</v>
      </c>
      <c r="D171" s="29">
        <v>97.703018756873163</v>
      </c>
      <c r="E171" s="29">
        <v>108.74774331199744</v>
      </c>
    </row>
    <row r="172" spans="1:5">
      <c r="A172" s="117">
        <f>[34]Лист1!A1220</f>
        <v>44427</v>
      </c>
      <c r="B172" s="29">
        <v>117.29813342136853</v>
      </c>
      <c r="C172" s="29">
        <v>115.91524232500404</v>
      </c>
      <c r="D172" s="29">
        <v>95.442436070195043</v>
      </c>
      <c r="E172" s="29">
        <v>106.34060944252975</v>
      </c>
    </row>
    <row r="173" spans="1:5">
      <c r="A173" s="117">
        <f>[34]Лист1!A1221</f>
        <v>44428</v>
      </c>
      <c r="B173" s="29">
        <v>118.25312094822505</v>
      </c>
      <c r="C173" s="29">
        <v>114.88941725360004</v>
      </c>
      <c r="D173" s="29">
        <v>94.541765407431527</v>
      </c>
      <c r="E173" s="29">
        <v>106.05847459614084</v>
      </c>
    </row>
    <row r="174" spans="1:5">
      <c r="A174" s="117">
        <f>[34]Лист1!A1222</f>
        <v>44431</v>
      </c>
      <c r="B174" s="29">
        <v>119.26108938331811</v>
      </c>
      <c r="C174" s="29">
        <v>116.98742392295838</v>
      </c>
      <c r="D174" s="29">
        <v>95.838948004274926</v>
      </c>
      <c r="E174" s="29">
        <v>107.05884191851703</v>
      </c>
    </row>
    <row r="175" spans="1:5">
      <c r="A175" s="117">
        <f>[34]Лист1!A1223</f>
        <v>44432</v>
      </c>
      <c r="B175" s="29">
        <v>119.43946731557176</v>
      </c>
      <c r="C175" s="29">
        <v>117.70071628310373</v>
      </c>
      <c r="D175" s="29">
        <v>98.354320586094232</v>
      </c>
      <c r="E175" s="29">
        <v>108.85794002485295</v>
      </c>
    </row>
    <row r="176" spans="1:5">
      <c r="A176" s="117">
        <f>[34]Лист1!A1224</f>
        <v>44433</v>
      </c>
      <c r="B176" s="29">
        <v>119.70463809247421</v>
      </c>
      <c r="C176" s="29">
        <v>116.98891929478259</v>
      </c>
      <c r="D176" s="29">
        <v>98.764772392856614</v>
      </c>
      <c r="E176" s="29">
        <v>109.15883175853644</v>
      </c>
    </row>
    <row r="177" spans="1:5">
      <c r="A177" s="117">
        <f>[34]Лист1!A1225</f>
        <v>44434</v>
      </c>
      <c r="B177" s="29">
        <v>119.00736674236627</v>
      </c>
      <c r="C177" s="29">
        <v>115.48158449598488</v>
      </c>
      <c r="D177" s="29">
        <v>98.05383888604932</v>
      </c>
      <c r="E177" s="29">
        <v>108.32493181089941</v>
      </c>
    </row>
    <row r="178" spans="1:5">
      <c r="A178" s="117">
        <f>[34]Лист1!A1226</f>
        <v>44435</v>
      </c>
      <c r="B178" s="29">
        <v>120.05553677114635</v>
      </c>
      <c r="C178" s="29">
        <v>117.62295694824513</v>
      </c>
      <c r="D178" s="29">
        <v>98.560320926846671</v>
      </c>
      <c r="E178" s="29">
        <v>109.85752581025857</v>
      </c>
    </row>
    <row r="179" spans="1:5">
      <c r="A179" s="117">
        <f>[34]Лист1!A1227</f>
        <v>44438</v>
      </c>
      <c r="B179" s="29">
        <v>120.57256653896218</v>
      </c>
      <c r="C179" s="29">
        <v>118.68915705890264</v>
      </c>
      <c r="D179" s="29">
        <v>99.545405263076404</v>
      </c>
      <c r="E179" s="29">
        <v>110.44289700124276</v>
      </c>
    </row>
    <row r="180" spans="1:5">
      <c r="A180" s="117">
        <f>[34]Лист1!A1228</f>
        <v>44439</v>
      </c>
      <c r="B180" s="29">
        <v>120.40989651417563</v>
      </c>
      <c r="C180" s="29">
        <v>119.18412513271417</v>
      </c>
      <c r="D180" s="29">
        <v>101.34829546334591</v>
      </c>
      <c r="E180" s="29">
        <v>111.52532570553261</v>
      </c>
    </row>
    <row r="181" spans="1:5">
      <c r="A181" s="117">
        <f>[34]Лист1!A1229</f>
        <v>44440</v>
      </c>
      <c r="B181" s="29">
        <v>120.44743575066484</v>
      </c>
      <c r="C181" s="29">
        <v>121.26568271200627</v>
      </c>
      <c r="D181" s="29">
        <v>101.64025835230709</v>
      </c>
      <c r="E181" s="29">
        <v>111.72070994818421</v>
      </c>
    </row>
    <row r="182" spans="1:5">
      <c r="A182" s="117">
        <f>[34]Лист1!A1230</f>
        <v>44441</v>
      </c>
      <c r="B182" s="29">
        <v>120.78981488630394</v>
      </c>
      <c r="C182" s="29">
        <v>122.14645671646247</v>
      </c>
      <c r="D182" s="29">
        <v>101.59921317163085</v>
      </c>
      <c r="E182" s="29">
        <v>111.03999124678604</v>
      </c>
    </row>
    <row r="183" spans="1:5">
      <c r="A183" s="117">
        <f>[34]Лист1!A1231</f>
        <v>44442</v>
      </c>
      <c r="B183" s="29">
        <v>120.74934705689716</v>
      </c>
      <c r="C183" s="29">
        <v>122.5247857879861</v>
      </c>
      <c r="D183" s="29">
        <v>101.90898812013076</v>
      </c>
      <c r="E183" s="29">
        <v>111.20176939970158</v>
      </c>
    </row>
    <row r="184" spans="1:5">
      <c r="A184" s="117">
        <f>[34]Лист1!A1232</f>
        <v>44445</v>
      </c>
      <c r="B184" s="29">
        <v>120.74934705689715</v>
      </c>
      <c r="C184" s="29">
        <v>122.75058693344091</v>
      </c>
      <c r="D184" s="29">
        <v>102.56416213620805</v>
      </c>
      <c r="E184" s="29">
        <v>111.62458090079964</v>
      </c>
    </row>
    <row r="185" spans="1:5">
      <c r="A185" s="117">
        <f>[34]Лист1!A1233</f>
        <v>44446</v>
      </c>
      <c r="B185" s="29">
        <v>120.3393440484335</v>
      </c>
      <c r="C185" s="29">
        <v>121.81597954331336</v>
      </c>
      <c r="D185" s="29">
        <v>102.66329011972805</v>
      </c>
      <c r="E185" s="29">
        <v>111.18926480817188</v>
      </c>
    </row>
    <row r="186" spans="1:5">
      <c r="A186" s="117">
        <f>[34]Лист1!A1234</f>
        <v>44447</v>
      </c>
      <c r="B186" s="29">
        <v>120.18066755944369</v>
      </c>
      <c r="C186" s="29">
        <v>121.91616945553503</v>
      </c>
      <c r="D186" s="29">
        <v>101.73009308737205</v>
      </c>
      <c r="E186" s="29">
        <v>109.41126820004233</v>
      </c>
    </row>
    <row r="187" spans="1:5">
      <c r="A187" s="117">
        <f>[34]Лист1!A1235</f>
        <v>44448</v>
      </c>
      <c r="B187" s="29">
        <v>119.62716349801779</v>
      </c>
      <c r="C187" s="29">
        <v>122.00888250863568</v>
      </c>
      <c r="D187" s="29">
        <v>100.67453495035861</v>
      </c>
      <c r="E187" s="29">
        <v>109.59571092510544</v>
      </c>
    </row>
    <row r="188" spans="1:5">
      <c r="A188" s="117">
        <f>[34]Лист1!A1236</f>
        <v>44449</v>
      </c>
      <c r="B188" s="29">
        <v>118.70332555037571</v>
      </c>
      <c r="C188" s="29">
        <v>121.95056300749172</v>
      </c>
      <c r="D188" s="29">
        <v>101.36920527236965</v>
      </c>
      <c r="E188" s="29">
        <v>109.56757559416361</v>
      </c>
    </row>
    <row r="189" spans="1:5">
      <c r="A189" s="117">
        <f>[34]Лист1!A1237</f>
        <v>44452</v>
      </c>
      <c r="B189" s="29">
        <v>118.973554805954</v>
      </c>
      <c r="C189" s="29">
        <v>123.9169769563201</v>
      </c>
      <c r="D189" s="29">
        <v>100.7961216176448</v>
      </c>
      <c r="E189" s="29">
        <v>110.5312106789213</v>
      </c>
    </row>
    <row r="190" spans="1:5">
      <c r="A190" s="117">
        <f>[34]Лист1!A1238</f>
        <v>44453</v>
      </c>
      <c r="B190" s="29">
        <v>118.28986147755492</v>
      </c>
      <c r="C190" s="29">
        <v>124.39250519641701</v>
      </c>
      <c r="D190" s="29">
        <v>100.37869987454117</v>
      </c>
      <c r="E190" s="29">
        <v>110.32410338171061</v>
      </c>
    </row>
    <row r="191" spans="1:5">
      <c r="A191" s="117">
        <f>[34]Лист1!A1239</f>
        <v>44454</v>
      </c>
      <c r="B191" s="29">
        <v>119.29223896253256</v>
      </c>
      <c r="C191" s="29">
        <v>125.2732792008732</v>
      </c>
      <c r="D191" s="29">
        <v>99.800195158217576</v>
      </c>
      <c r="E191" s="29">
        <v>110.13966065664749</v>
      </c>
    </row>
    <row r="192" spans="1:5">
      <c r="A192" s="117">
        <f>[34]Лист1!A1240</f>
        <v>44455</v>
      </c>
      <c r="B192" s="29">
        <v>119.10720513728438</v>
      </c>
      <c r="C192" s="29">
        <v>124.30726900243735</v>
      </c>
      <c r="D192" s="29">
        <v>98.878614686430325</v>
      </c>
      <c r="E192" s="29">
        <v>109.17915171977224</v>
      </c>
    </row>
    <row r="193" spans="1:5">
      <c r="A193" s="117">
        <f>[34]Лист1!A1241</f>
        <v>44456</v>
      </c>
      <c r="B193" s="29">
        <v>118.02202834345465</v>
      </c>
      <c r="C193" s="29">
        <v>123.50574970466396</v>
      </c>
      <c r="D193" s="29">
        <v>99.077645090841514</v>
      </c>
      <c r="E193" s="29">
        <v>108.0005939680978</v>
      </c>
    </row>
    <row r="194" spans="1:5">
      <c r="A194" s="117">
        <f>[34]Лист1!A1242</f>
        <v>44459</v>
      </c>
      <c r="B194" s="29">
        <v>116.01833831637846</v>
      </c>
      <c r="C194" s="29">
        <v>120.44771432416661</v>
      </c>
      <c r="D194" s="29">
        <v>97.442033362761975</v>
      </c>
      <c r="E194" s="29">
        <v>105.78571819339928</v>
      </c>
    </row>
    <row r="195" spans="1:5">
      <c r="A195" s="117">
        <f>[34]Лист1!A1243</f>
        <v>44460</v>
      </c>
      <c r="B195" s="29">
        <v>115.92409087157579</v>
      </c>
      <c r="C195" s="29">
        <v>120.91427033331829</v>
      </c>
      <c r="D195" s="29">
        <v>97.687530009448167</v>
      </c>
      <c r="E195" s="29">
        <v>106.35702171891255</v>
      </c>
    </row>
    <row r="196" spans="1:5">
      <c r="A196" s="117">
        <f>[34]Лист1!A1244</f>
        <v>44461</v>
      </c>
      <c r="B196" s="29">
        <v>117.02763793007045</v>
      </c>
      <c r="C196" s="29">
        <v>123.71061564457992</v>
      </c>
      <c r="D196" s="29">
        <v>97.795176804051877</v>
      </c>
      <c r="E196" s="29">
        <v>108.0865630348645</v>
      </c>
    </row>
    <row r="197" spans="1:5">
      <c r="A197" s="117">
        <f>[34]Лист1!A1245</f>
        <v>44462</v>
      </c>
      <c r="B197" s="29">
        <v>118.44773925938539</v>
      </c>
      <c r="C197" s="29">
        <v>124.31175511790997</v>
      </c>
      <c r="D197" s="29">
        <v>98.548704366277917</v>
      </c>
      <c r="E197" s="29">
        <v>108.4656084656086</v>
      </c>
    </row>
    <row r="198" spans="1:5">
      <c r="A198" s="117">
        <f>[34]Лист1!A1246</f>
        <v>44463</v>
      </c>
      <c r="B198" s="29">
        <v>118.6207924772434</v>
      </c>
      <c r="C198" s="29">
        <v>123.68968043904107</v>
      </c>
      <c r="D198" s="29">
        <v>97.974071836810566</v>
      </c>
      <c r="E198" s="29">
        <v>107.21905699749139</v>
      </c>
    </row>
    <row r="199" spans="1:5">
      <c r="A199" s="117">
        <f>[34]Лист1!A1247</f>
        <v>44466</v>
      </c>
      <c r="B199" s="29">
        <v>118.2914588918736</v>
      </c>
      <c r="C199" s="29">
        <v>125.73086297907965</v>
      </c>
      <c r="D199" s="29">
        <v>98.149094682713027</v>
      </c>
      <c r="E199" s="29">
        <v>107.82631122365257</v>
      </c>
    </row>
    <row r="200" spans="1:5">
      <c r="A200" s="117">
        <f>[34]Лист1!A1248</f>
        <v>44467</v>
      </c>
      <c r="B200" s="29">
        <v>115.88255809928988</v>
      </c>
      <c r="C200" s="29">
        <v>124.89046401387695</v>
      </c>
      <c r="D200" s="29">
        <v>97.648033703514443</v>
      </c>
      <c r="E200" s="29">
        <v>106.22572350785067</v>
      </c>
    </row>
    <row r="201" spans="1:5">
      <c r="A201" s="117">
        <f>[34]Лист1!A1249</f>
        <v>44468</v>
      </c>
      <c r="B201" s="29">
        <v>116.06439709590069</v>
      </c>
      <c r="C201" s="29">
        <v>124.96224186143876</v>
      </c>
      <c r="D201" s="29">
        <v>96.903799389743384</v>
      </c>
      <c r="E201" s="29">
        <v>106.46409228388563</v>
      </c>
    </row>
    <row r="202" spans="1:5">
      <c r="A202" s="117">
        <f>[34]Лист1!A1250</f>
        <v>44469</v>
      </c>
      <c r="B202" s="29">
        <v>114.68210123879473</v>
      </c>
      <c r="C202" s="29">
        <v>126.45013682652183</v>
      </c>
      <c r="D202" s="29">
        <v>97.044746991310845</v>
      </c>
      <c r="E202" s="29">
        <v>107.07134651004679</v>
      </c>
    </row>
    <row r="203" spans="1:5">
      <c r="A203" s="117">
        <f>[34]Лист1!A1251</f>
        <v>44470</v>
      </c>
      <c r="B203" s="29">
        <v>115.99996805171355</v>
      </c>
      <c r="C203" s="29">
        <v>125.98059007372174</v>
      </c>
      <c r="D203" s="29">
        <v>96.541362699998487</v>
      </c>
      <c r="E203" s="29">
        <v>107.62545622220671</v>
      </c>
    </row>
    <row r="204" spans="1:5">
      <c r="A204" s="117">
        <f>[34]Лист1!A1252</f>
        <v>44473</v>
      </c>
      <c r="B204" s="29">
        <v>114.49360634918936</v>
      </c>
      <c r="C204" s="29">
        <v>127.51484156535513</v>
      </c>
      <c r="D204" s="29">
        <v>95.752211018694965</v>
      </c>
      <c r="E204" s="29">
        <v>106.91894680077853</v>
      </c>
    </row>
    <row r="205" spans="1:5">
      <c r="A205" s="117">
        <f>[34]Лист1!A1253</f>
        <v>44474</v>
      </c>
      <c r="B205" s="29">
        <v>115.69858921692079</v>
      </c>
      <c r="C205" s="29">
        <v>131.48505375861697</v>
      </c>
      <c r="D205" s="29">
        <v>95.759955392407463</v>
      </c>
      <c r="E205" s="29">
        <v>107.71064375200281</v>
      </c>
    </row>
    <row r="206" spans="1:5">
      <c r="A206" s="117">
        <f>[34]Лист1!A1254</f>
        <v>44475</v>
      </c>
      <c r="B206" s="29">
        <v>116.17328750529134</v>
      </c>
      <c r="C206" s="29">
        <v>129.46032030864464</v>
      </c>
      <c r="D206" s="29">
        <v>95.033533138175173</v>
      </c>
      <c r="E206" s="29">
        <v>107.15966018772531</v>
      </c>
    </row>
    <row r="207" spans="1:5">
      <c r="A207" s="117">
        <f>[34]Лист1!A1255</f>
        <v>44476</v>
      </c>
      <c r="B207" s="29">
        <v>117.13732704662044</v>
      </c>
      <c r="C207" s="29">
        <v>132.12806364302475</v>
      </c>
      <c r="D207" s="29">
        <v>97.058686863993358</v>
      </c>
      <c r="E207" s="29">
        <v>108.14205215977753</v>
      </c>
    </row>
    <row r="208" spans="1:5">
      <c r="A208" s="117">
        <f>[34]Лист1!A1256</f>
        <v>44477</v>
      </c>
      <c r="B208" s="29">
        <v>116.91315657056435</v>
      </c>
      <c r="C208" s="29">
        <v>132.64546229419935</v>
      </c>
      <c r="D208" s="29">
        <v>97.349875315583276</v>
      </c>
      <c r="E208" s="29">
        <v>108.64614350581866</v>
      </c>
    </row>
    <row r="209" spans="1:5">
      <c r="A209" s="117">
        <f>[34]Лист1!A1257</f>
        <v>44480</v>
      </c>
      <c r="B209" s="29">
        <v>116.11045587542287</v>
      </c>
      <c r="C209" s="29">
        <v>134.08700073273209</v>
      </c>
      <c r="D209" s="29">
        <v>98.016665892229355</v>
      </c>
      <c r="E209" s="29">
        <v>108.95641368314939</v>
      </c>
    </row>
    <row r="210" spans="1:5">
      <c r="A210" s="117">
        <f>[34]Лист1!A1258</f>
        <v>44481</v>
      </c>
      <c r="B210" s="29">
        <v>115.82984342677308</v>
      </c>
      <c r="C210" s="29">
        <v>133.12398127794467</v>
      </c>
      <c r="D210" s="29">
        <v>97.085792171987109</v>
      </c>
      <c r="E210" s="29">
        <v>108.91030300188362</v>
      </c>
    </row>
    <row r="211" spans="1:5">
      <c r="A211" s="117">
        <f>[34]Лист1!A1259</f>
        <v>44482</v>
      </c>
      <c r="B211" s="29">
        <v>116.17994339828587</v>
      </c>
      <c r="C211" s="29">
        <v>132.25816099173051</v>
      </c>
      <c r="D211" s="29">
        <v>97.59692083701195</v>
      </c>
      <c r="E211" s="29">
        <v>109.25886849077408</v>
      </c>
    </row>
    <row r="212" spans="1:5">
      <c r="A212" s="117">
        <f>[34]Лист1!A1260</f>
        <v>44483</v>
      </c>
      <c r="B212" s="29">
        <v>118.16233456777952</v>
      </c>
      <c r="C212" s="29">
        <v>133.73558835404413</v>
      </c>
      <c r="D212" s="29">
        <v>98.095658504096818</v>
      </c>
      <c r="E212" s="29">
        <v>109.97866404070258</v>
      </c>
    </row>
    <row r="213" spans="1:5">
      <c r="A213" s="117">
        <f>[34]Лист1!A1261</f>
        <v>44484</v>
      </c>
      <c r="B213" s="29">
        <v>119.04384103597633</v>
      </c>
      <c r="C213" s="29">
        <v>134.83468664483411</v>
      </c>
      <c r="D213" s="29">
        <v>99.412202035221455</v>
      </c>
      <c r="E213" s="29">
        <v>111.19473556696613</v>
      </c>
    </row>
    <row r="214" spans="1:5">
      <c r="A214" s="117">
        <f>[34]Лист1!A1262</f>
        <v>44487</v>
      </c>
      <c r="B214" s="29">
        <v>119.44559073712675</v>
      </c>
      <c r="C214" s="29">
        <v>133.67726885290017</v>
      </c>
      <c r="D214" s="29">
        <v>99.361863606090211</v>
      </c>
      <c r="E214" s="29">
        <v>110.60701976507012</v>
      </c>
    </row>
    <row r="215" spans="1:5">
      <c r="A215" s="117">
        <f>[34]Лист1!A1263</f>
        <v>44488</v>
      </c>
      <c r="B215" s="29">
        <v>120.32869461964225</v>
      </c>
      <c r="C215" s="29">
        <v>135.49713636295655</v>
      </c>
      <c r="D215" s="29">
        <v>100.25633876988371</v>
      </c>
      <c r="E215" s="29">
        <v>110.4069463005949</v>
      </c>
    </row>
    <row r="216" spans="1:5">
      <c r="A216" s="117">
        <f>[34]Лист1!A1264</f>
        <v>44489</v>
      </c>
      <c r="B216" s="29">
        <v>120.76958097160055</v>
      </c>
      <c r="C216" s="29">
        <v>135.88593303724963</v>
      </c>
      <c r="D216" s="29">
        <v>100.76436968542359</v>
      </c>
      <c r="E216" s="29">
        <v>110.91572686845964</v>
      </c>
    </row>
    <row r="217" spans="1:5">
      <c r="A217" s="117">
        <f>[34]Лист1!A1265</f>
        <v>44490</v>
      </c>
      <c r="B217" s="29">
        <v>121.13139531478372</v>
      </c>
      <c r="C217" s="29">
        <v>133.11500904699943</v>
      </c>
      <c r="D217" s="29">
        <v>100.1347521025975</v>
      </c>
      <c r="E217" s="29">
        <v>109.14945331488917</v>
      </c>
    </row>
    <row r="218" spans="1:5">
      <c r="A218" s="117">
        <f>[34]Лист1!A1266</f>
        <v>44491</v>
      </c>
      <c r="B218" s="29">
        <v>121.00147228353032</v>
      </c>
      <c r="C218" s="29">
        <v>133.72362537945051</v>
      </c>
      <c r="D218" s="29">
        <v>100.14559422579501</v>
      </c>
      <c r="E218" s="29">
        <v>108.62504200761229</v>
      </c>
    </row>
    <row r="219" spans="1:5">
      <c r="A219" s="117">
        <f>[34]Лист1!A1267</f>
        <v>44494</v>
      </c>
      <c r="B219" s="29">
        <v>121.57600896681897</v>
      </c>
      <c r="C219" s="29">
        <v>136.6410958084727</v>
      </c>
      <c r="D219" s="29">
        <v>100.46466242274991</v>
      </c>
      <c r="E219" s="29">
        <v>109.98100865161439</v>
      </c>
    </row>
    <row r="220" spans="1:5">
      <c r="A220" s="117">
        <f>[34]Лист1!A1268</f>
        <v>44495</v>
      </c>
      <c r="B220" s="29">
        <v>121.79725084995749</v>
      </c>
      <c r="C220" s="29">
        <v>136.56782258908669</v>
      </c>
      <c r="D220" s="29">
        <v>100.37172993819993</v>
      </c>
      <c r="E220" s="29">
        <v>109.66370464154819</v>
      </c>
    </row>
    <row r="221" spans="1:5">
      <c r="A221" s="117">
        <f>[34]Лист1!A1269</f>
        <v>44496</v>
      </c>
      <c r="B221" s="29">
        <v>121.18198010154227</v>
      </c>
      <c r="C221" s="29">
        <v>134.46084368878311</v>
      </c>
      <c r="D221" s="29">
        <v>99.351795920263967</v>
      </c>
      <c r="E221" s="29">
        <v>108.72898642470294</v>
      </c>
    </row>
    <row r="222" spans="1:5">
      <c r="A222" s="117">
        <f>[34]Лист1!A1270</f>
        <v>44497</v>
      </c>
      <c r="B222" s="29">
        <v>122.37311871184505</v>
      </c>
      <c r="C222" s="29">
        <v>133.72960686674733</v>
      </c>
      <c r="D222" s="29">
        <v>98.823629633071604</v>
      </c>
      <c r="E222" s="29">
        <v>108.12329527248298</v>
      </c>
    </row>
    <row r="223" spans="1:5">
      <c r="A223" s="117">
        <f>[34]Лист1!A1271</f>
        <v>44498</v>
      </c>
      <c r="B223" s="29">
        <v>122.61166591676935</v>
      </c>
      <c r="C223" s="29">
        <v>131.32654434525136</v>
      </c>
      <c r="D223" s="29">
        <v>97.946966528816844</v>
      </c>
      <c r="E223" s="29">
        <v>106.85720538010062</v>
      </c>
    </row>
    <row r="224" spans="1:5">
      <c r="A224" s="117">
        <f>[34]Лист1!A1272</f>
        <v>44501</v>
      </c>
      <c r="B224" s="29">
        <v>122.83237532846829</v>
      </c>
      <c r="C224" s="29">
        <v>133.13743962436251</v>
      </c>
      <c r="D224" s="29">
        <v>97.9307033440206</v>
      </c>
      <c r="E224" s="29">
        <v>107.12370948707742</v>
      </c>
    </row>
    <row r="225" spans="1:5">
      <c r="A225" s="117">
        <f>[34]Лист1!A1273</f>
        <v>44502</v>
      </c>
      <c r="B225" s="29">
        <v>123.2844435806574</v>
      </c>
      <c r="C225" s="29">
        <v>131.9306745622298</v>
      </c>
      <c r="D225" s="29">
        <v>97.885785976488123</v>
      </c>
      <c r="E225" s="29">
        <v>107.38083515040692</v>
      </c>
    </row>
    <row r="226" spans="1:5">
      <c r="A226" s="117">
        <f>[34]Лист1!A1274</f>
        <v>44503</v>
      </c>
      <c r="B226" s="29">
        <v>124.08102085424389</v>
      </c>
      <c r="C226" s="29">
        <v>130.33062671033142</v>
      </c>
      <c r="D226" s="29">
        <v>97.769620370800652</v>
      </c>
      <c r="E226" s="29">
        <v>107.35113674552387</v>
      </c>
    </row>
    <row r="227" spans="1:5">
      <c r="A227" s="117">
        <f>[34]Лист1!A1275</f>
        <v>44504</v>
      </c>
      <c r="B227" s="29">
        <v>124.5999142720982</v>
      </c>
      <c r="C227" s="29">
        <v>131.85291522737117</v>
      </c>
      <c r="D227" s="29">
        <v>98.233508356179271</v>
      </c>
      <c r="E227" s="29">
        <v>107.99981243112718</v>
      </c>
    </row>
    <row r="228" spans="1:5">
      <c r="A228" s="117">
        <f>[34]Лист1!A1276</f>
        <v>44505</v>
      </c>
      <c r="B228" s="29">
        <v>125.06502807455659</v>
      </c>
      <c r="C228" s="29">
        <v>131.77665126433675</v>
      </c>
      <c r="D228" s="29">
        <v>97.894304787571855</v>
      </c>
      <c r="E228" s="29">
        <v>108.46717153954978</v>
      </c>
    </row>
    <row r="229" spans="1:5">
      <c r="A229" s="117">
        <f>[34]Лист1!A1277</f>
        <v>44508</v>
      </c>
      <c r="B229" s="29">
        <v>125.17604836970553</v>
      </c>
      <c r="C229" s="29">
        <v>133.04024045578919</v>
      </c>
      <c r="D229" s="29">
        <v>98.262162538915504</v>
      </c>
      <c r="E229" s="29">
        <v>109.14945331488916</v>
      </c>
    </row>
    <row r="230" spans="1:5">
      <c r="A230" s="117">
        <f>[34]Лист1!A1278</f>
        <v>44509</v>
      </c>
      <c r="B230" s="29">
        <v>124.73809061066483</v>
      </c>
      <c r="C230" s="29">
        <v>132.70079105169486</v>
      </c>
      <c r="D230" s="29">
        <v>98.582005173241683</v>
      </c>
      <c r="E230" s="29">
        <v>109.276843841098</v>
      </c>
    </row>
    <row r="231" spans="1:5">
      <c r="A231" s="117">
        <f>[34]Лист1!A1279</f>
        <v>44510</v>
      </c>
      <c r="B231" s="29">
        <v>123.71201814662662</v>
      </c>
      <c r="C231" s="29">
        <v>131.87684117655843</v>
      </c>
      <c r="D231" s="29">
        <v>98.693524154701649</v>
      </c>
      <c r="E231" s="29">
        <v>108.86575539455903</v>
      </c>
    </row>
    <row r="232" spans="1:5">
      <c r="A232" s="117">
        <f>[34]Лист1!A1280</f>
        <v>44511</v>
      </c>
      <c r="B232" s="29">
        <v>123.78017449089072</v>
      </c>
      <c r="C232" s="29">
        <v>131.97254497330749</v>
      </c>
      <c r="D232" s="29">
        <v>99.236404751947745</v>
      </c>
      <c r="E232" s="29">
        <v>109.97006713402585</v>
      </c>
    </row>
    <row r="233" spans="1:5">
      <c r="A233" s="117">
        <f>[34]Лист1!A1281</f>
        <v>44512</v>
      </c>
      <c r="B233" s="29">
        <v>124.67419403791727</v>
      </c>
      <c r="C233" s="29">
        <v>126.47256740388485</v>
      </c>
      <c r="D233" s="29">
        <v>99.552375199417654</v>
      </c>
      <c r="E233" s="29">
        <v>108.40074089704821</v>
      </c>
    </row>
    <row r="234" spans="1:5">
      <c r="A234" s="117">
        <f>[34]Лист1!A1282</f>
        <v>44515</v>
      </c>
      <c r="B234" s="29">
        <v>124.67286285931837</v>
      </c>
      <c r="C234" s="29">
        <v>127.12305414741363</v>
      </c>
      <c r="D234" s="29">
        <v>99.656149807165107</v>
      </c>
      <c r="E234" s="29">
        <v>108.23036583745601</v>
      </c>
    </row>
    <row r="235" spans="1:5">
      <c r="A235" s="117">
        <f>[34]Лист1!A1283</f>
        <v>44516</v>
      </c>
      <c r="B235" s="29">
        <v>125.15474951212302</v>
      </c>
      <c r="C235" s="29">
        <v>125.48861274355855</v>
      </c>
      <c r="D235" s="29">
        <v>99.94501494664128</v>
      </c>
      <c r="E235" s="29">
        <v>107.07525419489976</v>
      </c>
    </row>
    <row r="236" spans="1:5">
      <c r="A236" s="117">
        <f>[34]Лист1!A1284</f>
        <v>44517</v>
      </c>
      <c r="B236" s="29">
        <v>124.82914322683015</v>
      </c>
      <c r="C236" s="29">
        <v>128.12794401327878</v>
      </c>
      <c r="D236" s="29">
        <v>99.660021994021349</v>
      </c>
      <c r="E236" s="29">
        <v>107.11120489554766</v>
      </c>
    </row>
    <row r="237" spans="1:5">
      <c r="A237" s="117">
        <f>[34]Лист1!A1285</f>
        <v>44518</v>
      </c>
      <c r="B237" s="29">
        <v>125.25165931412351</v>
      </c>
      <c r="C237" s="29">
        <v>124.90990384759158</v>
      </c>
      <c r="D237" s="29">
        <v>98.653253411396619</v>
      </c>
      <c r="E237" s="29">
        <v>105.73491829030979</v>
      </c>
    </row>
    <row r="238" spans="1:5">
      <c r="A238" s="117">
        <f>[34]Лист1!A1286</f>
        <v>44519</v>
      </c>
      <c r="B238" s="29">
        <v>125.07647621050724</v>
      </c>
      <c r="C238" s="29">
        <v>122.04925754788917</v>
      </c>
      <c r="D238" s="29">
        <v>98.293140033765482</v>
      </c>
      <c r="E238" s="29">
        <v>104.93853211726187</v>
      </c>
    </row>
    <row r="239" spans="1:5">
      <c r="A239" s="117">
        <f>[34]Лист1!A1287</f>
        <v>44522</v>
      </c>
      <c r="B239" s="29">
        <v>124.6765901593953</v>
      </c>
      <c r="C239" s="29">
        <v>115.15260269465993</v>
      </c>
      <c r="D239" s="29">
        <v>97.699921007388141</v>
      </c>
      <c r="E239" s="29">
        <v>102.63690573882603</v>
      </c>
    </row>
    <row r="240" spans="1:5">
      <c r="A240" s="117">
        <f>[34]Лист1!A1288</f>
        <v>44523</v>
      </c>
      <c r="B240" s="29">
        <v>124.8831890779458</v>
      </c>
      <c r="C240" s="29">
        <v>118.09399907286938</v>
      </c>
      <c r="D240" s="29">
        <v>97.222093149327023</v>
      </c>
      <c r="E240" s="29">
        <v>102.94561284221557</v>
      </c>
    </row>
    <row r="241" spans="1:5">
      <c r="A241" s="117">
        <f>[34]Лист1!A1289</f>
        <v>44524</v>
      </c>
      <c r="B241" s="29">
        <v>125.16965871243077</v>
      </c>
      <c r="C241" s="29">
        <v>117.87268404288717</v>
      </c>
      <c r="D241" s="29">
        <v>97.048619178167073</v>
      </c>
      <c r="E241" s="29">
        <v>103.07300336842439</v>
      </c>
    </row>
    <row r="242" spans="1:5">
      <c r="A242" s="117">
        <f>[34]Лист1!A1290</f>
        <v>44525</v>
      </c>
      <c r="B242" s="29">
        <v>125.16965871243077</v>
      </c>
      <c r="C242" s="29">
        <v>118.01474436618656</v>
      </c>
      <c r="D242" s="29">
        <v>97.167882533339537</v>
      </c>
      <c r="E242" s="29">
        <v>103.33638132751877</v>
      </c>
    </row>
    <row r="243" spans="1:5">
      <c r="A243" s="117">
        <f>[34]Лист1!A1291</f>
        <v>44526</v>
      </c>
      <c r="B243" s="29">
        <v>122.32519628228437</v>
      </c>
      <c r="C243" s="29">
        <v>112.58953538797411</v>
      </c>
      <c r="D243" s="29">
        <v>94.723758189675223</v>
      </c>
      <c r="E243" s="29">
        <v>100.1117597867968</v>
      </c>
    </row>
    <row r="244" spans="1:5">
      <c r="A244" s="117">
        <f>[34]Лист1!A1292</f>
        <v>44529</v>
      </c>
      <c r="B244" s="29">
        <v>123.93991592275965</v>
      </c>
      <c r="C244" s="29">
        <v>116.26665470369196</v>
      </c>
      <c r="D244" s="29">
        <v>94.403141117977796</v>
      </c>
      <c r="E244" s="29">
        <v>100.17897196626893</v>
      </c>
    </row>
    <row r="245" spans="1:5">
      <c r="A245" s="117">
        <f>[34]Лист1!A1293</f>
        <v>44530</v>
      </c>
      <c r="B245" s="29">
        <v>121.58985322424763</v>
      </c>
      <c r="C245" s="29">
        <v>117.06518325781694</v>
      </c>
      <c r="D245" s="29">
        <v>93.894335765066685</v>
      </c>
      <c r="E245" s="29">
        <v>100.56739584066031</v>
      </c>
    </row>
    <row r="246" spans="1:5">
      <c r="A246" s="117">
        <f>[34]Лист1!A1294</f>
        <v>44531</v>
      </c>
      <c r="B246" s="29">
        <v>120.15324528030624</v>
      </c>
      <c r="C246" s="29">
        <v>120.22041780688757</v>
      </c>
      <c r="D246" s="29">
        <v>95.008751142295125</v>
      </c>
      <c r="E246" s="29">
        <v>102.00776847748791</v>
      </c>
    </row>
    <row r="247" spans="1:5">
      <c r="A247" s="117">
        <f>[34]Лист1!A1295</f>
        <v>44532</v>
      </c>
      <c r="B247" s="29">
        <v>121.85875130122706</v>
      </c>
      <c r="C247" s="29">
        <v>120.38789945119844</v>
      </c>
      <c r="D247" s="29">
        <v>95.735173396527429</v>
      </c>
      <c r="E247" s="29">
        <v>102.61111501879606</v>
      </c>
    </row>
    <row r="248" spans="1:5">
      <c r="A248" s="117">
        <f>[34]Лист1!A1296</f>
        <v>44533</v>
      </c>
      <c r="B248" s="29">
        <v>120.82921777283168</v>
      </c>
      <c r="C248" s="29">
        <v>118.72205523903507</v>
      </c>
      <c r="D248" s="29">
        <v>94.840698232733928</v>
      </c>
      <c r="E248" s="29">
        <v>101.86474721186694</v>
      </c>
    </row>
    <row r="249" spans="1:5">
      <c r="A249" s="117">
        <f>[34]Лист1!A1297</f>
        <v>44536</v>
      </c>
      <c r="B249" s="29">
        <v>122.24665674494882</v>
      </c>
      <c r="C249" s="29">
        <v>115.23335277316694</v>
      </c>
      <c r="D249" s="29">
        <v>94.013599120239149</v>
      </c>
      <c r="E249" s="29">
        <v>102.46027838346902</v>
      </c>
    </row>
    <row r="250" spans="1:5">
      <c r="A250" s="117">
        <f>[34]Лист1!A1298</f>
        <v>44537</v>
      </c>
      <c r="B250" s="29">
        <v>124.77802596863209</v>
      </c>
      <c r="C250" s="29">
        <v>117.28051680050233</v>
      </c>
      <c r="D250" s="29">
        <v>95.686383842138682</v>
      </c>
      <c r="E250" s="29">
        <v>103.62555000664315</v>
      </c>
    </row>
    <row r="251" spans="1:5">
      <c r="A251" s="117">
        <f>[34]Лист1!A1299</f>
        <v>44538</v>
      </c>
      <c r="B251" s="29">
        <v>125.16300281943627</v>
      </c>
      <c r="C251" s="29">
        <v>114.47669463011965</v>
      </c>
      <c r="D251" s="29">
        <v>96.108452209469817</v>
      </c>
      <c r="E251" s="29">
        <v>103.49034411072824</v>
      </c>
    </row>
    <row r="252" spans="1:5">
      <c r="A252" s="117">
        <f>[34]Лист1!A1300</f>
        <v>44539</v>
      </c>
      <c r="B252" s="29">
        <v>124.26419102945366</v>
      </c>
      <c r="C252" s="29">
        <v>115.90627009405877</v>
      </c>
      <c r="D252" s="29">
        <v>96.627325248207171</v>
      </c>
      <c r="E252" s="29">
        <v>102.82291153783038</v>
      </c>
    </row>
    <row r="253" spans="1:5">
      <c r="A253" s="117">
        <f>[34]Лист1!A1301</f>
        <v>44540</v>
      </c>
      <c r="B253" s="29">
        <v>125.45080363252018</v>
      </c>
      <c r="C253" s="29">
        <v>114.38248620519479</v>
      </c>
      <c r="D253" s="29">
        <v>95.917166178771112</v>
      </c>
      <c r="E253" s="29">
        <v>102.50248137988173</v>
      </c>
    </row>
    <row r="254" spans="1:5">
      <c r="A254" s="117">
        <f>[34]Лист1!A1302</f>
        <v>44543</v>
      </c>
      <c r="B254" s="29">
        <v>124.30465885886046</v>
      </c>
      <c r="C254" s="29">
        <v>109.47318050633278</v>
      </c>
      <c r="D254" s="29">
        <v>95.303037343370036</v>
      </c>
      <c r="E254" s="29">
        <v>101.25358530085271</v>
      </c>
    </row>
    <row r="255" spans="1:5">
      <c r="A255" s="117">
        <f>[34]Лист1!A1303</f>
        <v>44544</v>
      </c>
      <c r="B255" s="29">
        <v>123.37602866826232</v>
      </c>
      <c r="C255" s="29">
        <v>109.71842148550226</v>
      </c>
      <c r="D255" s="29">
        <v>94.643991140436469</v>
      </c>
      <c r="E255" s="29">
        <v>101.2254499699109</v>
      </c>
    </row>
    <row r="256" spans="1:5">
      <c r="A256" s="117">
        <f>[34]Лист1!A1304</f>
        <v>44545</v>
      </c>
      <c r="B256" s="29">
        <v>125.39303048132757</v>
      </c>
      <c r="C256" s="29">
        <v>109.31766183661556</v>
      </c>
      <c r="D256" s="29">
        <v>94.055418738286633</v>
      </c>
      <c r="E256" s="29">
        <v>100.99177041569958</v>
      </c>
    </row>
    <row r="257" spans="1:5">
      <c r="A257" s="117">
        <f>[34]Лист1!A1305</f>
        <v>44546</v>
      </c>
      <c r="B257" s="29">
        <v>124.29667178726703</v>
      </c>
      <c r="C257" s="29">
        <v>113.85761069489918</v>
      </c>
      <c r="D257" s="29">
        <v>94.782615429890186</v>
      </c>
      <c r="E257" s="29">
        <v>103.01907731745257</v>
      </c>
    </row>
    <row r="258" spans="1:5">
      <c r="A258" s="117">
        <f>[34]Лист1!A1306</f>
        <v>44547</v>
      </c>
      <c r="B258" s="29">
        <v>123.01794162515611</v>
      </c>
      <c r="C258" s="29">
        <v>112.22167391921992</v>
      </c>
      <c r="D258" s="29">
        <v>94.194817465111583</v>
      </c>
      <c r="E258" s="29">
        <v>102.86042531241947</v>
      </c>
    </row>
    <row r="259" spans="1:5">
      <c r="A259" s="117">
        <f>[34]Лист1!A1307</f>
        <v>44550</v>
      </c>
      <c r="B259" s="29">
        <v>121.61700926766544</v>
      </c>
      <c r="C259" s="29">
        <v>110.55582970705656</v>
      </c>
      <c r="D259" s="29">
        <v>92.164242677694631</v>
      </c>
      <c r="E259" s="29">
        <v>100.88938907255014</v>
      </c>
    </row>
    <row r="260" spans="1:5">
      <c r="A260" s="117">
        <f>[34]Лист1!A1308</f>
        <v>44551</v>
      </c>
      <c r="B260" s="29">
        <v>123.77910954801162</v>
      </c>
      <c r="C260" s="29">
        <v>111.87175691235615</v>
      </c>
      <c r="D260" s="29">
        <v>93.215928627851852</v>
      </c>
      <c r="E260" s="29">
        <v>101.60293232671377</v>
      </c>
    </row>
    <row r="261" spans="1:5">
      <c r="A261" s="117">
        <f>[34]Лист1!A1309</f>
        <v>44552</v>
      </c>
      <c r="B261" s="29">
        <v>125.03920320973788</v>
      </c>
      <c r="C261" s="29">
        <v>113.94882837617563</v>
      </c>
      <c r="D261" s="29">
        <v>93.697628672769227</v>
      </c>
      <c r="E261" s="29">
        <v>102.02652536478244</v>
      </c>
    </row>
    <row r="262" spans="1:5">
      <c r="A262" s="117">
        <f>[34]Лист1!A1310</f>
        <v>44553</v>
      </c>
      <c r="B262" s="29">
        <v>125.81741021865943</v>
      </c>
      <c r="C262" s="29">
        <v>113.08898957725827</v>
      </c>
      <c r="D262" s="29">
        <v>94.449607360252756</v>
      </c>
      <c r="E262" s="29">
        <v>102.63456112791421</v>
      </c>
    </row>
    <row r="263" spans="1:5">
      <c r="A263" s="117">
        <f>[34]Лист1!A1311</f>
        <v>44554</v>
      </c>
      <c r="B263" s="29">
        <v>125.81741021865943</v>
      </c>
      <c r="C263" s="29">
        <v>112.89608661193594</v>
      </c>
      <c r="D263" s="29">
        <v>94.523953347892743</v>
      </c>
      <c r="E263" s="29">
        <v>102.90262830883221</v>
      </c>
    </row>
    <row r="264" spans="1:5">
      <c r="A264" s="117">
        <f>[34]Лист1!A1312</f>
        <v>44557</v>
      </c>
      <c r="B264" s="29">
        <v>127.55859182603095</v>
      </c>
      <c r="C264" s="29">
        <v>113.71405499977557</v>
      </c>
      <c r="D264" s="29">
        <v>94.617660269813967</v>
      </c>
      <c r="E264" s="29">
        <v>103.11208021695469</v>
      </c>
    </row>
    <row r="265" spans="1:5">
      <c r="A265" s="117">
        <f>[34]Лист1!A1313</f>
        <v>44558</v>
      </c>
      <c r="B265" s="29">
        <v>127.42973373765669</v>
      </c>
      <c r="C265" s="29">
        <v>114.29126852391833</v>
      </c>
      <c r="D265" s="29">
        <v>95.032758700803853</v>
      </c>
      <c r="E265" s="29">
        <v>103.25822763045809</v>
      </c>
    </row>
    <row r="266" spans="1:5">
      <c r="A266" s="117">
        <f>[34]Лист1!A1314</f>
        <v>44559</v>
      </c>
      <c r="B266" s="29">
        <v>127.60837790563012</v>
      </c>
      <c r="C266" s="29">
        <v>112.98281817773976</v>
      </c>
      <c r="D266" s="29">
        <v>94.321050756625311</v>
      </c>
      <c r="E266" s="29">
        <v>102.56265972661841</v>
      </c>
    </row>
    <row r="267" spans="1:5">
      <c r="A267" s="117">
        <f>[34]Лист1!A1315</f>
        <v>44560</v>
      </c>
      <c r="B267" s="29">
        <v>127.22686211918308</v>
      </c>
      <c r="C267" s="29">
        <v>113.56003170188254</v>
      </c>
      <c r="D267" s="29">
        <v>94.694329569567699</v>
      </c>
      <c r="E267" s="29">
        <v>103.4293842270209</v>
      </c>
    </row>
    <row r="268" spans="1:5">
      <c r="A268" s="117">
        <f>[34]Лист1!A1316</f>
        <v>44561</v>
      </c>
      <c r="B268" s="29">
        <v>126.89273629085723</v>
      </c>
      <c r="C268" s="29">
        <v>113.32675369730671</v>
      </c>
      <c r="D268" s="29">
        <v>95.411458575345009</v>
      </c>
      <c r="E268" s="29">
        <v>103.39812274819663</v>
      </c>
    </row>
    <row r="269" spans="1:5">
      <c r="A269" s="117">
        <f>[34]Лист1!A1317</f>
        <v>44564</v>
      </c>
      <c r="B269" s="29">
        <v>127.70156040755367</v>
      </c>
      <c r="C269" s="29">
        <v>115.40083441747777</v>
      </c>
      <c r="D269" s="29">
        <v>95.526849743661231</v>
      </c>
      <c r="E269" s="29">
        <v>103.53332864411153</v>
      </c>
    </row>
    <row r="270" spans="1:5">
      <c r="A270" s="117">
        <f>[34]Лист1!A1318</f>
        <v>44565</v>
      </c>
      <c r="B270" s="29">
        <v>127.62115722017963</v>
      </c>
      <c r="C270" s="29">
        <v>115.38737607105993</v>
      </c>
      <c r="D270" s="29">
        <v>95.639143162492445</v>
      </c>
      <c r="E270" s="29">
        <v>103.80061428805894</v>
      </c>
    </row>
    <row r="271" spans="1:5">
      <c r="A271" s="117">
        <f>[34]Лист1!A1319</f>
        <v>44566</v>
      </c>
      <c r="B271" s="29">
        <v>125.14622996909006</v>
      </c>
      <c r="C271" s="29">
        <v>112.779447609648</v>
      </c>
      <c r="D271" s="29">
        <v>94.693555132196451</v>
      </c>
      <c r="E271" s="29">
        <v>103.66775300305585</v>
      </c>
    </row>
    <row r="272" spans="1:5">
      <c r="A272" s="117">
        <f>[34]Лист1!A1320</f>
        <v>44567</v>
      </c>
      <c r="B272" s="29">
        <v>125.02562518802901</v>
      </c>
      <c r="C272" s="29">
        <v>110.13413485263096</v>
      </c>
      <c r="D272" s="29">
        <v>94.254449142697808</v>
      </c>
      <c r="E272" s="29">
        <v>102.88465295850824</v>
      </c>
    </row>
    <row r="273" spans="1:5">
      <c r="A273" s="117">
        <f>[34]Лист1!A1321</f>
        <v>44568</v>
      </c>
      <c r="B273" s="29">
        <v>124.51924484900444</v>
      </c>
      <c r="C273" s="29">
        <v>111.96746070910518</v>
      </c>
      <c r="D273" s="29">
        <v>94.953766088936362</v>
      </c>
      <c r="E273" s="29">
        <v>103.64039920908461</v>
      </c>
    </row>
    <row r="274" spans="1:5">
      <c r="A274" s="117">
        <f>[34]Лист1!A1322</f>
        <v>44571</v>
      </c>
      <c r="B274" s="29">
        <v>124.33980197387166</v>
      </c>
      <c r="C274" s="29">
        <v>111.31248785010379</v>
      </c>
      <c r="D274" s="29">
        <v>95.431593946997481</v>
      </c>
      <c r="E274" s="29">
        <v>103.54583323564124</v>
      </c>
    </row>
    <row r="275" spans="1:5">
      <c r="A275" s="117">
        <f>[34]Лист1!A1323</f>
        <v>44572</v>
      </c>
      <c r="B275" s="29">
        <v>125.47875838309726</v>
      </c>
      <c r="C275" s="29">
        <v>113.74396243625964</v>
      </c>
      <c r="D275" s="29">
        <v>96.265662995833509</v>
      </c>
      <c r="E275" s="29">
        <v>105.54891249130543</v>
      </c>
    </row>
    <row r="276" spans="1:5">
      <c r="A276" s="117">
        <f>[34]Лист1!A1324</f>
        <v>44573</v>
      </c>
      <c r="B276" s="29">
        <v>125.83231941896722</v>
      </c>
      <c r="C276" s="29">
        <v>114.80418105962033</v>
      </c>
      <c r="D276" s="29">
        <v>98.147545807970488</v>
      </c>
      <c r="E276" s="29">
        <v>107.76613287691578</v>
      </c>
    </row>
    <row r="277" spans="1:5">
      <c r="A277" s="117">
        <f>[34]Лист1!A1325</f>
        <v>44574</v>
      </c>
      <c r="B277" s="29">
        <v>124.0400205533976</v>
      </c>
      <c r="C277" s="29">
        <v>108.18267462204464</v>
      </c>
      <c r="D277" s="29">
        <v>97.834673109985587</v>
      </c>
      <c r="E277" s="29">
        <v>107.24719232843313</v>
      </c>
    </row>
    <row r="278" spans="1:5">
      <c r="A278" s="117">
        <f>[34]Лист1!A1326</f>
        <v>44575</v>
      </c>
      <c r="B278" s="29">
        <v>124.14172259835418</v>
      </c>
      <c r="C278" s="29">
        <v>105.89774647466078</v>
      </c>
      <c r="D278" s="29">
        <v>97.382401685175722</v>
      </c>
      <c r="E278" s="29">
        <v>106.75716864786291</v>
      </c>
    </row>
    <row r="279" spans="1:5">
      <c r="A279" s="117">
        <f>[34]Лист1!A1327</f>
        <v>44578</v>
      </c>
      <c r="B279" s="29">
        <v>124.14172259835418</v>
      </c>
      <c r="C279" s="29">
        <v>104.96762520000586</v>
      </c>
      <c r="D279" s="29">
        <v>97.145423849573291</v>
      </c>
      <c r="E279" s="29">
        <v>106.78608551577534</v>
      </c>
    </row>
    <row r="280" spans="1:5">
      <c r="A280" s="117">
        <f>[34]Лист1!A1328</f>
        <v>44579</v>
      </c>
      <c r="B280" s="29">
        <v>121.85901753694691</v>
      </c>
      <c r="C280" s="29">
        <v>96.959909081392965</v>
      </c>
      <c r="D280" s="29">
        <v>96.152595139631046</v>
      </c>
      <c r="E280" s="29">
        <v>105.00261814885155</v>
      </c>
    </row>
    <row r="281" spans="1:5">
      <c r="A281" s="117">
        <f>[34]Лист1!A1329</f>
        <v>44580</v>
      </c>
      <c r="B281" s="29">
        <v>120.67826211971561</v>
      </c>
      <c r="C281" s="29">
        <v>100.97348705755674</v>
      </c>
      <c r="D281" s="29">
        <v>96.017068599662338</v>
      </c>
      <c r="E281" s="29">
        <v>106.51879987182797</v>
      </c>
    </row>
    <row r="282" spans="1:5">
      <c r="A282" s="117">
        <f>[34]Лист1!A1330</f>
        <v>44581</v>
      </c>
      <c r="B282" s="29">
        <v>119.34628481364834</v>
      </c>
      <c r="C282" s="29">
        <v>103.39000792547054</v>
      </c>
      <c r="D282" s="29">
        <v>97.249198457320745</v>
      </c>
      <c r="E282" s="29">
        <v>107.74112369385635</v>
      </c>
    </row>
    <row r="283" spans="1:5">
      <c r="A283" s="117">
        <f>[34]Лист1!A1331</f>
        <v>44582</v>
      </c>
      <c r="B283" s="29">
        <v>117.08887214562031</v>
      </c>
      <c r="C283" s="29">
        <v>100.0119629745935</v>
      </c>
      <c r="D283" s="29">
        <v>96.364016541982224</v>
      </c>
      <c r="E283" s="29">
        <v>106.84548232554141</v>
      </c>
    </row>
    <row r="284" spans="1:5">
      <c r="A284" s="117">
        <f>[34]Лист1!A1332</f>
        <v>44585</v>
      </c>
      <c r="B284" s="29">
        <v>117.41341348803407</v>
      </c>
      <c r="C284" s="29">
        <v>91.848728186263415</v>
      </c>
      <c r="D284" s="29">
        <v>94.648637764663945</v>
      </c>
      <c r="E284" s="29">
        <v>103.31840597719477</v>
      </c>
    </row>
    <row r="285" spans="1:5">
      <c r="A285" s="117">
        <f>[34]Лист1!A1333</f>
        <v>44586</v>
      </c>
      <c r="B285" s="29">
        <v>115.98426014424655</v>
      </c>
      <c r="C285" s="29">
        <v>92.666696574103057</v>
      </c>
      <c r="D285" s="29">
        <v>93.741771602930442</v>
      </c>
      <c r="E285" s="29">
        <v>104.20466890186241</v>
      </c>
    </row>
    <row r="286" spans="1:5">
      <c r="A286" s="117">
        <f>[34]Лист1!A1334</f>
        <v>44587</v>
      </c>
      <c r="B286" s="29">
        <v>115.81067445494897</v>
      </c>
      <c r="C286" s="29">
        <v>94.673485562184936</v>
      </c>
      <c r="D286" s="29">
        <v>93.819215340055422</v>
      </c>
      <c r="E286" s="29">
        <v>105.45200190695022</v>
      </c>
    </row>
    <row r="287" spans="1:5">
      <c r="A287" s="117">
        <f>[34]Лист1!A1335</f>
        <v>44588</v>
      </c>
      <c r="B287" s="29">
        <v>115.1871503992205</v>
      </c>
      <c r="C287" s="29">
        <v>100.57721352414268</v>
      </c>
      <c r="D287" s="29">
        <v>92.317581277202066</v>
      </c>
      <c r="E287" s="29">
        <v>106.22259735996813</v>
      </c>
    </row>
    <row r="288" spans="1:5">
      <c r="A288" s="117">
        <f>[34]Лист1!A1336</f>
        <v>44589</v>
      </c>
      <c r="B288" s="29">
        <v>117.99167747139967</v>
      </c>
      <c r="C288" s="29">
        <v>100.88675549175291</v>
      </c>
      <c r="D288" s="29">
        <v>92.246333039047101</v>
      </c>
      <c r="E288" s="29">
        <v>105.67083225872001</v>
      </c>
    </row>
    <row r="289" spans="1:5">
      <c r="A289" s="117">
        <f>[34]Лист1!A1337</f>
        <v>44592</v>
      </c>
      <c r="B289" s="29">
        <v>120.22007044597149</v>
      </c>
      <c r="C289" s="29">
        <v>102.97279918651762</v>
      </c>
      <c r="D289" s="29">
        <v>93.569846506512988</v>
      </c>
      <c r="E289" s="29">
        <v>107.53010871179264</v>
      </c>
    </row>
    <row r="290" spans="1:5">
      <c r="A290" s="117">
        <f>[34]Лист1!A1338</f>
        <v>44593</v>
      </c>
      <c r="B290" s="29">
        <v>119.80873625890895</v>
      </c>
      <c r="C290" s="29">
        <v>104.50405993450261</v>
      </c>
      <c r="D290" s="29">
        <v>93.569846506512988</v>
      </c>
      <c r="E290" s="29">
        <v>107.53010871179262</v>
      </c>
    </row>
    <row r="291" spans="1:5">
      <c r="A291" s="117"/>
    </row>
    <row r="292" spans="1:5">
      <c r="A292" s="117"/>
    </row>
    <row r="293" spans="1:5">
      <c r="A293" s="117"/>
    </row>
    <row r="294" spans="1:5">
      <c r="A294" s="117"/>
    </row>
    <row r="295" spans="1:5">
      <c r="A295" s="117"/>
    </row>
    <row r="296" spans="1:5">
      <c r="A296" s="117"/>
    </row>
    <row r="297" spans="1:5">
      <c r="A297" s="117"/>
    </row>
    <row r="298" spans="1:5">
      <c r="A298" s="117"/>
    </row>
    <row r="299" spans="1:5">
      <c r="A299" s="117"/>
    </row>
    <row r="300" spans="1:5">
      <c r="A300" s="117"/>
    </row>
    <row r="301" spans="1:5">
      <c r="A301" s="117"/>
    </row>
    <row r="302" spans="1:5">
      <c r="A302" s="117"/>
    </row>
    <row r="303" spans="1:5">
      <c r="A303" s="117"/>
    </row>
    <row r="304" spans="1:5">
      <c r="A304" s="117"/>
    </row>
    <row r="305" spans="1:1">
      <c r="A305" s="117"/>
    </row>
    <row r="306" spans="1:1">
      <c r="A306" s="117"/>
    </row>
    <row r="307" spans="1:1">
      <c r="A307" s="117"/>
    </row>
    <row r="308" spans="1:1">
      <c r="A308" s="117"/>
    </row>
    <row r="309" spans="1:1">
      <c r="A309" s="117"/>
    </row>
    <row r="310" spans="1:1">
      <c r="A310" s="117"/>
    </row>
    <row r="311" spans="1:1">
      <c r="A311" s="117"/>
    </row>
    <row r="312" spans="1:1">
      <c r="A312" s="117"/>
    </row>
    <row r="313" spans="1:1">
      <c r="A313" s="117"/>
    </row>
    <row r="314" spans="1:1">
      <c r="A314" s="117"/>
    </row>
    <row r="315" spans="1:1">
      <c r="A315" s="117"/>
    </row>
    <row r="316" spans="1:1">
      <c r="A316" s="117"/>
    </row>
    <row r="317" spans="1:1">
      <c r="A317" s="117"/>
    </row>
    <row r="318" spans="1:1">
      <c r="A318" s="117"/>
    </row>
    <row r="319" spans="1:1">
      <c r="A319" s="117"/>
    </row>
    <row r="320" spans="1:1">
      <c r="A320" s="117"/>
    </row>
    <row r="321" spans="1:1">
      <c r="A321" s="117"/>
    </row>
    <row r="322" spans="1:1">
      <c r="A322" s="117"/>
    </row>
    <row r="323" spans="1:1">
      <c r="A323" s="117"/>
    </row>
    <row r="324" spans="1:1">
      <c r="A324" s="117"/>
    </row>
    <row r="325" spans="1:1">
      <c r="A325" s="117"/>
    </row>
    <row r="326" spans="1:1">
      <c r="A326" s="117"/>
    </row>
    <row r="327" spans="1:1">
      <c r="A327" s="117"/>
    </row>
    <row r="328" spans="1:1">
      <c r="A328" s="117"/>
    </row>
    <row r="329" spans="1:1">
      <c r="A329" s="117"/>
    </row>
    <row r="330" spans="1:1">
      <c r="A330" s="117"/>
    </row>
    <row r="331" spans="1:1">
      <c r="A331" s="117"/>
    </row>
    <row r="332" spans="1:1">
      <c r="A332" s="117"/>
    </row>
    <row r="333" spans="1:1">
      <c r="A333" s="117"/>
    </row>
    <row r="334" spans="1:1">
      <c r="A334" s="117"/>
    </row>
    <row r="335" spans="1:1">
      <c r="A335" s="117"/>
    </row>
    <row r="336" spans="1:1">
      <c r="A336" s="117"/>
    </row>
    <row r="337" spans="1:1">
      <c r="A337" s="117"/>
    </row>
    <row r="338" spans="1:1">
      <c r="A338" s="117"/>
    </row>
    <row r="339" spans="1:1">
      <c r="A339" s="117"/>
    </row>
    <row r="340" spans="1:1">
      <c r="A340" s="117"/>
    </row>
    <row r="341" spans="1:1">
      <c r="A341" s="117"/>
    </row>
    <row r="342" spans="1:1">
      <c r="A342" s="117"/>
    </row>
    <row r="343" spans="1:1">
      <c r="A343" s="117"/>
    </row>
    <row r="344" spans="1:1">
      <c r="A344" s="117"/>
    </row>
    <row r="345" spans="1:1">
      <c r="A345" s="117"/>
    </row>
    <row r="346" spans="1:1">
      <c r="A346" s="117"/>
    </row>
    <row r="347" spans="1:1">
      <c r="A347" s="117"/>
    </row>
    <row r="348" spans="1:1">
      <c r="A348" s="117"/>
    </row>
    <row r="349" spans="1:1">
      <c r="A349" s="117"/>
    </row>
    <row r="350" spans="1:1">
      <c r="A350" s="117"/>
    </row>
    <row r="351" spans="1:1">
      <c r="A351" s="117"/>
    </row>
    <row r="352" spans="1:1">
      <c r="A352" s="117"/>
    </row>
    <row r="353" spans="1:1">
      <c r="A353" s="117"/>
    </row>
    <row r="354" spans="1:1">
      <c r="A354" s="117"/>
    </row>
    <row r="355" spans="1:1">
      <c r="A355" s="117"/>
    </row>
    <row r="356" spans="1:1">
      <c r="A356" s="117"/>
    </row>
    <row r="357" spans="1:1">
      <c r="A357" s="117"/>
    </row>
    <row r="358" spans="1:1">
      <c r="A358" s="117"/>
    </row>
    <row r="359" spans="1:1">
      <c r="A359" s="117"/>
    </row>
    <row r="360" spans="1:1">
      <c r="A360" s="117"/>
    </row>
    <row r="361" spans="1:1">
      <c r="A361" s="117"/>
    </row>
    <row r="362" spans="1:1">
      <c r="A362" s="117"/>
    </row>
    <row r="363" spans="1:1">
      <c r="A363" s="117"/>
    </row>
    <row r="364" spans="1:1">
      <c r="A364" s="117"/>
    </row>
    <row r="365" spans="1:1">
      <c r="A365" s="117"/>
    </row>
    <row r="366" spans="1:1">
      <c r="A366" s="117"/>
    </row>
    <row r="367" spans="1:1">
      <c r="A367" s="117"/>
    </row>
    <row r="368" spans="1:1">
      <c r="A368" s="117"/>
    </row>
    <row r="369" spans="1:1">
      <c r="A369" s="117"/>
    </row>
    <row r="370" spans="1:1">
      <c r="A370" s="117"/>
    </row>
    <row r="371" spans="1:1">
      <c r="A371" s="117"/>
    </row>
    <row r="372" spans="1:1">
      <c r="A372" s="117"/>
    </row>
    <row r="373" spans="1:1">
      <c r="A373" s="117"/>
    </row>
    <row r="374" spans="1:1">
      <c r="A374" s="117"/>
    </row>
    <row r="375" spans="1:1">
      <c r="A375" s="117"/>
    </row>
    <row r="376" spans="1:1">
      <c r="A376" s="117"/>
    </row>
    <row r="377" spans="1:1">
      <c r="A377" s="117"/>
    </row>
    <row r="378" spans="1:1">
      <c r="A378" s="117"/>
    </row>
    <row r="379" spans="1:1">
      <c r="A379" s="117"/>
    </row>
    <row r="380" spans="1:1">
      <c r="A380" s="117"/>
    </row>
    <row r="381" spans="1:1">
      <c r="A381" s="117"/>
    </row>
    <row r="382" spans="1:1">
      <c r="A382" s="117"/>
    </row>
    <row r="383" spans="1:1">
      <c r="A383" s="117"/>
    </row>
    <row r="384" spans="1:1">
      <c r="A384" s="117"/>
    </row>
    <row r="385" spans="1:1">
      <c r="A385" s="117"/>
    </row>
    <row r="386" spans="1:1">
      <c r="A386" s="117"/>
    </row>
    <row r="387" spans="1:1">
      <c r="A387" s="117"/>
    </row>
    <row r="388" spans="1:1">
      <c r="A388" s="117"/>
    </row>
    <row r="389" spans="1:1">
      <c r="A389" s="117"/>
    </row>
    <row r="390" spans="1:1">
      <c r="A390" s="117"/>
    </row>
    <row r="391" spans="1:1">
      <c r="A391" s="117"/>
    </row>
    <row r="392" spans="1:1">
      <c r="A392" s="117"/>
    </row>
    <row r="393" spans="1:1">
      <c r="A393" s="117"/>
    </row>
    <row r="394" spans="1:1">
      <c r="A394" s="117"/>
    </row>
    <row r="395" spans="1:1">
      <c r="A395" s="117"/>
    </row>
    <row r="396" spans="1:1">
      <c r="A396" s="117"/>
    </row>
    <row r="397" spans="1:1">
      <c r="A397" s="117"/>
    </row>
    <row r="398" spans="1:1">
      <c r="A398" s="117"/>
    </row>
    <row r="399" spans="1:1">
      <c r="A399" s="117"/>
    </row>
    <row r="400" spans="1:1">
      <c r="A400" s="117"/>
    </row>
    <row r="401" spans="1:1">
      <c r="A401" s="117"/>
    </row>
    <row r="402" spans="1:1">
      <c r="A402" s="117"/>
    </row>
    <row r="403" spans="1:1">
      <c r="A403" s="117"/>
    </row>
    <row r="404" spans="1:1">
      <c r="A404" s="117"/>
    </row>
    <row r="405" spans="1:1">
      <c r="A405" s="117"/>
    </row>
    <row r="406" spans="1:1">
      <c r="A406" s="117"/>
    </row>
    <row r="407" spans="1:1">
      <c r="A407" s="117"/>
    </row>
    <row r="408" spans="1:1">
      <c r="A408" s="117"/>
    </row>
    <row r="409" spans="1:1">
      <c r="A409" s="117"/>
    </row>
    <row r="410" spans="1:1">
      <c r="A410" s="117"/>
    </row>
    <row r="411" spans="1:1">
      <c r="A411" s="117"/>
    </row>
    <row r="412" spans="1:1">
      <c r="A412" s="117"/>
    </row>
    <row r="413" spans="1:1">
      <c r="A413" s="117"/>
    </row>
    <row r="414" spans="1:1">
      <c r="A414" s="117"/>
    </row>
    <row r="415" spans="1:1">
      <c r="A415" s="117"/>
    </row>
    <row r="416" spans="1:1">
      <c r="A416" s="117"/>
    </row>
    <row r="417" spans="1:1">
      <c r="A417" s="117"/>
    </row>
    <row r="418" spans="1:1">
      <c r="A418" s="117"/>
    </row>
    <row r="419" spans="1:1">
      <c r="A419" s="117"/>
    </row>
    <row r="420" spans="1:1">
      <c r="A420" s="117"/>
    </row>
    <row r="421" spans="1:1">
      <c r="A421" s="117"/>
    </row>
    <row r="422" spans="1:1">
      <c r="A422" s="117"/>
    </row>
    <row r="423" spans="1:1">
      <c r="A423" s="117"/>
    </row>
    <row r="424" spans="1:1">
      <c r="A424" s="117"/>
    </row>
    <row r="425" spans="1:1">
      <c r="A425" s="117"/>
    </row>
    <row r="426" spans="1:1">
      <c r="A426" s="117"/>
    </row>
    <row r="427" spans="1:1">
      <c r="A427" s="117"/>
    </row>
    <row r="428" spans="1:1">
      <c r="A428" s="117"/>
    </row>
    <row r="429" spans="1:1">
      <c r="A429" s="117"/>
    </row>
    <row r="430" spans="1:1">
      <c r="A430" s="117"/>
    </row>
    <row r="431" spans="1:1">
      <c r="A431" s="117"/>
    </row>
    <row r="432" spans="1:1">
      <c r="A432" s="117"/>
    </row>
    <row r="433" spans="1:1">
      <c r="A433" s="117"/>
    </row>
    <row r="434" spans="1:1">
      <c r="A434" s="117"/>
    </row>
    <row r="435" spans="1:1">
      <c r="A435" s="117"/>
    </row>
    <row r="436" spans="1:1">
      <c r="A436" s="117"/>
    </row>
    <row r="437" spans="1:1">
      <c r="A437" s="117"/>
    </row>
    <row r="438" spans="1:1">
      <c r="A438" s="117"/>
    </row>
    <row r="439" spans="1:1">
      <c r="A439" s="117"/>
    </row>
    <row r="440" spans="1:1">
      <c r="A440" s="117"/>
    </row>
    <row r="441" spans="1:1">
      <c r="A441" s="117"/>
    </row>
    <row r="442" spans="1:1">
      <c r="A442" s="117"/>
    </row>
    <row r="443" spans="1:1">
      <c r="A443" s="117"/>
    </row>
    <row r="444" spans="1:1">
      <c r="A444" s="117"/>
    </row>
    <row r="445" spans="1:1">
      <c r="A445" s="117"/>
    </row>
    <row r="446" spans="1:1">
      <c r="A446" s="117"/>
    </row>
    <row r="447" spans="1:1">
      <c r="A447" s="117"/>
    </row>
    <row r="448" spans="1:1">
      <c r="A448" s="117"/>
    </row>
    <row r="449" spans="1:1">
      <c r="A449" s="117"/>
    </row>
    <row r="450" spans="1:1">
      <c r="A450" s="117"/>
    </row>
    <row r="451" spans="1:1">
      <c r="A451" s="117"/>
    </row>
    <row r="452" spans="1:1">
      <c r="A452" s="117"/>
    </row>
    <row r="453" spans="1:1">
      <c r="A453" s="117"/>
    </row>
    <row r="454" spans="1:1">
      <c r="A454" s="117"/>
    </row>
    <row r="455" spans="1:1">
      <c r="A455" s="117"/>
    </row>
    <row r="456" spans="1:1">
      <c r="A456" s="117"/>
    </row>
    <row r="457" spans="1:1">
      <c r="A457" s="117"/>
    </row>
    <row r="458" spans="1:1">
      <c r="A458" s="117"/>
    </row>
    <row r="459" spans="1:1">
      <c r="A459" s="117"/>
    </row>
    <row r="460" spans="1:1">
      <c r="A460" s="117"/>
    </row>
    <row r="461" spans="1:1">
      <c r="A461" s="117"/>
    </row>
    <row r="462" spans="1:1">
      <c r="A462" s="117"/>
    </row>
    <row r="463" spans="1:1">
      <c r="A463" s="117"/>
    </row>
    <row r="464" spans="1:1">
      <c r="A464" s="117"/>
    </row>
    <row r="465" spans="1:1">
      <c r="A465" s="117"/>
    </row>
    <row r="466" spans="1:1">
      <c r="A466" s="117"/>
    </row>
    <row r="467" spans="1:1">
      <c r="A467" s="117"/>
    </row>
    <row r="468" spans="1:1">
      <c r="A468" s="117"/>
    </row>
    <row r="469" spans="1:1">
      <c r="A469" s="117"/>
    </row>
    <row r="470" spans="1:1">
      <c r="A470" s="117"/>
    </row>
    <row r="471" spans="1:1">
      <c r="A471" s="117"/>
    </row>
    <row r="472" spans="1:1">
      <c r="A472" s="117"/>
    </row>
    <row r="473" spans="1:1">
      <c r="A473" s="117"/>
    </row>
    <row r="474" spans="1:1">
      <c r="A474" s="117"/>
    </row>
    <row r="475" spans="1:1">
      <c r="A475" s="117"/>
    </row>
    <row r="476" spans="1:1">
      <c r="A476" s="117"/>
    </row>
    <row r="477" spans="1:1">
      <c r="A477" s="117"/>
    </row>
    <row r="478" spans="1:1">
      <c r="A478" s="117"/>
    </row>
    <row r="479" spans="1:1">
      <c r="A479" s="117"/>
    </row>
    <row r="480" spans="1:1">
      <c r="A480" s="117"/>
    </row>
    <row r="481" spans="1:1">
      <c r="A481" s="117"/>
    </row>
    <row r="482" spans="1:1">
      <c r="A482" s="117"/>
    </row>
    <row r="483" spans="1:1">
      <c r="A483" s="117"/>
    </row>
    <row r="484" spans="1:1">
      <c r="A484" s="117"/>
    </row>
    <row r="485" spans="1:1">
      <c r="A485" s="117"/>
    </row>
    <row r="486" spans="1:1">
      <c r="A486" s="117"/>
    </row>
    <row r="487" spans="1:1">
      <c r="A487" s="117"/>
    </row>
    <row r="488" spans="1:1">
      <c r="A488" s="117"/>
    </row>
    <row r="489" spans="1:1">
      <c r="A489" s="117"/>
    </row>
    <row r="490" spans="1:1">
      <c r="A490" s="117"/>
    </row>
    <row r="491" spans="1:1">
      <c r="A491" s="117"/>
    </row>
    <row r="492" spans="1:1">
      <c r="A492" s="117"/>
    </row>
    <row r="493" spans="1:1">
      <c r="A493" s="117"/>
    </row>
    <row r="494" spans="1:1">
      <c r="A494" s="117"/>
    </row>
    <row r="495" spans="1:1">
      <c r="A495" s="117"/>
    </row>
    <row r="496" spans="1:1">
      <c r="A496" s="117"/>
    </row>
    <row r="497" spans="1:1">
      <c r="A497" s="117"/>
    </row>
    <row r="498" spans="1:1">
      <c r="A498" s="117"/>
    </row>
    <row r="499" spans="1:1">
      <c r="A499" s="117"/>
    </row>
    <row r="500" spans="1:1">
      <c r="A500" s="117"/>
    </row>
    <row r="501" spans="1:1">
      <c r="A501" s="117"/>
    </row>
    <row r="502" spans="1:1">
      <c r="A502" s="117"/>
    </row>
    <row r="503" spans="1:1">
      <c r="A503" s="117"/>
    </row>
    <row r="504" spans="1:1">
      <c r="A504" s="117"/>
    </row>
    <row r="505" spans="1:1">
      <c r="A505" s="117"/>
    </row>
    <row r="506" spans="1:1">
      <c r="A506" s="117"/>
    </row>
    <row r="507" spans="1:1">
      <c r="A507" s="117"/>
    </row>
    <row r="508" spans="1:1">
      <c r="A508" s="117"/>
    </row>
    <row r="509" spans="1:1">
      <c r="A509" s="117"/>
    </row>
    <row r="510" spans="1:1">
      <c r="A510" s="117"/>
    </row>
    <row r="511" spans="1:1">
      <c r="A511" s="117"/>
    </row>
    <row r="512" spans="1:1">
      <c r="A512" s="117"/>
    </row>
    <row r="513" spans="1:1">
      <c r="A513" s="117"/>
    </row>
    <row r="514" spans="1:1">
      <c r="A514" s="117"/>
    </row>
    <row r="515" spans="1:1">
      <c r="A515" s="117"/>
    </row>
    <row r="516" spans="1:1">
      <c r="A516" s="117"/>
    </row>
    <row r="517" spans="1:1">
      <c r="A517" s="117"/>
    </row>
    <row r="518" spans="1:1">
      <c r="A518" s="117"/>
    </row>
    <row r="519" spans="1:1">
      <c r="A519" s="117"/>
    </row>
    <row r="520" spans="1:1">
      <c r="A520" s="117"/>
    </row>
    <row r="521" spans="1:1">
      <c r="A521" s="117"/>
    </row>
    <row r="522" spans="1:1">
      <c r="A522" s="117"/>
    </row>
    <row r="523" spans="1:1">
      <c r="A523" s="117"/>
    </row>
    <row r="524" spans="1:1">
      <c r="A524" s="117"/>
    </row>
    <row r="525" spans="1:1">
      <c r="A525" s="117"/>
    </row>
    <row r="526" spans="1:1">
      <c r="A526" s="117"/>
    </row>
    <row r="527" spans="1:1">
      <c r="A527" s="117"/>
    </row>
    <row r="528" spans="1:1">
      <c r="A528" s="117"/>
    </row>
    <row r="529" spans="1:1">
      <c r="A529" s="117"/>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9"/>
  <sheetViews>
    <sheetView zoomScaleNormal="100" workbookViewId="0">
      <selection activeCell="B6" sqref="B6"/>
    </sheetView>
  </sheetViews>
  <sheetFormatPr defaultRowHeight="14.25"/>
  <cols>
    <col min="1" max="1" width="11.25" customWidth="1"/>
    <col min="2" max="2" width="10.125" customWidth="1"/>
  </cols>
  <sheetData>
    <row r="1" spans="1:2">
      <c r="A1" s="106" t="s">
        <v>0</v>
      </c>
      <c r="B1" s="107" t="s">
        <v>1</v>
      </c>
    </row>
    <row r="2" spans="1:2">
      <c r="A2" s="1" t="s">
        <v>92</v>
      </c>
      <c r="B2" s="1" t="s">
        <v>93</v>
      </c>
    </row>
    <row r="3" spans="1:2">
      <c r="A3" s="38" t="s">
        <v>75</v>
      </c>
      <c r="B3" s="38" t="s">
        <v>76</v>
      </c>
    </row>
    <row r="6" spans="1:2" ht="30" customHeight="1">
      <c r="B6" s="122" t="s">
        <v>94</v>
      </c>
    </row>
    <row r="7" spans="1:2">
      <c r="A7" s="117">
        <v>44197</v>
      </c>
      <c r="B7">
        <v>243.08099999999996</v>
      </c>
    </row>
    <row r="8" spans="1:2">
      <c r="A8" s="117">
        <v>44200</v>
      </c>
      <c r="B8">
        <v>251.69199999999998</v>
      </c>
    </row>
    <row r="9" spans="1:2">
      <c r="A9" s="117">
        <v>44201</v>
      </c>
      <c r="B9">
        <v>251.476</v>
      </c>
    </row>
    <row r="10" spans="1:2">
      <c r="A10" s="117">
        <v>44202</v>
      </c>
      <c r="B10">
        <v>250.55799999999999</v>
      </c>
    </row>
    <row r="11" spans="1:2">
      <c r="A11" s="117">
        <v>44203</v>
      </c>
      <c r="B11">
        <v>243.96600000000001</v>
      </c>
    </row>
    <row r="12" spans="1:2">
      <c r="A12" s="117">
        <v>44204</v>
      </c>
      <c r="B12">
        <v>242.48800000000003</v>
      </c>
    </row>
    <row r="13" spans="1:2">
      <c r="A13" s="117">
        <v>44207</v>
      </c>
      <c r="B13">
        <v>248.88599999999997</v>
      </c>
    </row>
    <row r="14" spans="1:2">
      <c r="A14" s="117">
        <v>44208</v>
      </c>
      <c r="B14">
        <v>249.98299999999998</v>
      </c>
    </row>
    <row r="15" spans="1:2">
      <c r="A15" s="117">
        <v>44209</v>
      </c>
      <c r="B15">
        <v>245.81899999999996</v>
      </c>
    </row>
    <row r="16" spans="1:2">
      <c r="A16" s="117">
        <v>44210</v>
      </c>
      <c r="B16">
        <v>245.66599999999997</v>
      </c>
    </row>
    <row r="17" spans="1:2">
      <c r="A17" s="117">
        <v>44211</v>
      </c>
      <c r="B17">
        <v>252.04899999999998</v>
      </c>
    </row>
    <row r="18" spans="1:2">
      <c r="A18" s="117">
        <v>44214</v>
      </c>
      <c r="B18">
        <v>252.04899999999998</v>
      </c>
    </row>
    <row r="19" spans="1:2">
      <c r="A19" s="117">
        <v>44215</v>
      </c>
      <c r="B19">
        <v>247.53800000000001</v>
      </c>
    </row>
    <row r="20" spans="1:2">
      <c r="A20" s="117">
        <v>44216</v>
      </c>
      <c r="B20">
        <v>246.36499999999998</v>
      </c>
    </row>
    <row r="21" spans="1:2">
      <c r="A21" s="117">
        <v>44217</v>
      </c>
      <c r="B21">
        <v>248.06399999999999</v>
      </c>
    </row>
    <row r="22" spans="1:2">
      <c r="A22" s="117">
        <v>44218</v>
      </c>
      <c r="B22">
        <v>254.03900000000002</v>
      </c>
    </row>
    <row r="23" spans="1:2">
      <c r="A23" s="117">
        <v>44221</v>
      </c>
      <c r="B23">
        <v>255.44799999999998</v>
      </c>
    </row>
    <row r="24" spans="1:2">
      <c r="A24" s="117">
        <v>44222</v>
      </c>
      <c r="B24">
        <v>257.553</v>
      </c>
    </row>
    <row r="25" spans="1:2">
      <c r="A25" s="117">
        <v>44223</v>
      </c>
      <c r="B25">
        <v>262.70100000000002</v>
      </c>
    </row>
    <row r="26" spans="1:2">
      <c r="A26" s="117">
        <v>44224</v>
      </c>
      <c r="B26">
        <v>261.68</v>
      </c>
    </row>
    <row r="27" spans="1:2">
      <c r="A27" s="117">
        <v>44225</v>
      </c>
      <c r="B27">
        <v>262.67900000000003</v>
      </c>
    </row>
    <row r="28" spans="1:2">
      <c r="A28" s="117">
        <v>44228</v>
      </c>
      <c r="B28">
        <v>256.608</v>
      </c>
    </row>
    <row r="29" spans="1:2">
      <c r="A29" s="117">
        <v>44229</v>
      </c>
      <c r="B29">
        <v>248.21899999999997</v>
      </c>
    </row>
    <row r="30" spans="1:2">
      <c r="A30" s="117">
        <v>44230</v>
      </c>
      <c r="B30">
        <v>243.751</v>
      </c>
    </row>
    <row r="31" spans="1:2">
      <c r="A31" s="117">
        <v>44231</v>
      </c>
      <c r="B31">
        <v>238.05599999999998</v>
      </c>
    </row>
    <row r="32" spans="1:2">
      <c r="A32" s="117">
        <v>44232</v>
      </c>
      <c r="B32">
        <v>234.98699999999999</v>
      </c>
    </row>
    <row r="33" spans="1:2">
      <c r="A33" s="117">
        <v>44235</v>
      </c>
      <c r="B33">
        <v>233.36400000000003</v>
      </c>
    </row>
    <row r="34" spans="1:2">
      <c r="A34" s="117">
        <v>44236</v>
      </c>
      <c r="B34">
        <v>236.46299999999999</v>
      </c>
    </row>
    <row r="35" spans="1:2">
      <c r="A35" s="117">
        <v>44237</v>
      </c>
      <c r="B35">
        <v>234.80600000000001</v>
      </c>
    </row>
    <row r="36" spans="1:2">
      <c r="A36" s="117">
        <v>44238</v>
      </c>
      <c r="B36">
        <v>235.91499999999999</v>
      </c>
    </row>
    <row r="37" spans="1:2">
      <c r="A37" s="117">
        <v>44239</v>
      </c>
      <c r="B37">
        <v>235.80099999999999</v>
      </c>
    </row>
    <row r="38" spans="1:2">
      <c r="A38" s="117">
        <v>44242</v>
      </c>
      <c r="B38">
        <v>235.80099999999999</v>
      </c>
    </row>
    <row r="39" spans="1:2">
      <c r="A39" s="117">
        <v>44243</v>
      </c>
      <c r="B39">
        <v>236.786</v>
      </c>
    </row>
    <row r="40" spans="1:2">
      <c r="A40" s="117">
        <v>44244</v>
      </c>
      <c r="B40">
        <v>237.72699999999998</v>
      </c>
    </row>
    <row r="41" spans="1:2">
      <c r="A41" s="117">
        <v>44245</v>
      </c>
      <c r="B41">
        <v>241.61500000000001</v>
      </c>
    </row>
    <row r="42" spans="1:2">
      <c r="A42" s="117">
        <v>44246</v>
      </c>
      <c r="B42">
        <v>243.76699999999997</v>
      </c>
    </row>
    <row r="43" spans="1:2">
      <c r="A43" s="117">
        <v>44249</v>
      </c>
      <c r="B43">
        <v>249.613</v>
      </c>
    </row>
    <row r="44" spans="1:2">
      <c r="A44" s="117">
        <v>44250</v>
      </c>
      <c r="B44">
        <v>244.70700000000002</v>
      </c>
    </row>
    <row r="45" spans="1:2">
      <c r="A45" s="117">
        <v>44251</v>
      </c>
      <c r="B45">
        <v>239.10499999999999</v>
      </c>
    </row>
    <row r="46" spans="1:2">
      <c r="A46" s="117">
        <v>44252</v>
      </c>
      <c r="B46">
        <v>255.26200000000003</v>
      </c>
    </row>
    <row r="47" spans="1:2">
      <c r="A47" s="117">
        <v>44253</v>
      </c>
      <c r="B47">
        <v>254.62400000000002</v>
      </c>
    </row>
    <row r="48" spans="1:2">
      <c r="A48" s="117">
        <v>44256</v>
      </c>
      <c r="B48">
        <v>239.79199999999997</v>
      </c>
    </row>
    <row r="49" spans="1:2">
      <c r="A49" s="117">
        <v>44257</v>
      </c>
      <c r="B49">
        <v>243.39700000000002</v>
      </c>
    </row>
    <row r="50" spans="1:2">
      <c r="A50" s="117">
        <v>44258</v>
      </c>
      <c r="B50">
        <v>247.88700000000003</v>
      </c>
    </row>
    <row r="51" spans="1:2">
      <c r="A51" s="117">
        <v>44259</v>
      </c>
      <c r="B51">
        <v>255.52399999999997</v>
      </c>
    </row>
    <row r="52" spans="1:2">
      <c r="A52" s="117">
        <v>44260</v>
      </c>
      <c r="B52">
        <v>247.06399999999999</v>
      </c>
    </row>
    <row r="53" spans="1:2">
      <c r="A53" s="117">
        <v>44263</v>
      </c>
      <c r="B53">
        <v>256.56100000000004</v>
      </c>
    </row>
    <row r="54" spans="1:2">
      <c r="A54" s="117">
        <v>44264</v>
      </c>
      <c r="B54">
        <v>255.024</v>
      </c>
    </row>
    <row r="55" spans="1:2">
      <c r="A55" s="117">
        <v>44265</v>
      </c>
      <c r="B55">
        <v>246.59800000000001</v>
      </c>
    </row>
    <row r="56" spans="1:2">
      <c r="A56" s="117">
        <v>44266</v>
      </c>
      <c r="B56">
        <v>242.64499999999998</v>
      </c>
    </row>
    <row r="57" spans="1:2">
      <c r="A57" s="117">
        <v>44267</v>
      </c>
      <c r="B57">
        <v>244.97400000000002</v>
      </c>
    </row>
    <row r="58" spans="1:2">
      <c r="A58" s="117">
        <v>44270</v>
      </c>
      <c r="B58">
        <v>245.20399999999998</v>
      </c>
    </row>
    <row r="59" spans="1:2">
      <c r="A59" s="117">
        <v>44271</v>
      </c>
      <c r="B59">
        <v>247.60299999999998</v>
      </c>
    </row>
    <row r="60" spans="1:2">
      <c r="A60" s="117">
        <v>44272</v>
      </c>
      <c r="B60">
        <v>242.74400000000003</v>
      </c>
    </row>
    <row r="61" spans="1:2">
      <c r="A61" s="117">
        <v>44273</v>
      </c>
      <c r="B61">
        <v>253.148</v>
      </c>
    </row>
    <row r="62" spans="1:2">
      <c r="A62" s="117">
        <v>44274</v>
      </c>
      <c r="B62">
        <v>249.20999999999998</v>
      </c>
    </row>
    <row r="63" spans="1:2">
      <c r="A63" s="117">
        <v>44277</v>
      </c>
      <c r="B63">
        <v>239.60400000000001</v>
      </c>
    </row>
    <row r="64" spans="1:2">
      <c r="A64" s="117">
        <v>44278</v>
      </c>
      <c r="B64">
        <v>245.88800000000003</v>
      </c>
    </row>
    <row r="65" spans="1:2">
      <c r="A65" s="117">
        <v>44279</v>
      </c>
      <c r="B65">
        <v>246.47899999999998</v>
      </c>
    </row>
    <row r="66" spans="1:2">
      <c r="A66" s="117">
        <v>44280</v>
      </c>
      <c r="B66">
        <v>243.62</v>
      </c>
    </row>
    <row r="67" spans="1:2">
      <c r="A67" s="117">
        <v>44281</v>
      </c>
      <c r="B67">
        <v>236.63900000000001</v>
      </c>
    </row>
    <row r="68" spans="1:2">
      <c r="A68" s="117">
        <v>44284</v>
      </c>
      <c r="B68">
        <v>257.97800000000001</v>
      </c>
    </row>
    <row r="69" spans="1:2">
      <c r="A69" s="117">
        <v>44285</v>
      </c>
      <c r="B69">
        <v>260.22500000000002</v>
      </c>
    </row>
    <row r="70" spans="1:2">
      <c r="A70" s="117">
        <v>44286</v>
      </c>
      <c r="B70">
        <v>254.16300000000001</v>
      </c>
    </row>
    <row r="71" spans="1:2">
      <c r="A71" s="117">
        <v>44287</v>
      </c>
      <c r="B71">
        <v>247.935</v>
      </c>
    </row>
    <row r="72" spans="1:2">
      <c r="A72" s="117">
        <v>44288</v>
      </c>
      <c r="B72">
        <v>245.60400000000001</v>
      </c>
    </row>
    <row r="73" spans="1:2">
      <c r="A73" s="117">
        <v>44291</v>
      </c>
      <c r="B73">
        <v>244.274</v>
      </c>
    </row>
    <row r="74" spans="1:2">
      <c r="A74" s="117">
        <v>44292</v>
      </c>
      <c r="B74">
        <v>242.583</v>
      </c>
    </row>
    <row r="75" spans="1:2">
      <c r="A75" s="117">
        <v>44293</v>
      </c>
      <c r="B75">
        <v>241.86399999999998</v>
      </c>
    </row>
    <row r="76" spans="1:2">
      <c r="A76" s="117">
        <v>44294</v>
      </c>
      <c r="B76">
        <v>240.142</v>
      </c>
    </row>
    <row r="77" spans="1:2">
      <c r="A77" s="117">
        <v>44295</v>
      </c>
      <c r="B77">
        <v>242.38700000000003</v>
      </c>
    </row>
    <row r="78" spans="1:2">
      <c r="A78" s="117">
        <v>44298</v>
      </c>
      <c r="B78">
        <v>243.95700000000002</v>
      </c>
    </row>
    <row r="79" spans="1:2">
      <c r="A79" s="117">
        <v>44299</v>
      </c>
      <c r="B79">
        <v>242.08800000000002</v>
      </c>
    </row>
    <row r="80" spans="1:2">
      <c r="A80" s="117">
        <v>44300</v>
      </c>
      <c r="B80">
        <v>241.75</v>
      </c>
    </row>
    <row r="81" spans="1:2">
      <c r="A81" s="117">
        <v>44301</v>
      </c>
      <c r="B81">
        <v>236.375</v>
      </c>
    </row>
    <row r="82" spans="1:2">
      <c r="A82" s="117">
        <v>44302</v>
      </c>
      <c r="B82">
        <v>237.82600000000002</v>
      </c>
    </row>
    <row r="83" spans="1:2">
      <c r="A83" s="117">
        <v>44305</v>
      </c>
      <c r="B83">
        <v>240.10100000000003</v>
      </c>
    </row>
    <row r="84" spans="1:2">
      <c r="A84" s="117">
        <v>44306</v>
      </c>
      <c r="B84">
        <v>245.13799999999998</v>
      </c>
    </row>
    <row r="85" spans="1:2">
      <c r="A85" s="117">
        <v>44307</v>
      </c>
      <c r="B85">
        <v>243.755</v>
      </c>
    </row>
    <row r="86" spans="1:2">
      <c r="A86" s="117">
        <v>44308</v>
      </c>
      <c r="B86">
        <v>244.33599999999998</v>
      </c>
    </row>
    <row r="87" spans="1:2">
      <c r="A87" s="117">
        <v>44309</v>
      </c>
      <c r="B87">
        <v>240.48399999999998</v>
      </c>
    </row>
    <row r="88" spans="1:2">
      <c r="A88" s="117">
        <v>44312</v>
      </c>
      <c r="B88">
        <v>239.02700000000002</v>
      </c>
    </row>
    <row r="89" spans="1:2">
      <c r="A89" s="117">
        <v>44313</v>
      </c>
      <c r="B89">
        <v>239.59800000000001</v>
      </c>
    </row>
    <row r="90" spans="1:2">
      <c r="A90" s="117">
        <v>44314</v>
      </c>
      <c r="B90">
        <v>236.70500000000004</v>
      </c>
    </row>
    <row r="91" spans="1:2">
      <c r="A91" s="117">
        <v>44315</v>
      </c>
      <c r="B91">
        <v>234.065</v>
      </c>
    </row>
    <row r="92" spans="1:2">
      <c r="A92" s="117">
        <v>44316</v>
      </c>
      <c r="B92">
        <v>235.97399999999999</v>
      </c>
    </row>
    <row r="93" spans="1:2">
      <c r="A93" s="117">
        <v>44319</v>
      </c>
      <c r="B93">
        <v>234.87699999999998</v>
      </c>
    </row>
    <row r="94" spans="1:2">
      <c r="A94" s="117">
        <v>44320</v>
      </c>
      <c r="B94">
        <v>237.32400000000001</v>
      </c>
    </row>
    <row r="95" spans="1:2">
      <c r="A95" s="117">
        <v>44321</v>
      </c>
      <c r="B95">
        <v>238.20100000000002</v>
      </c>
    </row>
    <row r="96" spans="1:2">
      <c r="A96" s="117">
        <v>44322</v>
      </c>
      <c r="B96">
        <v>238.37900000000002</v>
      </c>
    </row>
    <row r="97" spans="1:2">
      <c r="A97" s="117">
        <v>44323</v>
      </c>
      <c r="B97">
        <v>235.988</v>
      </c>
    </row>
    <row r="98" spans="1:2">
      <c r="A98" s="117">
        <v>44326</v>
      </c>
      <c r="B98">
        <v>239.37600000000003</v>
      </c>
    </row>
    <row r="99" spans="1:2">
      <c r="A99" s="117">
        <v>44327</v>
      </c>
      <c r="B99">
        <v>241.09399999999997</v>
      </c>
    </row>
    <row r="100" spans="1:2">
      <c r="A100" s="117">
        <v>44328</v>
      </c>
      <c r="B100">
        <v>248.00699999999998</v>
      </c>
    </row>
    <row r="101" spans="1:2">
      <c r="A101" s="117">
        <v>44329</v>
      </c>
      <c r="B101">
        <v>242.89100000000002</v>
      </c>
    </row>
    <row r="102" spans="1:2">
      <c r="A102" s="117">
        <v>44330</v>
      </c>
      <c r="B102">
        <v>237.43700000000001</v>
      </c>
    </row>
    <row r="103" spans="1:2">
      <c r="A103" s="117">
        <v>44333</v>
      </c>
      <c r="B103">
        <v>242.40200000000004</v>
      </c>
    </row>
    <row r="104" spans="1:2">
      <c r="A104" s="117">
        <v>44334</v>
      </c>
      <c r="B104">
        <v>244.56599999999997</v>
      </c>
    </row>
    <row r="105" spans="1:2">
      <c r="A105" s="117">
        <v>44335</v>
      </c>
      <c r="B105">
        <v>246.34900000000002</v>
      </c>
    </row>
    <row r="106" spans="1:2">
      <c r="A106" s="117">
        <v>44336</v>
      </c>
      <c r="B106">
        <v>242.53300000000002</v>
      </c>
    </row>
    <row r="107" spans="1:2">
      <c r="A107" s="117">
        <v>44337</v>
      </c>
      <c r="B107">
        <v>241.363</v>
      </c>
    </row>
    <row r="108" spans="1:2">
      <c r="A108" s="117">
        <v>44340</v>
      </c>
      <c r="B108">
        <v>239.26699999999997</v>
      </c>
    </row>
    <row r="109" spans="1:2">
      <c r="A109" s="117">
        <v>44341</v>
      </c>
      <c r="B109">
        <v>240.86900000000003</v>
      </c>
    </row>
    <row r="110" spans="1:2">
      <c r="A110" s="117">
        <v>44342</v>
      </c>
      <c r="B110">
        <v>239.19899999999998</v>
      </c>
    </row>
    <row r="111" spans="1:2">
      <c r="A111" s="117">
        <v>44343</v>
      </c>
      <c r="B111">
        <v>238.38399999999999</v>
      </c>
    </row>
    <row r="112" spans="1:2">
      <c r="A112" s="117">
        <v>44344</v>
      </c>
      <c r="B112">
        <v>237.33700000000002</v>
      </c>
    </row>
    <row r="113" spans="1:2">
      <c r="A113" s="117">
        <v>44347</v>
      </c>
      <c r="B113">
        <v>237.33700000000002</v>
      </c>
    </row>
    <row r="114" spans="1:2">
      <c r="A114" s="117">
        <v>44348</v>
      </c>
      <c r="B114">
        <v>235.09899999999999</v>
      </c>
    </row>
    <row r="115" spans="1:2">
      <c r="A115" s="117">
        <v>44349</v>
      </c>
      <c r="B115">
        <v>234.10900000000001</v>
      </c>
    </row>
    <row r="116" spans="1:2">
      <c r="A116" s="117">
        <v>44350</v>
      </c>
      <c r="B116">
        <v>236.91899999999998</v>
      </c>
    </row>
    <row r="117" spans="1:2">
      <c r="A117" s="117">
        <v>44351</v>
      </c>
      <c r="B117">
        <v>233.13800000000001</v>
      </c>
    </row>
    <row r="118" spans="1:2">
      <c r="A118" s="117">
        <v>44354</v>
      </c>
      <c r="B118">
        <v>233.166</v>
      </c>
    </row>
    <row r="119" spans="1:2">
      <c r="A119" s="117">
        <v>44355</v>
      </c>
      <c r="B119">
        <v>232.82600000000002</v>
      </c>
    </row>
    <row r="120" spans="1:2">
      <c r="A120" s="117">
        <v>44356</v>
      </c>
      <c r="B120">
        <v>232.61600000000001</v>
      </c>
    </row>
    <row r="121" spans="1:2">
      <c r="A121" s="117">
        <v>44357</v>
      </c>
      <c r="B121">
        <v>229.23400000000001</v>
      </c>
    </row>
    <row r="122" spans="1:2">
      <c r="A122" s="117">
        <v>44358</v>
      </c>
      <c r="B122">
        <v>227.19500000000002</v>
      </c>
    </row>
    <row r="123" spans="1:2">
      <c r="A123" s="117">
        <v>44361</v>
      </c>
      <c r="B123">
        <v>228.07799999999997</v>
      </c>
    </row>
    <row r="124" spans="1:2">
      <c r="A124" s="117">
        <v>44362</v>
      </c>
      <c r="B124">
        <v>228.22499999999999</v>
      </c>
    </row>
    <row r="125" spans="1:2">
      <c r="A125" s="117">
        <v>44363</v>
      </c>
      <c r="B125">
        <v>232.36799999999997</v>
      </c>
    </row>
    <row r="126" spans="1:2">
      <c r="A126" s="117">
        <v>44364</v>
      </c>
      <c r="B126">
        <v>231.75200000000001</v>
      </c>
    </row>
    <row r="127" spans="1:2">
      <c r="A127" s="117">
        <v>44365</v>
      </c>
      <c r="B127">
        <v>235.70699999999999</v>
      </c>
    </row>
    <row r="128" spans="1:2">
      <c r="A128" s="117">
        <v>44368</v>
      </c>
      <c r="B128">
        <v>230.62299999999999</v>
      </c>
    </row>
    <row r="129" spans="1:2">
      <c r="A129" s="117">
        <v>44369</v>
      </c>
      <c r="B129">
        <v>228.06900000000002</v>
      </c>
    </row>
    <row r="130" spans="1:2">
      <c r="A130" s="117">
        <v>44370</v>
      </c>
      <c r="B130">
        <v>227.559</v>
      </c>
    </row>
    <row r="131" spans="1:2">
      <c r="A131" s="117">
        <v>44371</v>
      </c>
      <c r="B131">
        <v>225.61099999999999</v>
      </c>
    </row>
    <row r="132" spans="1:2">
      <c r="A132" s="117">
        <v>44372</v>
      </c>
      <c r="B132">
        <v>222.74800000000002</v>
      </c>
    </row>
    <row r="133" spans="1:2">
      <c r="A133" s="117">
        <v>44375</v>
      </c>
      <c r="B133">
        <v>225.01600000000002</v>
      </c>
    </row>
    <row r="134" spans="1:2">
      <c r="A134" s="117">
        <v>44376</v>
      </c>
      <c r="B134">
        <v>225.61799999999999</v>
      </c>
    </row>
    <row r="135" spans="1:2">
      <c r="A135" s="117">
        <v>44377</v>
      </c>
      <c r="B135">
        <v>225.68299999999999</v>
      </c>
    </row>
    <row r="136" spans="1:2">
      <c r="A136" s="117">
        <v>44378</v>
      </c>
      <c r="B136">
        <v>225.04999999999998</v>
      </c>
    </row>
    <row r="137" spans="1:2">
      <c r="A137" s="117">
        <v>44379</v>
      </c>
      <c r="B137">
        <v>222.083</v>
      </c>
    </row>
    <row r="138" spans="1:2">
      <c r="A138" s="117">
        <v>44382</v>
      </c>
      <c r="B138">
        <v>222.083</v>
      </c>
    </row>
    <row r="139" spans="1:2">
      <c r="A139" s="117">
        <v>44383</v>
      </c>
      <c r="B139">
        <v>225.68700000000001</v>
      </c>
    </row>
    <row r="140" spans="1:2">
      <c r="A140" s="117">
        <v>44384</v>
      </c>
      <c r="B140">
        <v>227.04700000000003</v>
      </c>
    </row>
    <row r="141" spans="1:2">
      <c r="A141" s="117">
        <v>44385</v>
      </c>
      <c r="B141">
        <v>232.97199999999998</v>
      </c>
    </row>
    <row r="142" spans="1:2">
      <c r="A142" s="117">
        <v>44386</v>
      </c>
      <c r="B142">
        <v>228.03799999999998</v>
      </c>
    </row>
    <row r="143" spans="1:2">
      <c r="A143" s="117">
        <v>44389</v>
      </c>
      <c r="B143">
        <v>228.649</v>
      </c>
    </row>
    <row r="144" spans="1:2">
      <c r="A144" s="117">
        <v>44390</v>
      </c>
      <c r="B144">
        <v>231.78799999999998</v>
      </c>
    </row>
    <row r="145" spans="1:2">
      <c r="A145" s="117">
        <v>44391</v>
      </c>
      <c r="B145">
        <v>230.05399999999997</v>
      </c>
    </row>
    <row r="146" spans="1:2">
      <c r="A146" s="117">
        <v>44392</v>
      </c>
      <c r="B146">
        <v>233.73999999999998</v>
      </c>
    </row>
    <row r="147" spans="1:2">
      <c r="A147" s="117">
        <v>44393</v>
      </c>
      <c r="B147">
        <v>236.54500000000002</v>
      </c>
    </row>
    <row r="148" spans="1:2">
      <c r="A148" s="117">
        <v>44396</v>
      </c>
      <c r="B148">
        <v>244.50300000000001</v>
      </c>
    </row>
    <row r="149" spans="1:2">
      <c r="A149" s="117">
        <v>44397</v>
      </c>
      <c r="B149">
        <v>241.00400000000002</v>
      </c>
    </row>
    <row r="150" spans="1:2">
      <c r="A150" s="117">
        <v>44398</v>
      </c>
      <c r="B150">
        <v>234.84600000000003</v>
      </c>
    </row>
    <row r="151" spans="1:2">
      <c r="A151" s="117">
        <v>44399</v>
      </c>
      <c r="B151">
        <v>235.386</v>
      </c>
    </row>
    <row r="152" spans="1:2">
      <c r="A152" s="117">
        <v>44400</v>
      </c>
      <c r="B152">
        <v>232.74400000000003</v>
      </c>
    </row>
    <row r="153" spans="1:2">
      <c r="A153" s="117">
        <v>44403</v>
      </c>
      <c r="B153">
        <v>234.26499999999999</v>
      </c>
    </row>
    <row r="154" spans="1:2">
      <c r="A154" s="117">
        <v>44404</v>
      </c>
      <c r="B154">
        <v>239.06299999999999</v>
      </c>
    </row>
    <row r="155" spans="1:2">
      <c r="A155" s="117">
        <v>44405</v>
      </c>
      <c r="B155">
        <v>238.33499999999998</v>
      </c>
    </row>
    <row r="156" spans="1:2">
      <c r="A156" s="117">
        <v>44406</v>
      </c>
      <c r="B156">
        <v>237.22500000000002</v>
      </c>
    </row>
    <row r="157" spans="1:2">
      <c r="A157" s="117">
        <v>44407</v>
      </c>
      <c r="B157">
        <v>242.16</v>
      </c>
    </row>
    <row r="158" spans="1:2">
      <c r="A158" s="117">
        <v>44410</v>
      </c>
      <c r="B158">
        <v>244.21900000000002</v>
      </c>
    </row>
    <row r="159" spans="1:2">
      <c r="A159" s="117">
        <v>44411</v>
      </c>
      <c r="B159">
        <v>243.48500000000001</v>
      </c>
    </row>
    <row r="160" spans="1:2">
      <c r="A160" s="117">
        <v>44412</v>
      </c>
      <c r="B160">
        <v>245.52700000000002</v>
      </c>
    </row>
    <row r="161" spans="1:2">
      <c r="A161" s="117">
        <v>44413</v>
      </c>
      <c r="B161">
        <v>238.959</v>
      </c>
    </row>
    <row r="162" spans="1:2">
      <c r="A162" s="117">
        <v>44414</v>
      </c>
      <c r="B162">
        <v>237.37299999999999</v>
      </c>
    </row>
    <row r="163" spans="1:2">
      <c r="A163" s="117">
        <v>44417</v>
      </c>
      <c r="B163">
        <v>240.30200000000002</v>
      </c>
    </row>
    <row r="164" spans="1:2">
      <c r="A164" s="117">
        <v>44418</v>
      </c>
      <c r="B164">
        <v>243.47899999999998</v>
      </c>
    </row>
    <row r="165" spans="1:2">
      <c r="A165" s="117">
        <v>44419</v>
      </c>
      <c r="B165">
        <v>240.33500000000001</v>
      </c>
    </row>
    <row r="166" spans="1:2">
      <c r="A166" s="117">
        <v>44420</v>
      </c>
      <c r="B166">
        <v>236.73600000000002</v>
      </c>
    </row>
    <row r="167" spans="1:2">
      <c r="A167" s="117">
        <v>44421</v>
      </c>
      <c r="B167">
        <v>235.727</v>
      </c>
    </row>
    <row r="168" spans="1:2">
      <c r="A168" s="117">
        <v>44424</v>
      </c>
      <c r="B168">
        <v>237.649</v>
      </c>
    </row>
    <row r="169" spans="1:2">
      <c r="A169" s="117">
        <v>44425</v>
      </c>
      <c r="B169">
        <v>243.14799999999997</v>
      </c>
    </row>
    <row r="170" spans="1:2">
      <c r="A170" s="117">
        <v>44426</v>
      </c>
      <c r="B170">
        <v>245.59999999999997</v>
      </c>
    </row>
    <row r="171" spans="1:2">
      <c r="A171" s="117">
        <v>44427</v>
      </c>
      <c r="B171">
        <v>247.053</v>
      </c>
    </row>
    <row r="172" spans="1:2">
      <c r="A172" s="117">
        <v>44428</v>
      </c>
      <c r="B172">
        <v>243.28</v>
      </c>
    </row>
    <row r="173" spans="1:2">
      <c r="A173" s="117">
        <v>44431</v>
      </c>
      <c r="B173">
        <v>236.804</v>
      </c>
    </row>
    <row r="174" spans="1:2">
      <c r="A174" s="117">
        <v>44432</v>
      </c>
      <c r="B174">
        <v>235.73599999999999</v>
      </c>
    </row>
    <row r="175" spans="1:2">
      <c r="A175" s="117">
        <v>44433</v>
      </c>
      <c r="B175">
        <v>233.88300000000001</v>
      </c>
    </row>
    <row r="176" spans="1:2">
      <c r="A176" s="117">
        <v>44434</v>
      </c>
      <c r="B176">
        <v>237.07400000000001</v>
      </c>
    </row>
    <row r="177" spans="1:2">
      <c r="A177" s="117">
        <v>44435</v>
      </c>
      <c r="B177">
        <v>229.05799999999999</v>
      </c>
    </row>
    <row r="178" spans="1:2">
      <c r="A178" s="117">
        <v>44438</v>
      </c>
      <c r="B178">
        <v>229.05900000000003</v>
      </c>
    </row>
    <row r="179" spans="1:2">
      <c r="A179" s="117">
        <v>44439</v>
      </c>
      <c r="B179">
        <v>229.76399999999998</v>
      </c>
    </row>
    <row r="180" spans="1:2">
      <c r="A180" s="117">
        <v>44440</v>
      </c>
      <c r="B180">
        <v>228.59</v>
      </c>
    </row>
    <row r="181" spans="1:2">
      <c r="A181" s="117">
        <v>44441</v>
      </c>
      <c r="B181">
        <v>227.55600000000001</v>
      </c>
    </row>
    <row r="182" spans="1:2">
      <c r="A182" s="117">
        <v>44442</v>
      </c>
      <c r="B182">
        <v>227.83600000000001</v>
      </c>
    </row>
    <row r="183" spans="1:2">
      <c r="A183" s="117">
        <v>44445</v>
      </c>
      <c r="B183">
        <v>227.83600000000001</v>
      </c>
    </row>
    <row r="184" spans="1:2">
      <c r="A184" s="117">
        <v>44446</v>
      </c>
      <c r="B184">
        <v>230.22000000000003</v>
      </c>
    </row>
    <row r="185" spans="1:2">
      <c r="A185" s="117">
        <v>44447</v>
      </c>
      <c r="B185">
        <v>227.96199999999999</v>
      </c>
    </row>
    <row r="186" spans="1:2">
      <c r="A186" s="117">
        <v>44448</v>
      </c>
      <c r="B186">
        <v>229.376</v>
      </c>
    </row>
    <row r="187" spans="1:2">
      <c r="A187" s="117">
        <v>44449</v>
      </c>
      <c r="B187">
        <v>229.80199999999999</v>
      </c>
    </row>
    <row r="188" spans="1:2">
      <c r="A188" s="117">
        <v>44452</v>
      </c>
      <c r="B188">
        <v>228.26700000000002</v>
      </c>
    </row>
    <row r="189" spans="1:2">
      <c r="A189" s="117">
        <v>44453</v>
      </c>
      <c r="B189">
        <v>228.60699999999997</v>
      </c>
    </row>
    <row r="190" spans="1:2">
      <c r="A190" s="117">
        <v>44454</v>
      </c>
      <c r="B190">
        <v>226.71599999999998</v>
      </c>
    </row>
    <row r="191" spans="1:2">
      <c r="A191" s="117">
        <v>44455</v>
      </c>
      <c r="B191">
        <v>226.62799999999999</v>
      </c>
    </row>
    <row r="192" spans="1:2">
      <c r="A192" s="117">
        <v>44456</v>
      </c>
      <c r="B192">
        <v>231.11100000000002</v>
      </c>
    </row>
    <row r="193" spans="1:2">
      <c r="A193" s="117">
        <v>44459</v>
      </c>
      <c r="B193">
        <v>232.15</v>
      </c>
    </row>
    <row r="194" spans="1:2">
      <c r="A194" s="117">
        <v>44460</v>
      </c>
      <c r="B194">
        <v>231.24299999999999</v>
      </c>
    </row>
    <row r="195" spans="1:2">
      <c r="A195" s="117">
        <v>44461</v>
      </c>
      <c r="B195">
        <v>225.28900000000002</v>
      </c>
    </row>
    <row r="196" spans="1:2">
      <c r="A196" s="117">
        <v>44462</v>
      </c>
      <c r="B196">
        <v>223.49099999999999</v>
      </c>
    </row>
    <row r="197" spans="1:2">
      <c r="A197" s="117">
        <v>44463</v>
      </c>
      <c r="B197">
        <v>224.53199999999998</v>
      </c>
    </row>
    <row r="198" spans="1:2">
      <c r="A198" s="117">
        <v>44466</v>
      </c>
      <c r="B198">
        <v>241.35900000000001</v>
      </c>
    </row>
    <row r="199" spans="1:2">
      <c r="A199" s="117">
        <v>44467</v>
      </c>
      <c r="B199">
        <v>246.82500000000002</v>
      </c>
    </row>
    <row r="200" spans="1:2">
      <c r="A200" s="117">
        <v>44468</v>
      </c>
      <c r="B200">
        <v>245.41800000000001</v>
      </c>
    </row>
    <row r="201" spans="1:2">
      <c r="A201" s="117">
        <v>44469</v>
      </c>
      <c r="B201">
        <v>248.55800000000002</v>
      </c>
    </row>
    <row r="202" spans="1:2">
      <c r="A202" s="117">
        <v>44470</v>
      </c>
      <c r="B202">
        <v>245.76300000000003</v>
      </c>
    </row>
    <row r="203" spans="1:2">
      <c r="A203" s="117">
        <v>44473</v>
      </c>
      <c r="B203">
        <v>249.55200000000002</v>
      </c>
    </row>
    <row r="204" spans="1:2">
      <c r="A204" s="117">
        <v>44474</v>
      </c>
      <c r="B204">
        <v>251.23800000000003</v>
      </c>
    </row>
    <row r="205" spans="1:2">
      <c r="A205" s="117">
        <v>44475</v>
      </c>
      <c r="B205">
        <v>251.27</v>
      </c>
    </row>
    <row r="206" spans="1:2">
      <c r="A206" s="117">
        <v>44476</v>
      </c>
      <c r="B206">
        <v>250.78199999999998</v>
      </c>
    </row>
    <row r="207" spans="1:2">
      <c r="A207" s="117">
        <v>44477</v>
      </c>
      <c r="B207">
        <v>254.41099999999997</v>
      </c>
    </row>
    <row r="208" spans="1:2">
      <c r="A208" s="117">
        <v>44480</v>
      </c>
      <c r="B208">
        <v>254.41099999999997</v>
      </c>
    </row>
    <row r="209" spans="1:2">
      <c r="A209" s="117">
        <v>44481</v>
      </c>
      <c r="B209">
        <v>260.17099999999999</v>
      </c>
    </row>
    <row r="210" spans="1:2">
      <c r="A210" s="117">
        <v>44482</v>
      </c>
      <c r="B210">
        <v>257.04399999999998</v>
      </c>
    </row>
    <row r="211" spans="1:2">
      <c r="A211" s="117">
        <v>44483</v>
      </c>
      <c r="B211">
        <v>248.077</v>
      </c>
    </row>
    <row r="212" spans="1:2">
      <c r="A212" s="117">
        <v>44484</v>
      </c>
      <c r="B212">
        <v>247.80500000000001</v>
      </c>
    </row>
    <row r="213" spans="1:2">
      <c r="A213" s="117">
        <v>44487</v>
      </c>
      <c r="B213">
        <v>248.52899999999997</v>
      </c>
    </row>
    <row r="214" spans="1:2">
      <c r="A214" s="117">
        <v>44488</v>
      </c>
      <c r="B214">
        <v>245.26</v>
      </c>
    </row>
    <row r="215" spans="1:2">
      <c r="A215" s="117">
        <v>44489</v>
      </c>
      <c r="B215">
        <v>244.43899999999996</v>
      </c>
    </row>
    <row r="216" spans="1:2">
      <c r="A216" s="117">
        <v>44490</v>
      </c>
      <c r="B216">
        <v>247.03199999999998</v>
      </c>
    </row>
    <row r="217" spans="1:2">
      <c r="A217" s="117">
        <v>44491</v>
      </c>
      <c r="B217">
        <v>249.68699999999998</v>
      </c>
    </row>
    <row r="218" spans="1:2">
      <c r="A218" s="117">
        <v>44494</v>
      </c>
      <c r="B218">
        <v>249.94</v>
      </c>
    </row>
    <row r="219" spans="1:2">
      <c r="A219" s="117">
        <v>44495</v>
      </c>
      <c r="B219">
        <v>247.268</v>
      </c>
    </row>
    <row r="220" spans="1:2">
      <c r="A220" s="117">
        <v>44496</v>
      </c>
      <c r="B220">
        <v>249.98699999999999</v>
      </c>
    </row>
    <row r="221" spans="1:2">
      <c r="A221" s="117">
        <v>44497</v>
      </c>
      <c r="B221">
        <v>248.48899999999998</v>
      </c>
    </row>
    <row r="222" spans="1:2">
      <c r="A222" s="117">
        <v>44498</v>
      </c>
      <c r="B222">
        <v>252.19</v>
      </c>
    </row>
    <row r="223" spans="1:2">
      <c r="A223" s="117">
        <v>44501</v>
      </c>
      <c r="B223">
        <v>253.47899999999998</v>
      </c>
    </row>
    <row r="224" spans="1:2">
      <c r="A224" s="117">
        <v>44502</v>
      </c>
      <c r="B224">
        <v>249.60399999999998</v>
      </c>
    </row>
    <row r="225" spans="1:2">
      <c r="A225" s="117">
        <v>44503</v>
      </c>
      <c r="B225">
        <v>246.07400000000001</v>
      </c>
    </row>
    <row r="226" spans="1:2">
      <c r="A226" s="117">
        <v>44504</v>
      </c>
      <c r="B226">
        <v>242.75700000000001</v>
      </c>
    </row>
    <row r="227" spans="1:2">
      <c r="A227" s="117">
        <v>44505</v>
      </c>
      <c r="B227">
        <v>238.13400000000001</v>
      </c>
    </row>
    <row r="228" spans="1:2">
      <c r="A228" s="117">
        <v>44508</v>
      </c>
      <c r="B228">
        <v>239.14099999999996</v>
      </c>
    </row>
    <row r="229" spans="1:2">
      <c r="A229" s="117">
        <v>44509</v>
      </c>
      <c r="B229">
        <v>240.94900000000001</v>
      </c>
    </row>
    <row r="230" spans="1:2">
      <c r="A230" s="117">
        <v>44510</v>
      </c>
      <c r="B230">
        <v>245.51899999999998</v>
      </c>
    </row>
    <row r="231" spans="1:2">
      <c r="A231" s="117">
        <v>44511</v>
      </c>
      <c r="B231">
        <v>245.51899999999998</v>
      </c>
    </row>
    <row r="232" spans="1:2">
      <c r="A232" s="117">
        <v>44512</v>
      </c>
      <c r="B232">
        <v>244.56700000000001</v>
      </c>
    </row>
    <row r="233" spans="1:2">
      <c r="A233" s="117">
        <v>44515</v>
      </c>
      <c r="B233">
        <v>244.02100000000002</v>
      </c>
    </row>
    <row r="234" spans="1:2">
      <c r="A234" s="117">
        <v>44516</v>
      </c>
      <c r="B234">
        <v>243.124</v>
      </c>
    </row>
    <row r="235" spans="1:2">
      <c r="A235" s="117">
        <v>44517</v>
      </c>
      <c r="B235">
        <v>245.76</v>
      </c>
    </row>
    <row r="236" spans="1:2">
      <c r="A236" s="117">
        <v>44518</v>
      </c>
      <c r="B236">
        <v>245.28099999999998</v>
      </c>
    </row>
    <row r="237" spans="1:2">
      <c r="A237" s="117">
        <v>44519</v>
      </c>
      <c r="B237">
        <v>248.70600000000002</v>
      </c>
    </row>
    <row r="238" spans="1:2">
      <c r="A238" s="117">
        <v>44522</v>
      </c>
      <c r="B238">
        <v>253.50700000000001</v>
      </c>
    </row>
    <row r="239" spans="1:2">
      <c r="A239" s="117">
        <v>44523</v>
      </c>
      <c r="B239">
        <v>253.30500000000001</v>
      </c>
    </row>
    <row r="240" spans="1:2">
      <c r="A240" s="117">
        <v>44524</v>
      </c>
      <c r="B240">
        <v>253.34599999999998</v>
      </c>
    </row>
    <row r="241" spans="1:2">
      <c r="A241" s="117">
        <v>44525</v>
      </c>
      <c r="B241">
        <v>253.34599999999998</v>
      </c>
    </row>
    <row r="242" spans="1:2">
      <c r="A242" s="117">
        <v>44526</v>
      </c>
      <c r="B242">
        <v>269.61799999999999</v>
      </c>
    </row>
    <row r="243" spans="1:2">
      <c r="A243" s="117">
        <v>44529</v>
      </c>
      <c r="B243">
        <v>262.00800000000004</v>
      </c>
    </row>
    <row r="244" spans="1:2">
      <c r="A244" s="117">
        <v>44530</v>
      </c>
      <c r="B244">
        <v>269.62299999999999</v>
      </c>
    </row>
    <row r="245" spans="1:2">
      <c r="A245" s="117">
        <v>44531</v>
      </c>
      <c r="B245">
        <v>274.28399999999999</v>
      </c>
    </row>
    <row r="246" spans="1:2">
      <c r="A246" s="117">
        <v>44532</v>
      </c>
      <c r="B246">
        <v>266.20899999999995</v>
      </c>
    </row>
    <row r="247" spans="1:2">
      <c r="A247" s="117">
        <v>44533</v>
      </c>
      <c r="B247">
        <v>272.03899999999999</v>
      </c>
    </row>
    <row r="248" spans="1:2">
      <c r="A248" s="117">
        <v>44536</v>
      </c>
      <c r="B248">
        <v>261.97699999999998</v>
      </c>
    </row>
    <row r="249" spans="1:2">
      <c r="A249" s="117">
        <v>44537</v>
      </c>
      <c r="B249">
        <v>251.52999999999997</v>
      </c>
    </row>
    <row r="250" spans="1:2">
      <c r="A250" s="117">
        <v>44538</v>
      </c>
      <c r="B250">
        <v>252.31700000000001</v>
      </c>
    </row>
    <row r="251" spans="1:2">
      <c r="A251" s="117">
        <v>44539</v>
      </c>
      <c r="B251">
        <v>255.93400000000003</v>
      </c>
    </row>
    <row r="252" spans="1:2">
      <c r="A252" s="117">
        <v>44540</v>
      </c>
      <c r="B252">
        <v>252.10399999999998</v>
      </c>
    </row>
    <row r="253" spans="1:2">
      <c r="A253" s="117">
        <v>44543</v>
      </c>
      <c r="B253">
        <v>254.74799999999999</v>
      </c>
    </row>
    <row r="254" spans="1:2">
      <c r="A254" s="117">
        <v>44544</v>
      </c>
      <c r="B254">
        <v>257.32400000000001</v>
      </c>
    </row>
    <row r="255" spans="1:2">
      <c r="A255" s="117">
        <v>44545</v>
      </c>
      <c r="B255">
        <v>252.65600000000001</v>
      </c>
    </row>
    <row r="256" spans="1:2">
      <c r="A256" s="117">
        <v>44546</v>
      </c>
      <c r="B256">
        <v>255.29200000000003</v>
      </c>
    </row>
    <row r="257" spans="1:2">
      <c r="A257" s="117">
        <v>44547</v>
      </c>
      <c r="B257">
        <v>256.25799999999998</v>
      </c>
    </row>
    <row r="258" spans="1:2">
      <c r="A258" s="117">
        <v>44550</v>
      </c>
      <c r="B258">
        <v>257.37199999999996</v>
      </c>
    </row>
    <row r="259" spans="1:2">
      <c r="A259" s="117">
        <v>44551</v>
      </c>
      <c r="B259">
        <v>250.40299999999999</v>
      </c>
    </row>
    <row r="260" spans="1:2">
      <c r="A260" s="117">
        <v>44552</v>
      </c>
      <c r="B260">
        <v>246.465</v>
      </c>
    </row>
    <row r="261" spans="1:2">
      <c r="A261" s="117">
        <v>44553</v>
      </c>
      <c r="B261">
        <v>242.48099999999999</v>
      </c>
    </row>
    <row r="262" spans="1:2">
      <c r="A262" s="117">
        <v>44554</v>
      </c>
      <c r="B262">
        <v>242.48099999999999</v>
      </c>
    </row>
    <row r="263" spans="1:2">
      <c r="A263" s="117">
        <v>44557</v>
      </c>
      <c r="B263">
        <v>238.93900000000002</v>
      </c>
    </row>
    <row r="264" spans="1:2">
      <c r="A264" s="117">
        <v>44558</v>
      </c>
      <c r="B264">
        <v>243.10999999999999</v>
      </c>
    </row>
    <row r="265" spans="1:2">
      <c r="A265" s="117">
        <v>44559</v>
      </c>
      <c r="B265">
        <v>243.77599999999998</v>
      </c>
    </row>
    <row r="266" spans="1:2">
      <c r="A266" s="117">
        <v>44560</v>
      </c>
      <c r="B266">
        <v>244.99600000000004</v>
      </c>
    </row>
    <row r="267" spans="1:2">
      <c r="A267" s="117">
        <v>44561</v>
      </c>
      <c r="B267">
        <v>243.53099999999998</v>
      </c>
    </row>
    <row r="268" spans="1:2">
      <c r="A268" s="117">
        <v>44564</v>
      </c>
      <c r="B268">
        <v>243.71300000000002</v>
      </c>
    </row>
    <row r="269" spans="1:2">
      <c r="A269" s="117">
        <v>44565</v>
      </c>
      <c r="B269">
        <v>244.96999999999997</v>
      </c>
    </row>
    <row r="270" spans="1:2">
      <c r="A270" s="117">
        <v>44566</v>
      </c>
      <c r="B270">
        <v>252.78100000000003</v>
      </c>
    </row>
    <row r="271" spans="1:2">
      <c r="A271" s="117">
        <v>44567</v>
      </c>
      <c r="B271">
        <v>251.99900000000002</v>
      </c>
    </row>
    <row r="272" spans="1:2">
      <c r="A272" s="117">
        <v>44568</v>
      </c>
      <c r="B272">
        <v>255.74300000000002</v>
      </c>
    </row>
    <row r="273" spans="1:2">
      <c r="A273" s="117">
        <v>44571</v>
      </c>
      <c r="B273">
        <v>254.63</v>
      </c>
    </row>
    <row r="274" spans="1:2">
      <c r="A274" s="117">
        <v>44572</v>
      </c>
      <c r="B274">
        <v>249.422</v>
      </c>
    </row>
    <row r="275" spans="1:2">
      <c r="A275" s="117">
        <v>44573</v>
      </c>
      <c r="B275">
        <v>248.32999999999998</v>
      </c>
    </row>
    <row r="276" spans="1:2">
      <c r="A276" s="117">
        <v>44574</v>
      </c>
      <c r="B276">
        <v>254.10999999999999</v>
      </c>
    </row>
    <row r="277" spans="1:2">
      <c r="A277" s="117">
        <v>44575</v>
      </c>
      <c r="B277">
        <v>253.40600000000001</v>
      </c>
    </row>
    <row r="278" spans="1:2">
      <c r="A278" s="117">
        <v>44578</v>
      </c>
      <c r="B278">
        <v>253.40600000000001</v>
      </c>
    </row>
    <row r="279" spans="1:2">
      <c r="A279" s="117">
        <v>44579</v>
      </c>
      <c r="B279">
        <v>258.93200000000002</v>
      </c>
    </row>
    <row r="280" spans="1:2">
      <c r="A280" s="117">
        <v>44580</v>
      </c>
      <c r="B280">
        <v>261.64299999999997</v>
      </c>
    </row>
    <row r="281" spans="1:2">
      <c r="A281" s="117">
        <v>44581</v>
      </c>
      <c r="B281">
        <v>266.92099999999999</v>
      </c>
    </row>
    <row r="282" spans="1:2">
      <c r="A282" s="117">
        <v>44582</v>
      </c>
      <c r="B282">
        <v>271.68700000000001</v>
      </c>
    </row>
    <row r="283" spans="1:2">
      <c r="A283" s="117">
        <v>44585</v>
      </c>
      <c r="B283">
        <v>267.50900000000001</v>
      </c>
    </row>
    <row r="284" spans="1:2">
      <c r="A284" s="117">
        <v>44586</v>
      </c>
      <c r="B284">
        <v>273.99299999999999</v>
      </c>
    </row>
    <row r="285" spans="1:2">
      <c r="A285" s="117">
        <v>44587</v>
      </c>
      <c r="B285">
        <v>277.899</v>
      </c>
    </row>
    <row r="286" spans="1:2">
      <c r="A286" s="117">
        <v>44588</v>
      </c>
      <c r="B286">
        <v>285.99</v>
      </c>
    </row>
    <row r="287" spans="1:2">
      <c r="A287" s="117">
        <v>44589</v>
      </c>
      <c r="B287">
        <v>282.27100000000002</v>
      </c>
    </row>
    <row r="288" spans="1:2">
      <c r="A288" s="117">
        <v>44592</v>
      </c>
      <c r="B288">
        <v>279.05199999999996</v>
      </c>
    </row>
    <row r="289" spans="1:2">
      <c r="A289" s="117">
        <v>44593</v>
      </c>
      <c r="B289">
        <v>276.65899999999999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48"/>
  <sheetViews>
    <sheetView zoomScale="80" zoomScaleNormal="80" workbookViewId="0">
      <selection activeCell="C6" sqref="C6"/>
    </sheetView>
  </sheetViews>
  <sheetFormatPr defaultRowHeight="14.25"/>
  <cols>
    <col min="1" max="1" width="12" customWidth="1"/>
    <col min="3" max="3" width="11.25" customWidth="1"/>
    <col min="5" max="5" width="13.875" customWidth="1"/>
  </cols>
  <sheetData>
    <row r="1" spans="1:5">
      <c r="A1" s="106" t="s">
        <v>95</v>
      </c>
      <c r="B1" s="107" t="s">
        <v>96</v>
      </c>
    </row>
    <row r="2" spans="1:5">
      <c r="A2" s="108" t="s">
        <v>97</v>
      </c>
      <c r="B2" s="108" t="s">
        <v>98</v>
      </c>
    </row>
    <row r="3" spans="1:5">
      <c r="A3" s="123" t="s">
        <v>75</v>
      </c>
      <c r="B3" s="123" t="s">
        <v>76</v>
      </c>
    </row>
    <row r="5" spans="1:5">
      <c r="A5" s="30"/>
      <c r="B5" s="118"/>
      <c r="C5" s="118"/>
      <c r="D5" s="118"/>
    </row>
    <row r="6" spans="1:5" ht="48.6" customHeight="1">
      <c r="A6" s="129"/>
      <c r="B6" s="130" t="s">
        <v>99</v>
      </c>
      <c r="C6" s="130" t="s">
        <v>100</v>
      </c>
      <c r="D6" s="130" t="s">
        <v>101</v>
      </c>
      <c r="E6" s="122" t="s">
        <v>102</v>
      </c>
    </row>
    <row r="7" spans="1:5">
      <c r="A7" s="51">
        <v>44602</v>
      </c>
      <c r="B7" s="198">
        <v>9.41</v>
      </c>
      <c r="C7" s="119">
        <v>162.02808333333331</v>
      </c>
      <c r="D7" s="198">
        <v>7.79</v>
      </c>
      <c r="E7" s="69">
        <v>40.075555480083871</v>
      </c>
    </row>
    <row r="8" spans="1:5">
      <c r="A8" s="51">
        <v>44601</v>
      </c>
      <c r="B8" s="198">
        <v>9.36</v>
      </c>
      <c r="C8" s="119">
        <v>150.39294999999967</v>
      </c>
      <c r="D8" s="198">
        <v>7.86</v>
      </c>
      <c r="E8" s="69">
        <v>40.075555480083871</v>
      </c>
    </row>
    <row r="9" spans="1:5">
      <c r="A9" s="51">
        <v>44600</v>
      </c>
      <c r="B9" s="198">
        <v>9.3800000000000008</v>
      </c>
      <c r="C9" s="119">
        <v>152.74043333333347</v>
      </c>
      <c r="D9" s="198">
        <v>7.85</v>
      </c>
      <c r="E9" s="69">
        <v>40.075555480083871</v>
      </c>
    </row>
    <row r="10" spans="1:5">
      <c r="A10" s="51">
        <v>44599</v>
      </c>
      <c r="B10" s="198">
        <v>9.39</v>
      </c>
      <c r="C10" s="119">
        <v>162.01571666666663</v>
      </c>
      <c r="D10" s="198">
        <v>7.77</v>
      </c>
      <c r="E10" s="69">
        <v>40.075555480083871</v>
      </c>
    </row>
    <row r="11" spans="1:5">
      <c r="A11" s="51">
        <v>44598</v>
      </c>
      <c r="B11" s="198">
        <v>9.36</v>
      </c>
      <c r="C11" s="119">
        <v>161.05463333333333</v>
      </c>
      <c r="D11" s="198">
        <v>7.75</v>
      </c>
      <c r="E11" s="69">
        <v>40.075555480083871</v>
      </c>
    </row>
    <row r="12" spans="1:5">
      <c r="A12" s="51">
        <v>44597</v>
      </c>
      <c r="B12" s="198">
        <v>9.36</v>
      </c>
      <c r="C12" s="119">
        <v>161.05463333333333</v>
      </c>
      <c r="D12" s="198">
        <v>7.75</v>
      </c>
      <c r="E12" s="69">
        <v>40.075555480083871</v>
      </c>
    </row>
    <row r="13" spans="1:5">
      <c r="A13" s="51">
        <v>44596</v>
      </c>
      <c r="B13" s="198">
        <v>9.36</v>
      </c>
      <c r="C13" s="119">
        <v>161.05463333333333</v>
      </c>
      <c r="D13" s="198">
        <v>7.75</v>
      </c>
      <c r="E13" s="69">
        <v>40.075555480083871</v>
      </c>
    </row>
    <row r="14" spans="1:5">
      <c r="A14" s="51">
        <v>44595</v>
      </c>
      <c r="B14" s="198">
        <v>9.4</v>
      </c>
      <c r="C14" s="119">
        <v>165.06740000000019</v>
      </c>
      <c r="D14" s="198">
        <v>7.75</v>
      </c>
      <c r="E14" s="69">
        <v>40.075555480083871</v>
      </c>
    </row>
    <row r="15" spans="1:5">
      <c r="A15" s="51">
        <v>44594</v>
      </c>
      <c r="B15" s="198">
        <v>9.34</v>
      </c>
      <c r="C15" s="119">
        <v>161.32573333333343</v>
      </c>
      <c r="D15" s="198">
        <v>7.73</v>
      </c>
      <c r="E15" s="69">
        <v>40.075555480083871</v>
      </c>
    </row>
    <row r="16" spans="1:5">
      <c r="A16" s="51">
        <v>44593</v>
      </c>
      <c r="B16" s="198">
        <v>9.42</v>
      </c>
      <c r="C16" s="119">
        <v>162.38075000000003</v>
      </c>
      <c r="D16" s="198">
        <v>7.8</v>
      </c>
      <c r="E16" s="69">
        <v>40.075555480083871</v>
      </c>
    </row>
    <row r="17" spans="1:5">
      <c r="A17" s="51">
        <v>44592</v>
      </c>
      <c r="B17" s="198">
        <v>9.42</v>
      </c>
      <c r="C17" s="119">
        <v>160.10869999999997</v>
      </c>
      <c r="D17" s="198">
        <v>7.82</v>
      </c>
      <c r="E17" s="69">
        <v>40.075555480083871</v>
      </c>
    </row>
    <row r="18" spans="1:5">
      <c r="A18" s="51">
        <v>44591</v>
      </c>
      <c r="B18" s="198">
        <v>9.49</v>
      </c>
      <c r="C18" s="119">
        <v>161.1399333333334</v>
      </c>
      <c r="D18" s="198">
        <v>7.88</v>
      </c>
      <c r="E18" s="69">
        <v>40.075555480083871</v>
      </c>
    </row>
    <row r="19" spans="1:5">
      <c r="A19" s="51">
        <v>44590</v>
      </c>
      <c r="B19" s="198">
        <v>9.49</v>
      </c>
      <c r="C19" s="119">
        <v>161.1399333333334</v>
      </c>
      <c r="D19" s="198">
        <v>7.88</v>
      </c>
      <c r="E19" s="69">
        <v>40.075555480083871</v>
      </c>
    </row>
    <row r="20" spans="1:5">
      <c r="A20" s="51">
        <v>44589</v>
      </c>
      <c r="B20" s="198">
        <v>9.49</v>
      </c>
      <c r="C20" s="119">
        <v>161.1399333333334</v>
      </c>
      <c r="D20" s="198">
        <v>7.88</v>
      </c>
      <c r="E20" s="69">
        <v>40.075555480083871</v>
      </c>
    </row>
    <row r="21" spans="1:5">
      <c r="A21" s="51">
        <v>44588</v>
      </c>
      <c r="B21" s="198">
        <v>9.48</v>
      </c>
      <c r="C21" s="119">
        <v>160.52888333333334</v>
      </c>
      <c r="D21" s="198">
        <v>7.87</v>
      </c>
      <c r="E21" s="69">
        <v>40.075555480083871</v>
      </c>
    </row>
    <row r="22" spans="1:5">
      <c r="A22" s="51">
        <v>44587</v>
      </c>
      <c r="B22" s="198">
        <v>9.75</v>
      </c>
      <c r="C22" s="119">
        <v>198.09473333333341</v>
      </c>
      <c r="D22" s="198">
        <v>7.77</v>
      </c>
      <c r="E22" s="69">
        <v>40.075555480083871</v>
      </c>
    </row>
    <row r="23" spans="1:5">
      <c r="A23" s="51">
        <v>44586</v>
      </c>
      <c r="B23" s="198">
        <v>9.75</v>
      </c>
      <c r="C23" s="119">
        <v>190.8075333333334</v>
      </c>
      <c r="D23" s="198">
        <v>7.84</v>
      </c>
      <c r="E23" s="69">
        <v>40.075555480083871</v>
      </c>
    </row>
    <row r="24" spans="1:5">
      <c r="A24" s="51">
        <v>44585</v>
      </c>
      <c r="B24" s="198">
        <v>9.69</v>
      </c>
      <c r="C24" s="119">
        <v>184.23898333333327</v>
      </c>
      <c r="D24" s="198">
        <v>7.85</v>
      </c>
      <c r="E24" s="69">
        <v>40.075555480083871</v>
      </c>
    </row>
    <row r="25" spans="1:5">
      <c r="A25" s="51">
        <v>44584</v>
      </c>
      <c r="B25" s="198">
        <v>9.35</v>
      </c>
      <c r="C25" s="119">
        <v>148.66223333333332</v>
      </c>
      <c r="D25" s="198">
        <v>7.86</v>
      </c>
      <c r="E25" s="69">
        <v>40.075555480083871</v>
      </c>
    </row>
    <row r="26" spans="1:5">
      <c r="A26" s="51">
        <v>44583</v>
      </c>
      <c r="B26" s="198">
        <v>9.35</v>
      </c>
      <c r="C26" s="119">
        <v>148.66223333333332</v>
      </c>
      <c r="D26" s="198">
        <v>7.86</v>
      </c>
      <c r="E26" s="69">
        <v>40.075555480083871</v>
      </c>
    </row>
    <row r="27" spans="1:5">
      <c r="A27" s="51">
        <v>44582</v>
      </c>
      <c r="B27" s="198">
        <v>9.35</v>
      </c>
      <c r="C27" s="119">
        <v>148.66223333333332</v>
      </c>
      <c r="D27" s="198">
        <v>7.86</v>
      </c>
      <c r="E27" s="69">
        <v>40.075555480083871</v>
      </c>
    </row>
    <row r="28" spans="1:5">
      <c r="A28" s="51">
        <v>44581</v>
      </c>
      <c r="B28" s="198">
        <v>9.2899999999999991</v>
      </c>
      <c r="C28" s="119">
        <v>141.64661666666674</v>
      </c>
      <c r="D28" s="198">
        <v>7.87</v>
      </c>
      <c r="E28" s="69">
        <v>40.075555480083871</v>
      </c>
    </row>
    <row r="29" spans="1:5">
      <c r="A29" s="51">
        <v>44580</v>
      </c>
      <c r="B29" s="198">
        <v>9.2200000000000006</v>
      </c>
      <c r="C29" s="119">
        <v>127.52568333333311</v>
      </c>
      <c r="D29" s="198">
        <v>7.94</v>
      </c>
      <c r="E29" s="69">
        <v>40.075555480083871</v>
      </c>
    </row>
    <row r="30" spans="1:5">
      <c r="A30" s="51">
        <v>44579</v>
      </c>
      <c r="B30" s="198">
        <v>9.3699999999999992</v>
      </c>
      <c r="C30" s="119">
        <v>143.24636666666669</v>
      </c>
      <c r="D30" s="198">
        <v>7.94</v>
      </c>
      <c r="E30" s="69">
        <v>40.075555480083871</v>
      </c>
    </row>
    <row r="31" spans="1:5">
      <c r="A31" s="51">
        <v>44578</v>
      </c>
      <c r="B31" s="198">
        <v>9.44</v>
      </c>
      <c r="C31" s="119">
        <v>158.82659999999993</v>
      </c>
      <c r="D31" s="198">
        <v>7.85</v>
      </c>
      <c r="E31" s="69">
        <v>40.075555480083871</v>
      </c>
    </row>
    <row r="32" spans="1:5">
      <c r="A32" s="51">
        <v>44577</v>
      </c>
      <c r="B32" s="198">
        <v>9.25</v>
      </c>
      <c r="C32" s="119">
        <v>139.60409999999993</v>
      </c>
      <c r="D32" s="198">
        <v>7.85</v>
      </c>
      <c r="E32" s="69">
        <v>40.075555480083871</v>
      </c>
    </row>
    <row r="33" spans="1:5">
      <c r="A33" s="51">
        <v>44576</v>
      </c>
      <c r="B33" s="198">
        <v>9.25</v>
      </c>
      <c r="C33" s="119">
        <v>139.60409999999993</v>
      </c>
      <c r="D33" s="198">
        <v>7.85</v>
      </c>
      <c r="E33" s="69">
        <v>40.075555480083871</v>
      </c>
    </row>
    <row r="34" spans="1:5">
      <c r="A34" s="51">
        <v>44575</v>
      </c>
      <c r="B34" s="198">
        <v>9.25</v>
      </c>
      <c r="C34" s="119">
        <v>139.60409999999993</v>
      </c>
      <c r="D34" s="198">
        <v>7.85</v>
      </c>
      <c r="E34" s="69">
        <v>40.075555480083871</v>
      </c>
    </row>
    <row r="35" spans="1:5">
      <c r="A35" s="51">
        <v>44574</v>
      </c>
      <c r="B35" s="198">
        <v>9.0399999999999991</v>
      </c>
      <c r="C35" s="119">
        <v>116.57814999999988</v>
      </c>
      <c r="D35" s="198">
        <v>7.87</v>
      </c>
      <c r="E35" s="69">
        <v>40.075555480083871</v>
      </c>
    </row>
    <row r="36" spans="1:5">
      <c r="A36" s="51">
        <v>44573</v>
      </c>
      <c r="B36" s="198">
        <v>8.76</v>
      </c>
      <c r="C36" s="119">
        <v>91.678733333333255</v>
      </c>
      <c r="D36" s="198">
        <v>7.84</v>
      </c>
      <c r="E36" s="69">
        <v>40.075555480083871</v>
      </c>
    </row>
    <row r="37" spans="1:5">
      <c r="A37" s="51">
        <v>44572</v>
      </c>
      <c r="B37" s="198">
        <v>8.73</v>
      </c>
      <c r="C37" s="119">
        <v>87.561383333333296</v>
      </c>
      <c r="D37" s="198">
        <v>7.85</v>
      </c>
      <c r="E37" s="69">
        <v>40.075555480083871</v>
      </c>
    </row>
    <row r="38" spans="1:5">
      <c r="A38" s="51">
        <v>44571</v>
      </c>
      <c r="B38" s="198">
        <v>8.58</v>
      </c>
      <c r="C38" s="119">
        <v>69.602366666666612</v>
      </c>
      <c r="D38" s="198">
        <v>7.88</v>
      </c>
      <c r="E38" s="69">
        <v>40.075555480083871</v>
      </c>
    </row>
    <row r="39" spans="1:5">
      <c r="A39" s="51">
        <v>44570</v>
      </c>
      <c r="B39" s="198">
        <v>8.4700000000000006</v>
      </c>
      <c r="C39" s="119">
        <v>74.337516666666829</v>
      </c>
      <c r="D39" s="198">
        <v>7.73</v>
      </c>
      <c r="E39" s="69">
        <v>40.075555480083871</v>
      </c>
    </row>
    <row r="40" spans="1:5">
      <c r="A40" s="51">
        <v>44569</v>
      </c>
      <c r="B40" s="198">
        <v>8.4700000000000006</v>
      </c>
      <c r="C40" s="119">
        <v>74.337516666666829</v>
      </c>
      <c r="D40" s="198">
        <v>7.73</v>
      </c>
      <c r="E40" s="69">
        <v>40.075555480083871</v>
      </c>
    </row>
    <row r="41" spans="1:5">
      <c r="A41" s="51">
        <v>44568</v>
      </c>
      <c r="B41" s="198">
        <v>8.4700000000000006</v>
      </c>
      <c r="C41" s="119">
        <v>74.337516666666829</v>
      </c>
      <c r="D41" s="198">
        <v>7.73</v>
      </c>
      <c r="E41" s="69">
        <v>40.075555480083871</v>
      </c>
    </row>
    <row r="42" spans="1:5">
      <c r="A42" s="51">
        <v>44567</v>
      </c>
      <c r="B42" s="198">
        <v>8.4700000000000006</v>
      </c>
      <c r="C42" s="119">
        <v>63.999783333333475</v>
      </c>
      <c r="D42" s="198">
        <v>7.83</v>
      </c>
      <c r="E42" s="69">
        <v>40.075555480083871</v>
      </c>
    </row>
    <row r="43" spans="1:5">
      <c r="A43" s="51">
        <v>44566</v>
      </c>
      <c r="B43" s="198">
        <v>8.34</v>
      </c>
      <c r="C43" s="119">
        <v>50.231366666666915</v>
      </c>
      <c r="D43" s="198">
        <v>7.84</v>
      </c>
      <c r="E43" s="69">
        <v>40.075555480083871</v>
      </c>
    </row>
    <row r="44" spans="1:5">
      <c r="A44" s="51">
        <v>44565</v>
      </c>
      <c r="B44" s="198">
        <v>8.3699999999999992</v>
      </c>
      <c r="C44" s="119">
        <v>54.661383333333426</v>
      </c>
      <c r="D44" s="198">
        <v>7.82</v>
      </c>
      <c r="E44" s="69">
        <v>40.075555480083871</v>
      </c>
    </row>
    <row r="45" spans="1:5">
      <c r="A45" s="51">
        <v>44564</v>
      </c>
      <c r="B45" s="198">
        <v>8.3699999999999992</v>
      </c>
      <c r="C45" s="119">
        <v>66.049999999999855</v>
      </c>
      <c r="D45" s="198">
        <v>7.71</v>
      </c>
      <c r="E45" s="69">
        <v>40.075555480083871</v>
      </c>
    </row>
    <row r="46" spans="1:5">
      <c r="A46" s="51">
        <v>44563</v>
      </c>
      <c r="B46" s="198">
        <v>8.44</v>
      </c>
      <c r="C46" s="119">
        <v>81.826600000000084</v>
      </c>
      <c r="D46" s="198">
        <v>7.62</v>
      </c>
      <c r="E46" s="69">
        <v>40.075555480083871</v>
      </c>
    </row>
    <row r="47" spans="1:5">
      <c r="A47" s="51">
        <v>44562</v>
      </c>
      <c r="B47" s="198">
        <v>8.44</v>
      </c>
      <c r="C47" s="119">
        <v>81.826600000000084</v>
      </c>
      <c r="D47" s="198">
        <v>7.62</v>
      </c>
      <c r="E47" s="69">
        <v>40.075555480083871</v>
      </c>
    </row>
    <row r="48" spans="1:5">
      <c r="A48" s="51">
        <v>44561</v>
      </c>
      <c r="B48" s="198">
        <v>8.44</v>
      </c>
      <c r="C48" s="119">
        <v>81.826600000000084</v>
      </c>
      <c r="D48" s="198">
        <v>7.62</v>
      </c>
      <c r="E48" s="69">
        <v>40.075555480083871</v>
      </c>
    </row>
    <row r="49" spans="1:5">
      <c r="A49" s="51">
        <v>44560</v>
      </c>
      <c r="B49" s="198">
        <v>8.44</v>
      </c>
      <c r="C49" s="119">
        <v>80.057599999999724</v>
      </c>
      <c r="D49" s="198">
        <v>7.64</v>
      </c>
      <c r="E49" s="69">
        <v>40.075555480083871</v>
      </c>
    </row>
    <row r="50" spans="1:5">
      <c r="A50" s="51">
        <v>44559</v>
      </c>
      <c r="B50" s="198">
        <v>8.4499999999999993</v>
      </c>
      <c r="C50" s="119">
        <v>78.312883333333104</v>
      </c>
      <c r="D50" s="198">
        <v>7.67</v>
      </c>
      <c r="E50" s="69">
        <v>40.075555480083871</v>
      </c>
    </row>
    <row r="51" spans="1:5">
      <c r="A51" s="51">
        <v>44558</v>
      </c>
      <c r="B51" s="198">
        <v>8.4499999999999993</v>
      </c>
      <c r="C51" s="119">
        <v>81.534649999999985</v>
      </c>
      <c r="D51" s="198">
        <v>7.63</v>
      </c>
      <c r="E51" s="69">
        <v>40.075555480083871</v>
      </c>
    </row>
    <row r="52" spans="1:5">
      <c r="A52" s="51">
        <v>44557</v>
      </c>
      <c r="B52" s="198">
        <v>8.4499999999999993</v>
      </c>
      <c r="C52" s="119">
        <v>82.205233333333126</v>
      </c>
      <c r="D52" s="198">
        <v>7.63</v>
      </c>
      <c r="E52" s="69">
        <v>40.075555480083871</v>
      </c>
    </row>
    <row r="53" spans="1:5">
      <c r="A53" s="51">
        <v>44556</v>
      </c>
      <c r="B53" s="198">
        <v>8.4600000000000009</v>
      </c>
      <c r="C53" s="119">
        <v>88.50138333333355</v>
      </c>
      <c r="D53" s="198">
        <v>7.57</v>
      </c>
      <c r="E53" s="69">
        <v>40.075555480083871</v>
      </c>
    </row>
    <row r="54" spans="1:5">
      <c r="A54" s="51">
        <v>44555</v>
      </c>
      <c r="B54" s="198">
        <v>8.4600000000000009</v>
      </c>
      <c r="C54" s="119">
        <v>88.50138333333355</v>
      </c>
      <c r="D54" s="198">
        <v>7.57</v>
      </c>
      <c r="E54" s="69">
        <v>40.075555480083871</v>
      </c>
    </row>
    <row r="55" spans="1:5">
      <c r="A55" s="51">
        <v>44554</v>
      </c>
      <c r="B55" s="198">
        <v>8.4600000000000009</v>
      </c>
      <c r="C55" s="119">
        <v>88.50138333333355</v>
      </c>
      <c r="D55" s="198">
        <v>7.57</v>
      </c>
      <c r="E55" s="69">
        <v>40.075555480083871</v>
      </c>
    </row>
    <row r="56" spans="1:5">
      <c r="A56" s="51">
        <v>44553</v>
      </c>
      <c r="B56" s="198">
        <v>8.4600000000000009</v>
      </c>
      <c r="C56" s="119">
        <v>83.936433333333525</v>
      </c>
      <c r="D56" s="198">
        <v>7.62</v>
      </c>
      <c r="E56" s="69">
        <v>40.075555480083871</v>
      </c>
    </row>
    <row r="57" spans="1:5">
      <c r="A57" s="51">
        <v>44552</v>
      </c>
      <c r="B57" s="198">
        <v>8.42</v>
      </c>
      <c r="C57" s="119">
        <v>87.010816666666798</v>
      </c>
      <c r="D57" s="198">
        <v>7.55</v>
      </c>
      <c r="E57" s="69">
        <v>40.075555480083871</v>
      </c>
    </row>
    <row r="58" spans="1:5">
      <c r="A58" s="51">
        <v>44551</v>
      </c>
      <c r="B58" s="198">
        <v>8.42</v>
      </c>
      <c r="C58" s="119">
        <v>77.50419999999994</v>
      </c>
      <c r="D58" s="198">
        <v>7.64</v>
      </c>
      <c r="E58" s="69">
        <v>40.075555480083871</v>
      </c>
    </row>
    <row r="59" spans="1:5">
      <c r="A59" s="51">
        <v>44550</v>
      </c>
      <c r="B59" s="198">
        <v>8.39</v>
      </c>
      <c r="C59" s="119">
        <v>71.851050000000114</v>
      </c>
      <c r="D59" s="198">
        <v>7.67</v>
      </c>
      <c r="E59" s="69">
        <v>40.075555480083871</v>
      </c>
    </row>
    <row r="60" spans="1:5">
      <c r="A60" s="51">
        <v>44549</v>
      </c>
      <c r="B60" s="198">
        <v>8.39</v>
      </c>
      <c r="C60" s="119">
        <v>75.683333333333294</v>
      </c>
      <c r="D60" s="198">
        <v>7.63</v>
      </c>
      <c r="E60" s="69">
        <v>40.075555480083871</v>
      </c>
    </row>
    <row r="61" spans="1:5">
      <c r="A61" s="51">
        <v>44548</v>
      </c>
      <c r="B61" s="198">
        <v>8.39</v>
      </c>
      <c r="C61" s="119">
        <v>75.683333333333294</v>
      </c>
      <c r="D61" s="198">
        <v>7.63</v>
      </c>
      <c r="E61" s="69">
        <v>40.075555480083871</v>
      </c>
    </row>
    <row r="62" spans="1:5">
      <c r="A62" s="51">
        <v>44547</v>
      </c>
      <c r="B62" s="198">
        <v>8.39</v>
      </c>
      <c r="C62" s="119">
        <v>75.683333333333294</v>
      </c>
      <c r="D62" s="198">
        <v>7.63</v>
      </c>
      <c r="E62" s="69">
        <v>40.075555480083899</v>
      </c>
    </row>
    <row r="63" spans="1:5">
      <c r="A63" s="51">
        <v>44546</v>
      </c>
      <c r="B63" s="198">
        <v>8.5</v>
      </c>
      <c r="C63" s="119">
        <v>86.018833333333376</v>
      </c>
      <c r="D63" s="198">
        <v>7.64</v>
      </c>
      <c r="E63" s="69">
        <v>40.075555480083871</v>
      </c>
    </row>
    <row r="64" spans="1:5">
      <c r="A64" s="51">
        <v>44545</v>
      </c>
      <c r="B64" s="198">
        <v>8.57</v>
      </c>
      <c r="C64" s="119">
        <v>94.346949999999794</v>
      </c>
      <c r="D64" s="198">
        <v>7.63</v>
      </c>
      <c r="E64" s="69">
        <v>40.075555480083871</v>
      </c>
    </row>
    <row r="65" spans="1:5">
      <c r="A65" s="51">
        <v>44544</v>
      </c>
      <c r="B65" s="198">
        <v>8.5500000000000007</v>
      </c>
      <c r="C65" s="119">
        <v>94.073733333333294</v>
      </c>
      <c r="D65" s="198">
        <v>7.61</v>
      </c>
      <c r="E65" s="69">
        <v>40.075555480083871</v>
      </c>
    </row>
    <row r="66" spans="1:5">
      <c r="A66" s="51">
        <v>44543</v>
      </c>
      <c r="B66" s="198">
        <v>8.5500000000000007</v>
      </c>
      <c r="C66" s="119">
        <v>96.358116666666746</v>
      </c>
      <c r="D66" s="198">
        <v>7.59</v>
      </c>
      <c r="E66" s="69">
        <v>40.075555480083871</v>
      </c>
    </row>
    <row r="67" spans="1:5">
      <c r="A67" s="51">
        <v>44542</v>
      </c>
      <c r="B67" s="198">
        <v>8.49</v>
      </c>
      <c r="C67" s="119">
        <v>91.993866666666563</v>
      </c>
      <c r="D67" s="198">
        <v>7.57</v>
      </c>
      <c r="E67" s="69">
        <v>40.075555480083871</v>
      </c>
    </row>
    <row r="68" spans="1:5">
      <c r="A68" s="51">
        <v>44541</v>
      </c>
      <c r="B68" s="198">
        <v>8.49</v>
      </c>
      <c r="C68" s="119">
        <v>91.993866666666563</v>
      </c>
      <c r="D68" s="198">
        <v>7.57</v>
      </c>
      <c r="E68" s="69">
        <v>40.075555480083871</v>
      </c>
    </row>
    <row r="69" spans="1:5">
      <c r="A69" s="51">
        <v>44540</v>
      </c>
      <c r="B69" s="198">
        <v>8.49</v>
      </c>
      <c r="C69" s="119">
        <v>91.993866666666563</v>
      </c>
      <c r="D69" s="198">
        <v>7.57</v>
      </c>
      <c r="E69" s="69">
        <v>40.075555480083871</v>
      </c>
    </row>
    <row r="70" spans="1:5">
      <c r="A70" s="51">
        <v>44539</v>
      </c>
      <c r="B70" s="198">
        <v>8.5</v>
      </c>
      <c r="C70" s="119">
        <v>86.376333333333392</v>
      </c>
      <c r="D70" s="198">
        <v>7.64</v>
      </c>
      <c r="E70" s="69">
        <v>40.075555480083871</v>
      </c>
    </row>
    <row r="71" spans="1:5">
      <c r="A71" s="51">
        <v>44538</v>
      </c>
      <c r="B71" s="198">
        <v>8.58</v>
      </c>
      <c r="C71" s="119">
        <v>89.32628333333345</v>
      </c>
      <c r="D71" s="198">
        <v>7.69</v>
      </c>
      <c r="E71" s="69">
        <v>40.075555480083871</v>
      </c>
    </row>
    <row r="72" spans="1:5">
      <c r="A72" s="51">
        <v>44537</v>
      </c>
      <c r="B72" s="198">
        <v>8.57</v>
      </c>
      <c r="C72" s="119">
        <v>86.822250000000011</v>
      </c>
      <c r="D72" s="198">
        <v>7.7</v>
      </c>
      <c r="E72" s="69">
        <v>40.075555480083871</v>
      </c>
    </row>
    <row r="73" spans="1:5">
      <c r="A73" s="51">
        <v>44536</v>
      </c>
      <c r="B73" s="198">
        <v>8.51</v>
      </c>
      <c r="C73" s="119">
        <v>81.810949999999991</v>
      </c>
      <c r="D73" s="198">
        <v>7.69</v>
      </c>
      <c r="E73" s="69">
        <v>40.075555480083871</v>
      </c>
    </row>
    <row r="74" spans="1:5">
      <c r="A74" s="51">
        <v>44535</v>
      </c>
      <c r="B74" s="198">
        <v>8.4</v>
      </c>
      <c r="C74" s="119">
        <v>68.601366666666692</v>
      </c>
      <c r="D74" s="198">
        <v>7.71</v>
      </c>
      <c r="E74" s="69">
        <v>40.075555480083871</v>
      </c>
    </row>
    <row r="75" spans="1:5">
      <c r="A75" s="51">
        <v>44534</v>
      </c>
      <c r="B75" s="198">
        <v>8.4</v>
      </c>
      <c r="C75" s="119">
        <v>68.601366666666692</v>
      </c>
      <c r="D75" s="198">
        <v>7.71</v>
      </c>
      <c r="E75" s="69">
        <v>40.075555480083871</v>
      </c>
    </row>
    <row r="76" spans="1:5">
      <c r="A76" s="51">
        <v>44533</v>
      </c>
      <c r="B76" s="198">
        <v>8.4</v>
      </c>
      <c r="C76" s="119">
        <v>68.601366666666692</v>
      </c>
      <c r="D76" s="198">
        <v>7.71</v>
      </c>
      <c r="E76" s="69">
        <v>40.075555480083871</v>
      </c>
    </row>
    <row r="77" spans="1:5">
      <c r="A77" s="51">
        <v>44532</v>
      </c>
      <c r="B77" s="198">
        <v>8.4</v>
      </c>
      <c r="C77" s="119">
        <v>61.794333333333313</v>
      </c>
      <c r="D77" s="198">
        <v>7.78</v>
      </c>
      <c r="E77" s="69">
        <v>40.075555480083871</v>
      </c>
    </row>
    <row r="78" spans="1:5">
      <c r="A78" s="51">
        <v>44531</v>
      </c>
      <c r="B78" s="198">
        <v>8.35</v>
      </c>
      <c r="C78" s="119">
        <v>54.504099999999752</v>
      </c>
      <c r="D78" s="198">
        <v>7.8</v>
      </c>
      <c r="E78" s="69">
        <v>40.075555480083871</v>
      </c>
    </row>
    <row r="79" spans="1:5">
      <c r="A79" s="51">
        <v>44530</v>
      </c>
      <c r="B79" s="198">
        <v>8.32</v>
      </c>
      <c r="C79" s="119">
        <v>48.004049999999935</v>
      </c>
      <c r="D79" s="198">
        <v>7.84</v>
      </c>
      <c r="E79" s="69">
        <v>40.075555480083871</v>
      </c>
    </row>
    <row r="80" spans="1:5">
      <c r="A80" s="51">
        <v>44529</v>
      </c>
      <c r="B80" s="198">
        <v>8.32</v>
      </c>
      <c r="C80" s="119">
        <v>44.502750000000177</v>
      </c>
      <c r="D80" s="198">
        <v>7.87</v>
      </c>
      <c r="E80" s="69">
        <v>40.075555480083871</v>
      </c>
    </row>
    <row r="81" spans="1:5">
      <c r="A81" s="51">
        <v>44528</v>
      </c>
      <c r="B81" s="198">
        <v>8.39</v>
      </c>
      <c r="C81" s="119">
        <v>49.714016666666808</v>
      </c>
      <c r="D81" s="198">
        <v>7.89</v>
      </c>
      <c r="E81" s="69">
        <v>40.075555480083871</v>
      </c>
    </row>
    <row r="82" spans="1:5">
      <c r="A82" s="51">
        <v>44527</v>
      </c>
      <c r="B82" s="198">
        <v>8.39</v>
      </c>
      <c r="C82" s="119">
        <v>49.714016666666808</v>
      </c>
      <c r="D82" s="198">
        <v>7.89</v>
      </c>
      <c r="E82" s="69">
        <v>40.075555480083871</v>
      </c>
    </row>
    <row r="83" spans="1:5">
      <c r="A83" s="51">
        <v>44526</v>
      </c>
      <c r="B83" s="198">
        <v>8.39</v>
      </c>
      <c r="C83" s="119">
        <v>49.714016666666808</v>
      </c>
      <c r="D83" s="198">
        <v>7.89</v>
      </c>
      <c r="E83" s="69">
        <v>40.075555480083871</v>
      </c>
    </row>
    <row r="84" spans="1:5">
      <c r="A84" s="51">
        <v>44525</v>
      </c>
      <c r="B84" s="198">
        <v>8.4</v>
      </c>
      <c r="C84" s="119">
        <v>54.956683333333423</v>
      </c>
      <c r="D84" s="198">
        <v>7.85</v>
      </c>
      <c r="E84" s="69">
        <v>40.075555480083871</v>
      </c>
    </row>
    <row r="85" spans="1:5">
      <c r="A85" s="51">
        <v>44524</v>
      </c>
      <c r="B85" s="198">
        <v>8.52</v>
      </c>
      <c r="C85" s="119">
        <v>68.82716666666677</v>
      </c>
      <c r="D85" s="198">
        <v>7.83</v>
      </c>
      <c r="E85" s="69">
        <v>40.075555480083871</v>
      </c>
    </row>
    <row r="86" spans="1:5">
      <c r="A86" s="51">
        <v>44523</v>
      </c>
      <c r="B86" s="198">
        <v>8.61</v>
      </c>
      <c r="C86" s="119">
        <v>76.336549999999889</v>
      </c>
      <c r="D86" s="198">
        <v>7.85</v>
      </c>
      <c r="E86" s="69">
        <v>40.075555480083871</v>
      </c>
    </row>
    <row r="87" spans="1:5">
      <c r="A87" s="51">
        <v>44522</v>
      </c>
      <c r="B87" s="198">
        <v>8.58</v>
      </c>
      <c r="C87" s="119">
        <v>76.236000000000075</v>
      </c>
      <c r="D87" s="198">
        <v>7.82</v>
      </c>
      <c r="E87" s="69">
        <v>40.075555480083871</v>
      </c>
    </row>
    <row r="88" spans="1:5">
      <c r="A88" s="51">
        <v>44521</v>
      </c>
      <c r="B88" s="198">
        <v>8.35</v>
      </c>
      <c r="C88" s="119">
        <v>52.225133333333176</v>
      </c>
      <c r="D88" s="198">
        <v>7.83</v>
      </c>
      <c r="E88" s="69">
        <v>40.075555480083871</v>
      </c>
    </row>
    <row r="89" spans="1:5">
      <c r="A89" s="51">
        <v>44520</v>
      </c>
      <c r="B89" s="198">
        <v>8.35</v>
      </c>
      <c r="C89" s="119">
        <v>52.225133333333176</v>
      </c>
      <c r="D89" s="198">
        <v>7.83</v>
      </c>
      <c r="E89" s="69">
        <v>40.075555480083871</v>
      </c>
    </row>
    <row r="90" spans="1:5">
      <c r="A90" s="51">
        <v>44519</v>
      </c>
      <c r="B90" s="198">
        <v>8.35</v>
      </c>
      <c r="C90" s="119">
        <v>52.225133333333176</v>
      </c>
      <c r="D90" s="198">
        <v>7.83</v>
      </c>
      <c r="E90" s="69">
        <v>40.075555480083871</v>
      </c>
    </row>
    <row r="91" spans="1:5">
      <c r="A91" s="51">
        <v>44518</v>
      </c>
      <c r="B91" s="198">
        <v>8.31</v>
      </c>
      <c r="C91" s="119">
        <v>48.847583333333361</v>
      </c>
      <c r="D91" s="198">
        <v>7.82</v>
      </c>
      <c r="E91" s="69">
        <v>40.075555480083871</v>
      </c>
    </row>
    <row r="92" spans="1:5">
      <c r="A92" s="51">
        <v>44517</v>
      </c>
      <c r="B92" s="198">
        <v>8.2200000000000006</v>
      </c>
      <c r="C92" s="119">
        <v>40.957866666666703</v>
      </c>
      <c r="D92" s="198">
        <v>7.81</v>
      </c>
      <c r="E92" s="69">
        <v>40.075555480083871</v>
      </c>
    </row>
    <row r="93" spans="1:5">
      <c r="A93" s="51">
        <v>44516</v>
      </c>
      <c r="B93" s="198">
        <v>8.23</v>
      </c>
      <c r="C93" s="119">
        <v>45.973333333333564</v>
      </c>
      <c r="D93" s="198">
        <v>7.77</v>
      </c>
      <c r="E93" s="69">
        <v>40.075555480083871</v>
      </c>
    </row>
    <row r="94" spans="1:5">
      <c r="A94" s="51">
        <v>44515</v>
      </c>
      <c r="B94" s="198">
        <v>8.19</v>
      </c>
      <c r="C94" s="119">
        <v>50.226566666666805</v>
      </c>
      <c r="D94" s="198">
        <v>7.69</v>
      </c>
      <c r="E94" s="69">
        <v>40.075555480083871</v>
      </c>
    </row>
    <row r="95" spans="1:5">
      <c r="A95" s="51">
        <v>44514</v>
      </c>
      <c r="B95" s="198">
        <v>8.08</v>
      </c>
      <c r="C95" s="119">
        <v>40.589266666666845</v>
      </c>
      <c r="D95" s="198">
        <v>7.67</v>
      </c>
      <c r="E95" s="69">
        <v>40.075555480083871</v>
      </c>
    </row>
    <row r="96" spans="1:5">
      <c r="A96" s="51">
        <v>44513</v>
      </c>
      <c r="B96" s="198">
        <v>8.08</v>
      </c>
      <c r="C96" s="119">
        <v>40.589266666666845</v>
      </c>
      <c r="D96" s="198">
        <v>7.67</v>
      </c>
      <c r="E96" s="69">
        <v>40.075555480083871</v>
      </c>
    </row>
    <row r="97" spans="1:5">
      <c r="A97" s="51">
        <v>44512</v>
      </c>
      <c r="B97" s="198">
        <v>8.08</v>
      </c>
      <c r="C97" s="119">
        <v>40.589266666666845</v>
      </c>
      <c r="D97" s="198">
        <v>7.67</v>
      </c>
      <c r="E97" s="69">
        <v>40.075555480083871</v>
      </c>
    </row>
    <row r="98" spans="1:5">
      <c r="A98" s="51">
        <v>44511</v>
      </c>
      <c r="B98" s="198">
        <v>8</v>
      </c>
      <c r="C98" s="119">
        <v>37.762483333333151</v>
      </c>
      <c r="D98" s="198">
        <v>7.62</v>
      </c>
      <c r="E98" s="69">
        <v>40.075555480083871</v>
      </c>
    </row>
    <row r="99" spans="1:5">
      <c r="A99" s="51">
        <v>44510</v>
      </c>
      <c r="B99" s="198">
        <v>8.02</v>
      </c>
      <c r="C99" s="119">
        <v>35.110233333333355</v>
      </c>
      <c r="D99" s="198">
        <v>7.67</v>
      </c>
      <c r="E99" s="69">
        <v>40.075555480083871</v>
      </c>
    </row>
    <row r="100" spans="1:5">
      <c r="A100" s="51">
        <v>44509</v>
      </c>
      <c r="B100" s="198">
        <v>8.07</v>
      </c>
      <c r="C100" s="119">
        <v>37.857450000000071</v>
      </c>
      <c r="D100" s="198">
        <v>7.69</v>
      </c>
      <c r="E100" s="69">
        <v>40.075555480083871</v>
      </c>
    </row>
    <row r="101" spans="1:5">
      <c r="A101" s="51">
        <v>44508</v>
      </c>
      <c r="B101" s="198">
        <v>8.16</v>
      </c>
      <c r="C101" s="119">
        <v>38.679600000000178</v>
      </c>
      <c r="D101" s="198">
        <v>7.77</v>
      </c>
      <c r="E101" s="69">
        <v>40.075555480083871</v>
      </c>
    </row>
    <row r="102" spans="1:5">
      <c r="A102" s="51">
        <v>44507</v>
      </c>
      <c r="B102" s="198">
        <v>8.2899999999999991</v>
      </c>
      <c r="C102" s="119">
        <v>47.712533333333361</v>
      </c>
      <c r="D102" s="198">
        <v>7.81</v>
      </c>
      <c r="E102" s="69">
        <v>40.075555480083871</v>
      </c>
    </row>
    <row r="103" spans="1:5">
      <c r="A103" s="51">
        <v>44506</v>
      </c>
      <c r="B103" s="198">
        <v>8.2899999999999991</v>
      </c>
      <c r="C103" s="119">
        <v>47.712533333333361</v>
      </c>
      <c r="D103" s="198">
        <v>7.81</v>
      </c>
      <c r="E103" s="69">
        <v>40.075555480083871</v>
      </c>
    </row>
    <row r="104" spans="1:5">
      <c r="A104" s="51">
        <v>44505</v>
      </c>
      <c r="B104" s="198">
        <v>8.2899999999999991</v>
      </c>
      <c r="C104" s="119">
        <v>47.712533333333361</v>
      </c>
      <c r="D104" s="198">
        <v>7.81</v>
      </c>
      <c r="E104" s="69">
        <v>40.075555480083871</v>
      </c>
    </row>
    <row r="105" spans="1:5">
      <c r="A105" s="51">
        <v>44504</v>
      </c>
      <c r="B105" s="198">
        <v>8.2899999999999991</v>
      </c>
      <c r="C105" s="119">
        <v>38.091049999999797</v>
      </c>
      <c r="D105" s="198">
        <v>7.91</v>
      </c>
      <c r="E105" s="69">
        <v>40.075555480083871</v>
      </c>
    </row>
    <row r="106" spans="1:5">
      <c r="A106" s="51">
        <v>44503</v>
      </c>
      <c r="B106" s="198">
        <v>8.2899999999999991</v>
      </c>
      <c r="C106" s="119">
        <v>39.726149999999713</v>
      </c>
      <c r="D106" s="198">
        <v>7.89</v>
      </c>
      <c r="E106" s="69">
        <v>40.075555480083871</v>
      </c>
    </row>
    <row r="107" spans="1:5">
      <c r="A107" s="51">
        <v>44502</v>
      </c>
      <c r="B107" s="198">
        <v>8.2899999999999991</v>
      </c>
      <c r="C107" s="119">
        <v>29.715533333333212</v>
      </c>
      <c r="D107" s="198">
        <v>7.99</v>
      </c>
      <c r="E107" s="69">
        <v>40.075555480083871</v>
      </c>
    </row>
    <row r="108" spans="1:5">
      <c r="A108" s="51">
        <v>44501</v>
      </c>
      <c r="B108" s="198">
        <v>8.32</v>
      </c>
      <c r="C108" s="119">
        <v>31.099166666666704</v>
      </c>
      <c r="D108" s="198">
        <v>8.01</v>
      </c>
      <c r="E108" s="69">
        <v>40.075555480083871</v>
      </c>
    </row>
    <row r="109" spans="1:5">
      <c r="A109" s="51">
        <v>44500</v>
      </c>
      <c r="B109" s="198">
        <v>8.17</v>
      </c>
      <c r="C109" s="119">
        <v>15.727099999999911</v>
      </c>
      <c r="D109" s="198">
        <v>8.01</v>
      </c>
      <c r="E109" s="69">
        <v>40.075555480083871</v>
      </c>
    </row>
    <row r="110" spans="1:5">
      <c r="A110" s="51">
        <v>44499</v>
      </c>
      <c r="B110" s="198">
        <v>8.17</v>
      </c>
      <c r="C110" s="119">
        <v>15.727099999999911</v>
      </c>
      <c r="D110" s="198">
        <v>8.01</v>
      </c>
      <c r="E110" s="69">
        <v>40.075555480083871</v>
      </c>
    </row>
    <row r="111" spans="1:5">
      <c r="A111" s="51">
        <v>44498</v>
      </c>
      <c r="B111" s="198">
        <v>8.17</v>
      </c>
      <c r="C111" s="119">
        <v>15.727099999999911</v>
      </c>
      <c r="D111" s="198">
        <v>8.01</v>
      </c>
      <c r="E111" s="69">
        <v>40.075555480083871</v>
      </c>
    </row>
    <row r="112" spans="1:5">
      <c r="A112" s="51">
        <v>44497</v>
      </c>
      <c r="B112" s="198">
        <v>8.16</v>
      </c>
      <c r="C112" s="119">
        <v>22.002666666666865</v>
      </c>
      <c r="D112" s="198">
        <v>7.94</v>
      </c>
      <c r="E112" s="69">
        <v>40.075555480083871</v>
      </c>
    </row>
    <row r="113" spans="1:5">
      <c r="A113" s="51">
        <v>44496</v>
      </c>
      <c r="B113" s="198">
        <v>8</v>
      </c>
      <c r="C113" s="119">
        <v>2.0397833333332671</v>
      </c>
      <c r="D113" s="198">
        <v>7.98</v>
      </c>
      <c r="E113" s="69">
        <v>40.075555480083871</v>
      </c>
    </row>
    <row r="114" spans="1:5">
      <c r="A114" s="51">
        <v>44495</v>
      </c>
      <c r="B114" s="198">
        <v>8.0299999999999994</v>
      </c>
      <c r="C114" s="119">
        <v>0.14381666666660187</v>
      </c>
      <c r="D114" s="198">
        <v>8.0299999999999994</v>
      </c>
      <c r="E114" s="69">
        <v>40.075555480083871</v>
      </c>
    </row>
    <row r="115" spans="1:5">
      <c r="A115" s="51">
        <v>44494</v>
      </c>
      <c r="B115" s="198">
        <v>8</v>
      </c>
      <c r="C115" s="119">
        <v>-7.3189999999999369</v>
      </c>
      <c r="D115" s="198">
        <v>8.07</v>
      </c>
      <c r="E115" s="69">
        <v>40.075555480083871</v>
      </c>
    </row>
    <row r="116" spans="1:5">
      <c r="A116" s="51">
        <v>44493</v>
      </c>
      <c r="B116" s="198">
        <v>7.86</v>
      </c>
      <c r="C116" s="119">
        <v>-26.56461666666679</v>
      </c>
      <c r="D116" s="198">
        <v>8.1300000000000008</v>
      </c>
      <c r="E116" s="69">
        <v>40.075555480083871</v>
      </c>
    </row>
    <row r="117" spans="1:5">
      <c r="A117" s="51">
        <v>44492</v>
      </c>
      <c r="B117" s="198">
        <v>7.86</v>
      </c>
      <c r="C117" s="119">
        <v>-26.56461666666679</v>
      </c>
      <c r="D117" s="198">
        <v>8.1300000000000008</v>
      </c>
      <c r="E117" s="69">
        <v>40.075555480083871</v>
      </c>
    </row>
    <row r="118" spans="1:5">
      <c r="A118" s="51">
        <v>44491</v>
      </c>
      <c r="B118" s="198">
        <v>7.86</v>
      </c>
      <c r="C118" s="119">
        <v>-26.56461666666679</v>
      </c>
      <c r="D118" s="198">
        <v>8.1300000000000008</v>
      </c>
      <c r="E118" s="69">
        <v>40.075555480083871</v>
      </c>
    </row>
    <row r="119" spans="1:5">
      <c r="A119" s="51">
        <v>44490</v>
      </c>
      <c r="B119" s="198">
        <v>7.7</v>
      </c>
      <c r="C119" s="119">
        <v>-31.843416666666457</v>
      </c>
      <c r="D119" s="198">
        <v>8.02</v>
      </c>
      <c r="E119" s="69">
        <v>40.075555480083871</v>
      </c>
    </row>
    <row r="120" spans="1:5">
      <c r="A120" s="51">
        <v>44489</v>
      </c>
      <c r="B120" s="198">
        <v>7.61</v>
      </c>
      <c r="C120" s="119">
        <v>-35.703433333333365</v>
      </c>
      <c r="D120" s="198">
        <v>7.97</v>
      </c>
      <c r="E120" s="69">
        <v>40.075555480083871</v>
      </c>
    </row>
    <row r="121" spans="1:5">
      <c r="A121" s="51">
        <v>44488</v>
      </c>
      <c r="B121" s="198">
        <v>7.58</v>
      </c>
      <c r="C121" s="119">
        <v>-31.301933333333228</v>
      </c>
      <c r="D121" s="198">
        <v>7.89</v>
      </c>
      <c r="E121" s="69">
        <v>40.075555480083871</v>
      </c>
    </row>
    <row r="122" spans="1:5">
      <c r="A122" s="51">
        <v>44487</v>
      </c>
      <c r="B122" s="198">
        <v>7.61</v>
      </c>
      <c r="C122" s="119">
        <v>-31.850366666666684</v>
      </c>
      <c r="D122" s="198">
        <v>7.93</v>
      </c>
      <c r="E122" s="69">
        <v>40.075555480083871</v>
      </c>
    </row>
    <row r="123" spans="1:5">
      <c r="A123" s="51">
        <v>44486</v>
      </c>
      <c r="B123" s="198">
        <v>7.53</v>
      </c>
      <c r="C123" s="119">
        <v>-34.304683333333116</v>
      </c>
      <c r="D123" s="198">
        <v>7.87</v>
      </c>
      <c r="E123" s="69">
        <v>40.075555480083871</v>
      </c>
    </row>
    <row r="124" spans="1:5">
      <c r="A124" s="51">
        <v>44485</v>
      </c>
      <c r="B124" s="198">
        <v>7.53</v>
      </c>
      <c r="C124" s="119">
        <v>-34.304683333333116</v>
      </c>
      <c r="D124" s="198">
        <v>7.87</v>
      </c>
      <c r="E124" s="69">
        <v>40.075555480083871</v>
      </c>
    </row>
    <row r="125" spans="1:5">
      <c r="A125" s="51">
        <v>44484</v>
      </c>
      <c r="B125" s="198">
        <v>7.53</v>
      </c>
      <c r="C125" s="119">
        <v>-34.304683333333116</v>
      </c>
      <c r="D125" s="198">
        <v>7.87</v>
      </c>
      <c r="E125" s="69">
        <v>40.075555480083871</v>
      </c>
    </row>
    <row r="126" spans="1:5">
      <c r="A126" s="51">
        <v>44483</v>
      </c>
      <c r="B126" s="198">
        <v>7.5</v>
      </c>
      <c r="C126" s="119">
        <v>-43.029233333333472</v>
      </c>
      <c r="D126" s="198">
        <v>7.93</v>
      </c>
      <c r="E126" s="69">
        <v>40.075555480083871</v>
      </c>
    </row>
    <row r="127" spans="1:5">
      <c r="A127" s="51">
        <v>44482</v>
      </c>
      <c r="B127" s="198">
        <v>7.52</v>
      </c>
      <c r="C127" s="119">
        <v>-43.178216666666799</v>
      </c>
      <c r="D127" s="198">
        <v>7.95</v>
      </c>
      <c r="E127" s="69">
        <v>40.075555480083871</v>
      </c>
    </row>
    <row r="128" spans="1:5">
      <c r="A128" s="51">
        <v>44481</v>
      </c>
      <c r="B128" s="198">
        <v>7.59</v>
      </c>
      <c r="C128" s="119">
        <v>-39.10588333333326</v>
      </c>
      <c r="D128" s="198">
        <v>7.98</v>
      </c>
      <c r="E128" s="69">
        <v>40.075555480083871</v>
      </c>
    </row>
    <row r="129" spans="1:5">
      <c r="A129" s="51">
        <v>44480</v>
      </c>
      <c r="B129" s="198">
        <v>7.58</v>
      </c>
      <c r="C129" s="119">
        <v>-37.577183333333124</v>
      </c>
      <c r="D129" s="198">
        <v>7.96</v>
      </c>
      <c r="E129" s="69">
        <v>40.075555480083871</v>
      </c>
    </row>
    <row r="130" spans="1:5">
      <c r="A130" s="51">
        <v>44479</v>
      </c>
      <c r="B130" s="198">
        <v>7.54</v>
      </c>
      <c r="C130" s="119">
        <v>-44.625800000000076</v>
      </c>
      <c r="D130" s="198">
        <v>7.99</v>
      </c>
      <c r="E130" s="69">
        <v>40.075555480083871</v>
      </c>
    </row>
    <row r="131" spans="1:5">
      <c r="A131" s="51">
        <v>44478</v>
      </c>
      <c r="B131" s="198">
        <v>7.54</v>
      </c>
      <c r="C131" s="119">
        <v>-44.625800000000076</v>
      </c>
      <c r="D131" s="198">
        <v>7.99</v>
      </c>
      <c r="E131" s="69">
        <v>40.075555480083871</v>
      </c>
    </row>
    <row r="132" spans="1:5">
      <c r="A132" s="51">
        <v>44477</v>
      </c>
      <c r="B132" s="198">
        <v>7.54</v>
      </c>
      <c r="C132" s="119">
        <v>-44.625800000000076</v>
      </c>
      <c r="D132" s="198">
        <v>7.99</v>
      </c>
      <c r="E132" s="69">
        <v>40.075555480083871</v>
      </c>
    </row>
    <row r="133" spans="1:5">
      <c r="A133" s="51">
        <v>44476</v>
      </c>
      <c r="B133" s="198">
        <v>7.57</v>
      </c>
      <c r="C133" s="119">
        <v>-33.580566666666783</v>
      </c>
      <c r="D133" s="198">
        <v>7.91</v>
      </c>
      <c r="E133" s="69">
        <v>40.075555480083871</v>
      </c>
    </row>
    <row r="134" spans="1:5">
      <c r="A134" s="51">
        <v>44475</v>
      </c>
      <c r="B134" s="198">
        <v>7.69</v>
      </c>
      <c r="C134" s="119">
        <v>-21.513333333333247</v>
      </c>
      <c r="D134" s="198">
        <v>7.91</v>
      </c>
      <c r="E134" s="69">
        <v>40.075555480083871</v>
      </c>
    </row>
    <row r="135" spans="1:5">
      <c r="A135" s="51">
        <v>44474</v>
      </c>
      <c r="B135" s="198">
        <v>7.67</v>
      </c>
      <c r="C135" s="119">
        <v>-16.001983333333303</v>
      </c>
      <c r="D135" s="198">
        <v>7.83</v>
      </c>
      <c r="E135" s="69">
        <v>40.075555480083871</v>
      </c>
    </row>
    <row r="136" spans="1:5">
      <c r="A136" s="51">
        <v>44473</v>
      </c>
      <c r="B136" s="198">
        <v>7.56</v>
      </c>
      <c r="C136" s="119">
        <v>-16.802099999999875</v>
      </c>
      <c r="D136" s="198">
        <v>7.73</v>
      </c>
      <c r="E136" s="69">
        <v>40.075555480083871</v>
      </c>
    </row>
    <row r="137" spans="1:5">
      <c r="A137" s="51">
        <v>44472</v>
      </c>
      <c r="B137" s="198">
        <v>7.45</v>
      </c>
      <c r="C137" s="119">
        <v>-28.36538333333305</v>
      </c>
      <c r="D137" s="198">
        <v>7.73</v>
      </c>
      <c r="E137" s="69">
        <v>40.075555480083871</v>
      </c>
    </row>
    <row r="138" spans="1:5">
      <c r="A138" s="51">
        <v>44471</v>
      </c>
      <c r="B138" s="198">
        <v>7.45</v>
      </c>
      <c r="C138" s="119">
        <v>-28.36538333333305</v>
      </c>
      <c r="D138" s="198">
        <v>7.73</v>
      </c>
      <c r="E138" s="69">
        <v>40.075555480083871</v>
      </c>
    </row>
    <row r="139" spans="1:5">
      <c r="A139" s="51">
        <v>44470</v>
      </c>
      <c r="B139" s="198">
        <v>7.45</v>
      </c>
      <c r="C139" s="119">
        <v>-28.36538333333305</v>
      </c>
      <c r="D139" s="198">
        <v>7.73</v>
      </c>
      <c r="E139" s="69">
        <v>40.075555480083871</v>
      </c>
    </row>
    <row r="140" spans="1:5">
      <c r="A140" s="51">
        <v>44469</v>
      </c>
      <c r="B140" s="198">
        <v>7.42</v>
      </c>
      <c r="C140" s="119">
        <v>-28.321733333333405</v>
      </c>
      <c r="D140" s="198">
        <v>7.7</v>
      </c>
      <c r="E140" s="69">
        <v>40.075555480083871</v>
      </c>
    </row>
    <row r="141" spans="1:5">
      <c r="A141" s="51">
        <v>44468</v>
      </c>
      <c r="B141" s="198">
        <v>7.39</v>
      </c>
      <c r="C141" s="119">
        <v>-32.063049999999791</v>
      </c>
      <c r="D141" s="198">
        <v>7.71</v>
      </c>
      <c r="E141" s="69">
        <v>40.075555480083871</v>
      </c>
    </row>
    <row r="142" spans="1:5">
      <c r="A142" s="51">
        <v>44467</v>
      </c>
      <c r="B142" s="198">
        <v>7.42</v>
      </c>
      <c r="C142" s="119">
        <v>-28.094099999999845</v>
      </c>
      <c r="D142" s="198">
        <v>7.7</v>
      </c>
      <c r="E142" s="69">
        <v>40.075555480083871</v>
      </c>
    </row>
    <row r="143" spans="1:5">
      <c r="A143" s="51">
        <v>44466</v>
      </c>
      <c r="B143" s="198">
        <v>7.41</v>
      </c>
      <c r="C143" s="119">
        <v>-20.853800000000117</v>
      </c>
      <c r="D143" s="198">
        <v>7.62</v>
      </c>
      <c r="E143" s="69">
        <v>40.075555480083871</v>
      </c>
    </row>
    <row r="144" spans="1:5">
      <c r="A144" s="51">
        <v>44465</v>
      </c>
      <c r="B144" s="198">
        <v>7.39</v>
      </c>
      <c r="C144" s="119">
        <v>-15.858033333333438</v>
      </c>
      <c r="D144" s="198">
        <v>7.55</v>
      </c>
      <c r="E144" s="69">
        <v>40.075555480083871</v>
      </c>
    </row>
    <row r="145" spans="1:5">
      <c r="A145" s="51">
        <v>44464</v>
      </c>
      <c r="B145" s="198">
        <v>7.39</v>
      </c>
      <c r="C145" s="119">
        <v>-15.858033333333438</v>
      </c>
      <c r="D145" s="198">
        <v>7.55</v>
      </c>
      <c r="E145" s="69">
        <v>40.075555480083871</v>
      </c>
    </row>
    <row r="146" spans="1:5">
      <c r="A146" s="51">
        <v>44463</v>
      </c>
      <c r="B146" s="198">
        <v>7.39</v>
      </c>
      <c r="C146" s="119">
        <v>-15.858033333333438</v>
      </c>
      <c r="D146" s="198">
        <v>7.55</v>
      </c>
      <c r="E146" s="69">
        <v>40.075555480083871</v>
      </c>
    </row>
    <row r="147" spans="1:5">
      <c r="A147" s="51">
        <v>44462</v>
      </c>
      <c r="B147" s="198">
        <v>7.33</v>
      </c>
      <c r="C147" s="119">
        <v>-17.057466666666883</v>
      </c>
      <c r="D147" s="198">
        <v>7.5</v>
      </c>
      <c r="E147" s="69">
        <v>40.075555480083871</v>
      </c>
    </row>
    <row r="148" spans="1:5">
      <c r="A148" s="51">
        <v>44461</v>
      </c>
      <c r="B148" s="198">
        <v>7.27</v>
      </c>
      <c r="C148" s="119">
        <v>-16.298916666666607</v>
      </c>
      <c r="D148" s="198">
        <v>7.43</v>
      </c>
      <c r="E148" s="69">
        <v>40.075555480083871</v>
      </c>
    </row>
    <row r="149" spans="1:5">
      <c r="A149" s="51">
        <v>44460</v>
      </c>
      <c r="B149" s="198">
        <v>7.26</v>
      </c>
      <c r="C149" s="119">
        <v>-19.196300000000193</v>
      </c>
      <c r="D149" s="198">
        <v>7.45</v>
      </c>
      <c r="E149" s="69">
        <v>40.075555480083871</v>
      </c>
    </row>
    <row r="150" spans="1:5">
      <c r="A150" s="51">
        <v>44459</v>
      </c>
      <c r="B150" s="198">
        <v>7.29</v>
      </c>
      <c r="C150" s="119">
        <v>-21.26404999999998</v>
      </c>
      <c r="D150" s="198">
        <v>7.5</v>
      </c>
      <c r="E150" s="69">
        <v>40.075555480083871</v>
      </c>
    </row>
    <row r="151" spans="1:5">
      <c r="A151" s="51">
        <v>44458</v>
      </c>
      <c r="B151" s="198">
        <v>7.2</v>
      </c>
      <c r="C151" s="119">
        <v>-29.885016666666569</v>
      </c>
      <c r="D151" s="198">
        <v>7.5</v>
      </c>
      <c r="E151" s="69">
        <v>40.075555480083871</v>
      </c>
    </row>
    <row r="152" spans="1:5">
      <c r="A152" s="51">
        <v>44457</v>
      </c>
      <c r="B152" s="198">
        <v>7.2</v>
      </c>
      <c r="C152" s="119">
        <v>-29.885016666666569</v>
      </c>
      <c r="D152" s="198">
        <v>7.5</v>
      </c>
      <c r="E152" s="69">
        <v>40.075555480083871</v>
      </c>
    </row>
    <row r="153" spans="1:5">
      <c r="A153" s="51">
        <v>44456</v>
      </c>
      <c r="B153" s="198">
        <v>7.2</v>
      </c>
      <c r="C153" s="119">
        <v>-29.885016666666569</v>
      </c>
      <c r="D153" s="198">
        <v>7.5</v>
      </c>
      <c r="E153" s="69">
        <v>40.075555480083871</v>
      </c>
    </row>
    <row r="154" spans="1:5">
      <c r="A154" s="51">
        <v>44455</v>
      </c>
      <c r="B154" s="198">
        <v>7.19</v>
      </c>
      <c r="C154" s="119">
        <v>-27.232549999999939</v>
      </c>
      <c r="D154" s="198">
        <v>7.46</v>
      </c>
      <c r="E154" s="69">
        <v>40.075555480083871</v>
      </c>
    </row>
    <row r="155" spans="1:5">
      <c r="A155" s="51">
        <v>44454</v>
      </c>
      <c r="B155" s="198">
        <v>7.17</v>
      </c>
      <c r="C155" s="119">
        <v>-30.397300000000044</v>
      </c>
      <c r="D155" s="198">
        <v>7.47</v>
      </c>
      <c r="E155" s="69">
        <v>40.075555480083871</v>
      </c>
    </row>
    <row r="156" spans="1:5">
      <c r="A156" s="51">
        <v>44453</v>
      </c>
      <c r="B156" s="198">
        <v>7.12</v>
      </c>
      <c r="C156" s="119">
        <v>-34.406933333333278</v>
      </c>
      <c r="D156" s="198">
        <v>7.46</v>
      </c>
      <c r="E156" s="69">
        <v>40.075555480083871</v>
      </c>
    </row>
    <row r="157" spans="1:5">
      <c r="A157" s="51">
        <v>44452</v>
      </c>
      <c r="B157" s="198">
        <v>7.08</v>
      </c>
      <c r="C157" s="119">
        <v>-39.09385000000001</v>
      </c>
      <c r="D157" s="198">
        <v>7.47</v>
      </c>
      <c r="E157" s="69">
        <v>40.075555480083871</v>
      </c>
    </row>
    <row r="158" spans="1:5">
      <c r="A158" s="51">
        <v>44451</v>
      </c>
      <c r="B158" s="198">
        <v>7.09</v>
      </c>
      <c r="C158" s="119">
        <v>-42.338599999999779</v>
      </c>
      <c r="D158" s="198">
        <v>7.51</v>
      </c>
      <c r="E158" s="69">
        <v>40.075555480083871</v>
      </c>
    </row>
    <row r="159" spans="1:5">
      <c r="A159" s="51">
        <v>44450</v>
      </c>
      <c r="B159" s="198">
        <v>7.09</v>
      </c>
      <c r="C159" s="119">
        <v>-42.338599999999779</v>
      </c>
      <c r="D159" s="198">
        <v>7.51</v>
      </c>
      <c r="E159" s="69">
        <v>40.075555480083871</v>
      </c>
    </row>
    <row r="160" spans="1:5">
      <c r="A160" s="51">
        <v>44449</v>
      </c>
      <c r="B160" s="198">
        <v>7.09</v>
      </c>
      <c r="C160" s="119">
        <v>-42.338599999999779</v>
      </c>
      <c r="D160" s="198">
        <v>7.51</v>
      </c>
      <c r="E160" s="69">
        <v>40.075555480083871</v>
      </c>
    </row>
    <row r="161" spans="1:5">
      <c r="A161" s="51">
        <v>44448</v>
      </c>
      <c r="B161" s="198">
        <v>7.12</v>
      </c>
      <c r="C161" s="119">
        <v>-38.725933333333131</v>
      </c>
      <c r="D161" s="198">
        <v>7.51</v>
      </c>
      <c r="E161" s="69">
        <v>40.075555480083871</v>
      </c>
    </row>
    <row r="162" spans="1:5">
      <c r="A162" s="51">
        <v>44447</v>
      </c>
      <c r="B162" s="198">
        <v>7.13</v>
      </c>
      <c r="C162" s="119">
        <v>-32.704100000000011</v>
      </c>
      <c r="D162" s="198">
        <v>7.46</v>
      </c>
      <c r="E162" s="69">
        <v>40.075555480083871</v>
      </c>
    </row>
    <row r="163" spans="1:5">
      <c r="A163" s="51">
        <v>44446</v>
      </c>
      <c r="B163" s="198">
        <v>7.13</v>
      </c>
      <c r="C163" s="119">
        <v>-26.99999999999994</v>
      </c>
      <c r="D163" s="198">
        <v>7.4</v>
      </c>
      <c r="E163" s="69">
        <v>40.075555480083871</v>
      </c>
    </row>
    <row r="164" spans="1:5">
      <c r="A164" s="51">
        <v>44445</v>
      </c>
      <c r="B164" s="198">
        <v>7.15</v>
      </c>
      <c r="C164" s="119">
        <v>-23.951616666666453</v>
      </c>
      <c r="D164" s="198">
        <v>7.39</v>
      </c>
      <c r="E164" s="69">
        <v>40.075555480083871</v>
      </c>
    </row>
    <row r="165" spans="1:5">
      <c r="A165" s="51">
        <v>44444</v>
      </c>
      <c r="B165" s="198">
        <v>7.11</v>
      </c>
      <c r="C165" s="119">
        <v>-26.840499999999935</v>
      </c>
      <c r="D165" s="198">
        <v>7.38</v>
      </c>
      <c r="E165" s="69">
        <v>40.075555480083871</v>
      </c>
    </row>
    <row r="166" spans="1:5">
      <c r="A166" s="51">
        <v>44443</v>
      </c>
      <c r="B166" s="198">
        <v>7.11</v>
      </c>
      <c r="C166" s="119">
        <v>-26.840499999999935</v>
      </c>
      <c r="D166" s="198">
        <v>7.38</v>
      </c>
      <c r="E166" s="69">
        <v>40.075555480083871</v>
      </c>
    </row>
    <row r="167" spans="1:5">
      <c r="A167" s="51">
        <v>44442</v>
      </c>
      <c r="B167" s="198">
        <v>7.11</v>
      </c>
      <c r="C167" s="119">
        <v>-26.840499999999935</v>
      </c>
      <c r="D167" s="198">
        <v>7.38</v>
      </c>
      <c r="E167" s="69">
        <v>40.075555480083871</v>
      </c>
    </row>
    <row r="168" spans="1:5">
      <c r="A168" s="51">
        <v>44441</v>
      </c>
      <c r="B168" s="198">
        <v>7.13</v>
      </c>
      <c r="C168" s="119">
        <v>-21.425533333333384</v>
      </c>
      <c r="D168" s="198">
        <v>7.34</v>
      </c>
      <c r="E168" s="69">
        <v>40.075555480083871</v>
      </c>
    </row>
    <row r="169" spans="1:5">
      <c r="A169" s="51">
        <v>44440</v>
      </c>
      <c r="B169" s="198">
        <v>7.09</v>
      </c>
      <c r="C169" s="119">
        <v>-19.457883333333371</v>
      </c>
      <c r="D169" s="198">
        <v>7.28</v>
      </c>
      <c r="E169" s="69">
        <v>40.075555480083871</v>
      </c>
    </row>
    <row r="170" spans="1:5">
      <c r="A170" s="51">
        <v>44439</v>
      </c>
      <c r="B170" s="198">
        <v>7.1</v>
      </c>
      <c r="C170" s="119">
        <v>-16.917716666666749</v>
      </c>
      <c r="D170" s="198">
        <v>7.27</v>
      </c>
      <c r="E170" s="69">
        <v>40.075555480083871</v>
      </c>
    </row>
    <row r="171" spans="1:5">
      <c r="A171" s="51">
        <v>44438</v>
      </c>
      <c r="B171" s="198">
        <v>7.12</v>
      </c>
      <c r="C171" s="119">
        <v>-10.516833333333448</v>
      </c>
      <c r="D171" s="198">
        <v>7.23</v>
      </c>
      <c r="E171" s="69">
        <v>40.075555480083871</v>
      </c>
    </row>
    <row r="172" spans="1:5">
      <c r="A172" s="51">
        <v>44437</v>
      </c>
      <c r="B172" s="198">
        <v>7.1</v>
      </c>
      <c r="C172" s="119">
        <v>-13.231800000000209</v>
      </c>
      <c r="D172" s="198">
        <v>7.23</v>
      </c>
      <c r="E172" s="69">
        <v>40.075555480083871</v>
      </c>
    </row>
    <row r="173" spans="1:5">
      <c r="A173" s="51">
        <v>44436</v>
      </c>
      <c r="B173" s="198">
        <v>7.1</v>
      </c>
      <c r="C173" s="119">
        <v>-13.231800000000209</v>
      </c>
      <c r="D173" s="198">
        <v>7.23</v>
      </c>
      <c r="E173" s="69">
        <v>40.075555480083871</v>
      </c>
    </row>
    <row r="174" spans="1:5">
      <c r="A174" s="51">
        <v>44435</v>
      </c>
      <c r="B174" s="198">
        <v>7.1</v>
      </c>
      <c r="C174" s="119">
        <v>-13.231800000000209</v>
      </c>
      <c r="D174" s="198">
        <v>7.23</v>
      </c>
      <c r="E174" s="69">
        <v>40.075555480083871</v>
      </c>
    </row>
    <row r="175" spans="1:5">
      <c r="A175" s="51">
        <v>44434</v>
      </c>
      <c r="B175" s="198">
        <v>7.15</v>
      </c>
      <c r="C175" s="119">
        <v>-12.238216666666801</v>
      </c>
      <c r="D175" s="198">
        <v>7.27</v>
      </c>
      <c r="E175" s="69">
        <v>40.075555480083871</v>
      </c>
    </row>
    <row r="176" spans="1:5">
      <c r="A176" s="51">
        <v>44433</v>
      </c>
      <c r="B176" s="198">
        <v>7.12</v>
      </c>
      <c r="C176" s="119">
        <v>-16.522199999999959</v>
      </c>
      <c r="D176" s="198">
        <v>7.29</v>
      </c>
      <c r="E176" s="69">
        <v>40.075555480083871</v>
      </c>
    </row>
    <row r="177" spans="1:5">
      <c r="A177" s="51">
        <v>44432</v>
      </c>
      <c r="B177" s="198">
        <v>7.09</v>
      </c>
      <c r="C177" s="119">
        <v>-27.82670000000001</v>
      </c>
      <c r="D177" s="198">
        <v>7.37</v>
      </c>
      <c r="E177" s="69">
        <v>40.075555480083871</v>
      </c>
    </row>
    <row r="178" spans="1:5">
      <c r="A178" s="51">
        <v>44431</v>
      </c>
      <c r="B178" s="198">
        <v>7.06</v>
      </c>
      <c r="C178" s="119">
        <v>-34.850833333333469</v>
      </c>
      <c r="D178" s="198">
        <v>7.41</v>
      </c>
      <c r="E178" s="69">
        <v>40.075555480083871</v>
      </c>
    </row>
    <row r="179" spans="1:5">
      <c r="A179" s="51">
        <v>44430</v>
      </c>
      <c r="B179" s="198">
        <v>7.03</v>
      </c>
      <c r="C179" s="119">
        <v>-36.358066666666993</v>
      </c>
      <c r="D179" s="198">
        <v>7.39</v>
      </c>
      <c r="E179" s="69">
        <v>40.075555480083871</v>
      </c>
    </row>
    <row r="180" spans="1:5">
      <c r="A180" s="51">
        <v>44429</v>
      </c>
      <c r="B180" s="198">
        <v>7.03</v>
      </c>
      <c r="C180" s="119">
        <v>-36.358066666666993</v>
      </c>
      <c r="D180" s="198">
        <v>7.39</v>
      </c>
      <c r="E180" s="69">
        <v>40.075555480083871</v>
      </c>
    </row>
    <row r="181" spans="1:5">
      <c r="A181" s="51">
        <v>44428</v>
      </c>
      <c r="B181" s="198">
        <v>7.03</v>
      </c>
      <c r="C181" s="119">
        <v>-36.358066666666993</v>
      </c>
      <c r="D181" s="198">
        <v>7.39</v>
      </c>
      <c r="E181" s="69">
        <v>40.075555480083871</v>
      </c>
    </row>
    <row r="182" spans="1:5">
      <c r="A182" s="51">
        <v>44427</v>
      </c>
      <c r="B182" s="198">
        <v>7.04</v>
      </c>
      <c r="C182" s="119">
        <v>-35.268266666666769</v>
      </c>
      <c r="D182" s="198">
        <v>7.39</v>
      </c>
      <c r="E182" s="69">
        <v>40.075555480083871</v>
      </c>
    </row>
    <row r="183" spans="1:5">
      <c r="A183" s="51">
        <v>44426</v>
      </c>
      <c r="B183" s="198">
        <v>6.98</v>
      </c>
      <c r="C183" s="119">
        <v>-38.832300000000011</v>
      </c>
      <c r="D183" s="198">
        <v>7.36</v>
      </c>
      <c r="E183" s="69">
        <v>40.075555480083871</v>
      </c>
    </row>
    <row r="184" spans="1:5">
      <c r="A184" s="51">
        <v>44425</v>
      </c>
      <c r="B184" s="198">
        <v>6.96</v>
      </c>
      <c r="C184" s="119">
        <v>-41.328716666666629</v>
      </c>
      <c r="D184" s="198">
        <v>7.38</v>
      </c>
      <c r="E184" s="69">
        <v>40.075555480083871</v>
      </c>
    </row>
    <row r="185" spans="1:5">
      <c r="A185" s="51">
        <v>44424</v>
      </c>
      <c r="B185" s="198">
        <v>6.98</v>
      </c>
      <c r="C185" s="119">
        <v>-34.562000000000062</v>
      </c>
      <c r="D185" s="198">
        <v>7.33</v>
      </c>
      <c r="E185" s="69">
        <v>40.075555480083871</v>
      </c>
    </row>
    <row r="186" spans="1:5">
      <c r="A186" s="51">
        <v>44423</v>
      </c>
      <c r="B186" s="198">
        <v>7.06</v>
      </c>
      <c r="C186" s="119">
        <v>-17.040049999999805</v>
      </c>
      <c r="D186" s="198">
        <v>7.23</v>
      </c>
      <c r="E186" s="69">
        <v>40.075555480083871</v>
      </c>
    </row>
    <row r="187" spans="1:5">
      <c r="A187" s="51">
        <v>44422</v>
      </c>
      <c r="B187" s="198">
        <v>7.06</v>
      </c>
      <c r="C187" s="119">
        <v>-17.040049999999805</v>
      </c>
      <c r="D187" s="198">
        <v>7.23</v>
      </c>
      <c r="E187" s="69">
        <v>40.075555480083871</v>
      </c>
    </row>
    <row r="188" spans="1:5">
      <c r="A188" s="51">
        <v>44421</v>
      </c>
      <c r="B188" s="198">
        <v>7.06</v>
      </c>
      <c r="C188" s="119">
        <v>-17.040049999999805</v>
      </c>
      <c r="D188" s="198">
        <v>7.23</v>
      </c>
      <c r="E188" s="69">
        <v>40.075555480083871</v>
      </c>
    </row>
    <row r="189" spans="1:5">
      <c r="A189" s="51">
        <v>44420</v>
      </c>
      <c r="B189" s="198">
        <v>7.08</v>
      </c>
      <c r="C189" s="119">
        <v>-21.389150000000051</v>
      </c>
      <c r="D189" s="198">
        <v>7.3</v>
      </c>
      <c r="E189" s="69">
        <v>40.075555480083871</v>
      </c>
    </row>
    <row r="190" spans="1:5">
      <c r="A190" s="51">
        <v>44419</v>
      </c>
      <c r="B190" s="198">
        <v>7.09</v>
      </c>
      <c r="C190" s="119">
        <v>-18.551766666666662</v>
      </c>
      <c r="D190" s="198">
        <v>7.28</v>
      </c>
      <c r="E190" s="69">
        <v>40.075555480083871</v>
      </c>
    </row>
    <row r="191" spans="1:5">
      <c r="A191" s="51">
        <v>44418</v>
      </c>
      <c r="B191" s="198">
        <v>7.09</v>
      </c>
      <c r="C191" s="119">
        <v>-18.957933333333539</v>
      </c>
      <c r="D191" s="198">
        <v>7.28</v>
      </c>
      <c r="E191" s="69">
        <v>40.075555480083871</v>
      </c>
    </row>
    <row r="192" spans="1:5">
      <c r="A192" s="51">
        <v>44417</v>
      </c>
      <c r="B192" s="198">
        <v>7.09</v>
      </c>
      <c r="C192" s="119">
        <v>-16.223350000000025</v>
      </c>
      <c r="D192" s="198">
        <v>7.25</v>
      </c>
      <c r="E192" s="69">
        <v>40.075555480083871</v>
      </c>
    </row>
    <row r="193" spans="1:5">
      <c r="A193" s="51">
        <v>44416</v>
      </c>
      <c r="B193" s="198">
        <v>7.03</v>
      </c>
      <c r="C193" s="119">
        <v>-20.156900000000004</v>
      </c>
      <c r="D193" s="198">
        <v>7.23</v>
      </c>
      <c r="E193" s="69">
        <v>40.075555480083871</v>
      </c>
    </row>
    <row r="194" spans="1:5">
      <c r="A194" s="51">
        <v>44415</v>
      </c>
      <c r="B194" s="198">
        <v>7.03</v>
      </c>
      <c r="C194" s="119">
        <v>-20.156900000000004</v>
      </c>
      <c r="D194" s="198">
        <v>7.23</v>
      </c>
      <c r="E194" s="69">
        <v>40.075555480083871</v>
      </c>
    </row>
    <row r="195" spans="1:5">
      <c r="A195" s="51">
        <v>44414</v>
      </c>
      <c r="B195" s="198">
        <v>7.03</v>
      </c>
      <c r="C195" s="119">
        <v>-20.156900000000004</v>
      </c>
      <c r="D195" s="198">
        <v>7.23</v>
      </c>
      <c r="E195" s="69">
        <v>40.075555480083871</v>
      </c>
    </row>
    <row r="196" spans="1:5">
      <c r="A196" s="51">
        <v>44413</v>
      </c>
      <c r="B196" s="198">
        <v>7.02</v>
      </c>
      <c r="C196" s="119">
        <v>-14.93353333333336</v>
      </c>
      <c r="D196" s="198">
        <v>7.17</v>
      </c>
      <c r="E196" s="69">
        <v>40.075555480083871</v>
      </c>
    </row>
    <row r="197" spans="1:5">
      <c r="A197" s="51">
        <v>44412</v>
      </c>
      <c r="B197" s="198">
        <v>7.04</v>
      </c>
      <c r="C197" s="119">
        <v>-6.3457500000002609</v>
      </c>
      <c r="D197" s="198">
        <v>7.1</v>
      </c>
      <c r="E197" s="69">
        <v>40.075555480083871</v>
      </c>
    </row>
    <row r="198" spans="1:5">
      <c r="A198" s="51">
        <v>44411</v>
      </c>
      <c r="B198" s="198">
        <v>7</v>
      </c>
      <c r="C198" s="119">
        <v>-8.1700499999998186</v>
      </c>
      <c r="D198" s="198">
        <v>7.09</v>
      </c>
      <c r="E198" s="69">
        <v>40.075555480083871</v>
      </c>
    </row>
    <row r="199" spans="1:5">
      <c r="A199" s="51">
        <v>44410</v>
      </c>
      <c r="B199" s="198">
        <v>6.98</v>
      </c>
      <c r="C199" s="119">
        <v>-6.5303166666666463</v>
      </c>
      <c r="D199" s="198">
        <v>7.05</v>
      </c>
      <c r="E199" s="69">
        <v>40.075555480083871</v>
      </c>
    </row>
    <row r="200" spans="1:5">
      <c r="A200" s="51">
        <v>44409</v>
      </c>
      <c r="B200" s="198">
        <v>6.94</v>
      </c>
      <c r="C200" s="119">
        <v>-10.613150000000072</v>
      </c>
      <c r="D200" s="198">
        <v>7.05</v>
      </c>
      <c r="E200" s="69">
        <v>40.075555480083871</v>
      </c>
    </row>
    <row r="201" spans="1:5">
      <c r="A201" s="51">
        <v>44408</v>
      </c>
      <c r="B201" s="198">
        <v>6.94</v>
      </c>
      <c r="C201" s="119">
        <v>-10.613150000000072</v>
      </c>
      <c r="D201" s="198">
        <v>7.05</v>
      </c>
      <c r="E201" s="69">
        <v>40.075555480083871</v>
      </c>
    </row>
    <row r="202" spans="1:5">
      <c r="A202" s="51">
        <v>44407</v>
      </c>
      <c r="B202" s="198">
        <v>6.94</v>
      </c>
      <c r="C202" s="119">
        <v>-10.613150000000072</v>
      </c>
      <c r="D202" s="198">
        <v>7.05</v>
      </c>
      <c r="E202" s="69">
        <v>40.075555480083871</v>
      </c>
    </row>
    <row r="203" spans="1:5">
      <c r="A203" s="51">
        <v>44406</v>
      </c>
      <c r="B203" s="198">
        <v>6.98</v>
      </c>
      <c r="C203" s="119">
        <v>-9.5648000000000959</v>
      </c>
      <c r="D203" s="198">
        <v>7.07</v>
      </c>
      <c r="E203" s="69">
        <v>40.075555480083871</v>
      </c>
    </row>
    <row r="204" spans="1:5">
      <c r="A204" s="51">
        <v>44405</v>
      </c>
      <c r="B204" s="198">
        <v>6.98</v>
      </c>
      <c r="C204" s="119">
        <v>-9.945083333333244</v>
      </c>
      <c r="D204" s="198">
        <v>7.08</v>
      </c>
      <c r="E204" s="69">
        <v>40.075555480083871</v>
      </c>
    </row>
    <row r="205" spans="1:5">
      <c r="A205" s="51">
        <v>44404</v>
      </c>
      <c r="B205" s="198">
        <v>6.99</v>
      </c>
      <c r="C205" s="119">
        <v>-6.7099000000001023</v>
      </c>
      <c r="D205" s="198">
        <v>7.05</v>
      </c>
      <c r="E205" s="69">
        <v>40.075555480083871</v>
      </c>
    </row>
    <row r="206" spans="1:5">
      <c r="A206" s="51">
        <v>44403</v>
      </c>
      <c r="B206" s="198">
        <v>7.01</v>
      </c>
      <c r="C206" s="119">
        <v>-4.2804999999999929</v>
      </c>
      <c r="D206" s="198">
        <v>7.05</v>
      </c>
      <c r="E206" s="69">
        <v>40.075555480083871</v>
      </c>
    </row>
    <row r="207" spans="1:5">
      <c r="A207" s="51">
        <v>44402</v>
      </c>
      <c r="B207" s="198">
        <v>7.03</v>
      </c>
      <c r="C207" s="119">
        <v>-2.2548666666663553</v>
      </c>
      <c r="D207" s="198">
        <v>7.05</v>
      </c>
      <c r="E207" s="69">
        <v>40.075555480083871</v>
      </c>
    </row>
    <row r="208" spans="1:5">
      <c r="A208" s="51">
        <v>44401</v>
      </c>
      <c r="B208" s="198">
        <v>7.03</v>
      </c>
      <c r="C208" s="119">
        <v>-2.2548666666663553</v>
      </c>
      <c r="D208" s="198">
        <v>7.05</v>
      </c>
      <c r="E208" s="69">
        <v>40.075555480083871</v>
      </c>
    </row>
    <row r="209" spans="1:5">
      <c r="A209" s="51">
        <v>44400</v>
      </c>
      <c r="B209" s="198">
        <v>7.03</v>
      </c>
      <c r="C209" s="119">
        <v>-2.2548666666663553</v>
      </c>
      <c r="D209" s="198">
        <v>7.05</v>
      </c>
      <c r="E209" s="69">
        <v>40.075555480083871</v>
      </c>
    </row>
    <row r="210" spans="1:5">
      <c r="A210" s="51">
        <v>44399</v>
      </c>
      <c r="B210" s="198">
        <v>7.07</v>
      </c>
      <c r="C210" s="119">
        <v>3.0901666666667547</v>
      </c>
      <c r="D210" s="198">
        <v>7.04</v>
      </c>
      <c r="E210" s="69">
        <v>40.075555480083871</v>
      </c>
    </row>
    <row r="211" spans="1:5">
      <c r="A211" s="51">
        <v>44398</v>
      </c>
      <c r="B211" s="198">
        <v>7.15</v>
      </c>
      <c r="C211" s="119">
        <v>13.556633333333401</v>
      </c>
      <c r="D211" s="198">
        <v>7.01</v>
      </c>
      <c r="E211" s="69">
        <v>40.075555480083871</v>
      </c>
    </row>
    <row r="212" spans="1:5">
      <c r="A212" s="51">
        <v>44397</v>
      </c>
      <c r="B212" s="198">
        <v>7.21</v>
      </c>
      <c r="C212" s="119">
        <v>21.312766666666676</v>
      </c>
      <c r="D212" s="198">
        <v>7</v>
      </c>
      <c r="E212" s="69">
        <v>40.075555480083871</v>
      </c>
    </row>
    <row r="213" spans="1:5">
      <c r="A213" s="51">
        <v>44396</v>
      </c>
      <c r="B213" s="198">
        <v>7.26</v>
      </c>
      <c r="C213" s="119">
        <v>34.698950000000004</v>
      </c>
      <c r="D213" s="198">
        <v>6.91</v>
      </c>
      <c r="E213" s="69">
        <v>40.075555480083871</v>
      </c>
    </row>
    <row r="214" spans="1:5">
      <c r="A214" s="51">
        <v>44395</v>
      </c>
      <c r="B214" s="198">
        <v>7.24</v>
      </c>
      <c r="C214" s="119">
        <v>21.833516666666664</v>
      </c>
      <c r="D214" s="198">
        <v>7.03</v>
      </c>
      <c r="E214" s="69">
        <v>40.075555480083871</v>
      </c>
    </row>
    <row r="215" spans="1:5">
      <c r="A215" s="51">
        <v>44394</v>
      </c>
      <c r="B215" s="198">
        <v>7.24</v>
      </c>
      <c r="C215" s="119">
        <v>21.833516666666664</v>
      </c>
      <c r="D215" s="198">
        <v>7.03</v>
      </c>
      <c r="E215" s="69">
        <v>40.075555480083871</v>
      </c>
    </row>
    <row r="216" spans="1:5">
      <c r="A216" s="51">
        <v>44393</v>
      </c>
      <c r="B216" s="198">
        <v>7.24</v>
      </c>
      <c r="C216" s="119">
        <v>21.833516666666664</v>
      </c>
      <c r="D216" s="198">
        <v>7.03</v>
      </c>
      <c r="E216" s="69">
        <v>40.075555480083871</v>
      </c>
    </row>
    <row r="217" spans="1:5">
      <c r="A217" s="51">
        <v>44392</v>
      </c>
      <c r="B217" s="198">
        <v>7.24</v>
      </c>
      <c r="C217" s="119">
        <v>19.930350000000178</v>
      </c>
      <c r="D217" s="198">
        <v>7.04</v>
      </c>
      <c r="E217" s="69">
        <v>40.075555480083871</v>
      </c>
    </row>
    <row r="218" spans="1:5">
      <c r="A218" s="51">
        <v>44391</v>
      </c>
      <c r="B218" s="198">
        <v>7.24</v>
      </c>
      <c r="C218" s="119">
        <v>13.394150000000105</v>
      </c>
      <c r="D218" s="198">
        <v>7.11</v>
      </c>
      <c r="E218" s="69">
        <v>40.075555480083871</v>
      </c>
    </row>
    <row r="219" spans="1:5">
      <c r="A219" s="51">
        <v>44390</v>
      </c>
      <c r="B219" s="198">
        <v>7.24</v>
      </c>
      <c r="C219" s="119">
        <v>10.769950000000112</v>
      </c>
      <c r="D219" s="198">
        <v>7.13</v>
      </c>
      <c r="E219" s="69">
        <v>40.075555480083871</v>
      </c>
    </row>
    <row r="220" spans="1:5">
      <c r="A220" s="51">
        <v>44389</v>
      </c>
      <c r="B220" s="198">
        <v>7.23</v>
      </c>
      <c r="C220" s="119">
        <v>16.916149999999934</v>
      </c>
      <c r="D220" s="198">
        <v>7.06</v>
      </c>
      <c r="E220" s="69">
        <v>40.075555480083871</v>
      </c>
    </row>
    <row r="221" spans="1:5">
      <c r="A221" s="51">
        <v>44388</v>
      </c>
      <c r="B221" s="198">
        <v>7.22</v>
      </c>
      <c r="C221" s="119">
        <v>16.300633333333202</v>
      </c>
      <c r="D221" s="198">
        <v>7.06</v>
      </c>
      <c r="E221" s="69">
        <v>40.075555480083871</v>
      </c>
    </row>
    <row r="222" spans="1:5">
      <c r="A222" s="51">
        <v>44387</v>
      </c>
      <c r="B222" s="198">
        <v>7.22</v>
      </c>
      <c r="C222" s="119">
        <v>16.300633333333202</v>
      </c>
      <c r="D222" s="198">
        <v>7.06</v>
      </c>
      <c r="E222" s="69">
        <v>40.075555480083871</v>
      </c>
    </row>
    <row r="223" spans="1:5">
      <c r="A223" s="51">
        <v>44386</v>
      </c>
      <c r="B223" s="198">
        <v>7.22</v>
      </c>
      <c r="C223" s="119">
        <v>16.300633333333202</v>
      </c>
      <c r="D223" s="198">
        <v>7.06</v>
      </c>
      <c r="E223" s="69">
        <v>40.075555480083871</v>
      </c>
    </row>
    <row r="224" spans="1:5">
      <c r="A224" s="51">
        <v>44385</v>
      </c>
      <c r="B224" s="198">
        <v>7.23</v>
      </c>
      <c r="C224" s="119">
        <v>14.194316666666928</v>
      </c>
      <c r="D224" s="198">
        <v>7.09</v>
      </c>
      <c r="E224" s="69">
        <v>40.075555480083871</v>
      </c>
    </row>
    <row r="225" spans="1:5">
      <c r="A225" s="51">
        <v>44384</v>
      </c>
      <c r="B225" s="198">
        <v>7.22</v>
      </c>
      <c r="C225" s="119">
        <v>10.329833333333344</v>
      </c>
      <c r="D225" s="198">
        <v>7.12</v>
      </c>
      <c r="E225" s="69">
        <v>40.075555480083871</v>
      </c>
    </row>
    <row r="226" spans="1:5">
      <c r="A226" s="51">
        <v>44383</v>
      </c>
      <c r="B226" s="198">
        <v>7.2</v>
      </c>
      <c r="C226" s="119">
        <v>4.5861666666667524</v>
      </c>
      <c r="D226" s="198">
        <v>7.16</v>
      </c>
      <c r="E226" s="69">
        <v>40.075555480083871</v>
      </c>
    </row>
    <row r="227" spans="1:5">
      <c r="A227" s="51">
        <v>44382</v>
      </c>
      <c r="B227" s="198">
        <v>7.2</v>
      </c>
      <c r="C227" s="119">
        <v>3.6869500000000222</v>
      </c>
      <c r="D227" s="198">
        <v>7.16</v>
      </c>
      <c r="E227" s="69">
        <v>40.075555480083871</v>
      </c>
    </row>
    <row r="228" spans="1:5">
      <c r="A228" s="51">
        <v>44381</v>
      </c>
      <c r="B228" s="198">
        <v>7.2</v>
      </c>
      <c r="C228" s="119">
        <v>5.3686666666666323</v>
      </c>
      <c r="D228" s="198">
        <v>7.14</v>
      </c>
      <c r="E228" s="69">
        <v>40.075555480083871</v>
      </c>
    </row>
    <row r="229" spans="1:5">
      <c r="A229" s="51">
        <v>44380</v>
      </c>
      <c r="B229" s="198">
        <v>7.2</v>
      </c>
      <c r="C229" s="119">
        <v>5.3686666666666323</v>
      </c>
      <c r="D229" s="198">
        <v>7.14</v>
      </c>
      <c r="E229" s="69">
        <v>40.075555480083871</v>
      </c>
    </row>
    <row r="230" spans="1:5">
      <c r="A230" s="51">
        <v>44379</v>
      </c>
      <c r="B230" s="198">
        <v>7.2</v>
      </c>
      <c r="C230" s="119">
        <v>5.3686666666666323</v>
      </c>
      <c r="D230" s="198">
        <v>7.14</v>
      </c>
      <c r="E230" s="69">
        <v>40.075555480083871</v>
      </c>
    </row>
    <row r="231" spans="1:5">
      <c r="A231" s="51">
        <v>44378</v>
      </c>
      <c r="B231" s="198">
        <v>7.21</v>
      </c>
      <c r="C231" s="119">
        <v>7.1063999999998462</v>
      </c>
      <c r="D231" s="198">
        <v>7.14</v>
      </c>
      <c r="E231" s="69">
        <v>40.075555480083871</v>
      </c>
    </row>
    <row r="232" spans="1:5">
      <c r="A232" s="51">
        <v>44377</v>
      </c>
      <c r="B232" s="198">
        <v>7.21</v>
      </c>
      <c r="C232" s="119">
        <v>11.434016666666686</v>
      </c>
      <c r="D232" s="198">
        <v>7.1</v>
      </c>
      <c r="E232" s="69">
        <v>40.075555480083871</v>
      </c>
    </row>
    <row r="233" spans="1:5">
      <c r="A233" s="51">
        <v>44376</v>
      </c>
      <c r="B233" s="198">
        <v>7.23</v>
      </c>
      <c r="C233" s="119">
        <v>15.925183333333342</v>
      </c>
      <c r="D233" s="198">
        <v>7.07</v>
      </c>
      <c r="E233" s="69">
        <v>40.075555480083871</v>
      </c>
    </row>
    <row r="234" spans="1:5">
      <c r="A234" s="51">
        <v>44375</v>
      </c>
      <c r="B234" s="198">
        <v>7.19</v>
      </c>
      <c r="C234" s="119">
        <v>11.304650000000111</v>
      </c>
      <c r="D234" s="198">
        <v>7.08</v>
      </c>
      <c r="E234" s="69">
        <v>40.075555480083871</v>
      </c>
    </row>
    <row r="235" spans="1:5">
      <c r="A235" s="51">
        <v>44374</v>
      </c>
      <c r="B235" s="198">
        <v>7.17</v>
      </c>
      <c r="C235" s="119">
        <v>8.7814000000001329</v>
      </c>
      <c r="D235" s="198">
        <v>7.08</v>
      </c>
      <c r="E235" s="69">
        <v>40.075555480083871</v>
      </c>
    </row>
    <row r="236" spans="1:5">
      <c r="A236" s="51">
        <v>44373</v>
      </c>
      <c r="B236" s="198">
        <v>7.17</v>
      </c>
      <c r="C236" s="119">
        <v>8.7814000000001329</v>
      </c>
      <c r="D236" s="198">
        <v>7.08</v>
      </c>
      <c r="E236" s="69">
        <v>40.075555480083871</v>
      </c>
    </row>
    <row r="237" spans="1:5">
      <c r="A237" s="51">
        <v>44372</v>
      </c>
      <c r="B237" s="198">
        <v>7.17</v>
      </c>
      <c r="C237" s="119">
        <v>8.7814000000001329</v>
      </c>
      <c r="D237" s="198">
        <v>7.08</v>
      </c>
      <c r="E237" s="69">
        <v>40.075555480083871</v>
      </c>
    </row>
    <row r="238" spans="1:5">
      <c r="A238" s="51">
        <v>44371</v>
      </c>
      <c r="B238" s="198">
        <v>7.15</v>
      </c>
      <c r="C238" s="119">
        <v>5.4004500000000286</v>
      </c>
      <c r="D238" s="198">
        <v>7.1</v>
      </c>
      <c r="E238" s="69">
        <v>40.075555480083871</v>
      </c>
    </row>
    <row r="239" spans="1:5">
      <c r="A239" s="51">
        <v>44370</v>
      </c>
      <c r="B239" s="198">
        <v>7.17</v>
      </c>
      <c r="C239" s="119">
        <v>7.7673999999998413</v>
      </c>
      <c r="D239" s="198">
        <v>7.09</v>
      </c>
      <c r="E239" s="69">
        <v>40.075555480083871</v>
      </c>
    </row>
    <row r="240" spans="1:5">
      <c r="A240" s="51">
        <v>44369</v>
      </c>
      <c r="B240" s="198">
        <v>7.2</v>
      </c>
      <c r="C240" s="119">
        <v>8.9540500000000183</v>
      </c>
      <c r="D240" s="198">
        <v>7.11</v>
      </c>
      <c r="E240" s="69">
        <v>40.075555480083871</v>
      </c>
    </row>
    <row r="241" spans="1:5">
      <c r="A241" s="51">
        <v>44368</v>
      </c>
      <c r="B241" s="198">
        <v>7.17</v>
      </c>
      <c r="C241" s="119">
        <v>8.3806833333334438</v>
      </c>
      <c r="D241" s="198">
        <v>7.09</v>
      </c>
      <c r="E241" s="69">
        <v>40.075555480083871</v>
      </c>
    </row>
    <row r="242" spans="1:5">
      <c r="A242" s="51">
        <v>44367</v>
      </c>
      <c r="B242" s="198">
        <v>7.16</v>
      </c>
      <c r="C242" s="119">
        <v>13.499599999999834</v>
      </c>
      <c r="D242" s="198">
        <v>7.03</v>
      </c>
      <c r="E242" s="69">
        <v>40.075555480083871</v>
      </c>
    </row>
    <row r="243" spans="1:5">
      <c r="A243" s="51">
        <v>44366</v>
      </c>
      <c r="B243" s="198">
        <v>7.16</v>
      </c>
      <c r="C243" s="119">
        <v>13.499599999999834</v>
      </c>
      <c r="D243" s="198">
        <v>7.03</v>
      </c>
      <c r="E243" s="69">
        <v>40.075555480083871</v>
      </c>
    </row>
    <row r="244" spans="1:5">
      <c r="A244" s="51">
        <v>44365</v>
      </c>
      <c r="B244" s="198">
        <v>7.16</v>
      </c>
      <c r="C244" s="119">
        <v>13.499599999999834</v>
      </c>
      <c r="D244" s="198">
        <v>7.03</v>
      </c>
      <c r="E244" s="69">
        <v>40.075555480083871</v>
      </c>
    </row>
    <row r="245" spans="1:5">
      <c r="A245" s="51">
        <v>44364</v>
      </c>
      <c r="B245" s="198">
        <v>7.22</v>
      </c>
      <c r="C245" s="119">
        <v>23.433916666666665</v>
      </c>
      <c r="D245" s="198">
        <v>6.99</v>
      </c>
      <c r="E245" s="69">
        <v>40.075555480083871</v>
      </c>
    </row>
    <row r="246" spans="1:5">
      <c r="A246" s="51">
        <v>44363</v>
      </c>
      <c r="B246" s="198">
        <v>7.26</v>
      </c>
      <c r="C246" s="119">
        <v>30.860449999999958</v>
      </c>
      <c r="D246" s="198">
        <v>6.95</v>
      </c>
      <c r="E246" s="69">
        <v>40.075555480083871</v>
      </c>
    </row>
    <row r="247" spans="1:5">
      <c r="A247" s="51">
        <v>44362</v>
      </c>
      <c r="B247" s="198">
        <v>7.3</v>
      </c>
      <c r="C247" s="119">
        <v>31.882366666666773</v>
      </c>
      <c r="D247" s="198">
        <v>6.98</v>
      </c>
      <c r="E247" s="69">
        <v>40.075555480083871</v>
      </c>
    </row>
    <row r="248" spans="1:5">
      <c r="A248" s="51">
        <v>44361</v>
      </c>
      <c r="B248" s="198">
        <v>7.27</v>
      </c>
      <c r="C248" s="119">
        <v>32.591783333333488</v>
      </c>
      <c r="D248" s="198">
        <v>6.95</v>
      </c>
      <c r="E248" s="69">
        <v>40.075555480083871</v>
      </c>
    </row>
    <row r="249" spans="1:5">
      <c r="A249" s="51">
        <v>44360</v>
      </c>
      <c r="B249" s="198">
        <v>7.26</v>
      </c>
      <c r="C249" s="119">
        <v>33.811766666666522</v>
      </c>
      <c r="D249" s="198">
        <v>6.92</v>
      </c>
      <c r="E249" s="69">
        <v>40.075555480083871</v>
      </c>
    </row>
    <row r="250" spans="1:5">
      <c r="A250" s="51">
        <v>44359</v>
      </c>
      <c r="B250" s="198">
        <v>7.26</v>
      </c>
      <c r="C250" s="119">
        <v>33.811766666666522</v>
      </c>
      <c r="D250" s="198">
        <v>6.92</v>
      </c>
      <c r="E250" s="69">
        <v>40.075555480083871</v>
      </c>
    </row>
    <row r="251" spans="1:5">
      <c r="A251" s="51">
        <v>44358</v>
      </c>
      <c r="B251" s="198">
        <v>7.26</v>
      </c>
      <c r="C251" s="119">
        <v>33.811766666666522</v>
      </c>
      <c r="D251" s="198">
        <v>6.92</v>
      </c>
      <c r="E251" s="69">
        <v>40.075555480083871</v>
      </c>
    </row>
    <row r="252" spans="1:5">
      <c r="A252" s="51">
        <v>44357</v>
      </c>
      <c r="B252" s="198">
        <v>7.34</v>
      </c>
      <c r="C252" s="119">
        <v>44.76619999999987</v>
      </c>
      <c r="D252" s="198">
        <v>6.9</v>
      </c>
      <c r="E252" s="69">
        <v>40.075555480083871</v>
      </c>
    </row>
    <row r="253" spans="1:5">
      <c r="A253" s="51">
        <v>44356</v>
      </c>
      <c r="B253" s="198">
        <v>7.41</v>
      </c>
      <c r="C253" s="119">
        <v>48.7987166666666</v>
      </c>
      <c r="D253" s="198">
        <v>6.92</v>
      </c>
      <c r="E253" s="69">
        <v>40.075555480083871</v>
      </c>
    </row>
    <row r="254" spans="1:5">
      <c r="A254" s="51">
        <v>44355</v>
      </c>
      <c r="B254" s="198">
        <v>7.42</v>
      </c>
      <c r="C254" s="119">
        <v>51.755150000000057</v>
      </c>
      <c r="D254" s="198">
        <v>6.91</v>
      </c>
      <c r="E254" s="69">
        <v>40.075555480083871</v>
      </c>
    </row>
    <row r="255" spans="1:5">
      <c r="A255" s="51">
        <v>44354</v>
      </c>
      <c r="B255" s="198">
        <v>7.35</v>
      </c>
      <c r="C255" s="119">
        <v>41.046616666666615</v>
      </c>
      <c r="D255" s="198">
        <v>6.94</v>
      </c>
      <c r="E255" s="69">
        <v>40.075555480083871</v>
      </c>
    </row>
    <row r="256" spans="1:5">
      <c r="A256" s="51">
        <v>44353</v>
      </c>
      <c r="B256" s="198">
        <v>7.33</v>
      </c>
      <c r="C256" s="119">
        <v>40.99768333333337</v>
      </c>
      <c r="D256" s="198">
        <v>6.92</v>
      </c>
      <c r="E256" s="69">
        <v>40.075555480083871</v>
      </c>
    </row>
    <row r="257" spans="1:5">
      <c r="A257" s="51">
        <v>44352</v>
      </c>
      <c r="B257" s="198">
        <v>7.33</v>
      </c>
      <c r="C257" s="119">
        <v>40.99768333333337</v>
      </c>
      <c r="D257" s="198">
        <v>6.92</v>
      </c>
      <c r="E257" s="69">
        <v>40.075555480083871</v>
      </c>
    </row>
    <row r="258" spans="1:5">
      <c r="A258" s="51">
        <v>44351</v>
      </c>
      <c r="B258" s="198">
        <v>7.33</v>
      </c>
      <c r="C258" s="119">
        <v>40.99768333333337</v>
      </c>
      <c r="D258" s="198">
        <v>6.92</v>
      </c>
      <c r="E258" s="69">
        <v>40.075555480083871</v>
      </c>
    </row>
    <row r="259" spans="1:5">
      <c r="A259" s="51">
        <v>44350</v>
      </c>
      <c r="B259" s="198">
        <v>7.32</v>
      </c>
      <c r="C259" s="119">
        <v>35.915616666666736</v>
      </c>
      <c r="D259" s="198">
        <v>6.96</v>
      </c>
      <c r="E259" s="69">
        <v>40.075555480083871</v>
      </c>
    </row>
    <row r="260" spans="1:5">
      <c r="A260" s="51">
        <v>44349</v>
      </c>
      <c r="B260" s="198">
        <v>7.3</v>
      </c>
      <c r="C260" s="119">
        <v>36.290399999999998</v>
      </c>
      <c r="D260" s="198">
        <v>6.94</v>
      </c>
      <c r="E260" s="69">
        <v>40.075555480083871</v>
      </c>
    </row>
    <row r="261" spans="1:5">
      <c r="A261" s="51">
        <v>44348</v>
      </c>
      <c r="B261" s="198">
        <v>7.3</v>
      </c>
      <c r="C261" s="119">
        <v>39.888633333333559</v>
      </c>
      <c r="D261" s="198">
        <v>6.9</v>
      </c>
      <c r="E261" s="69">
        <v>40.075555480083871</v>
      </c>
    </row>
    <row r="262" spans="1:5">
      <c r="A262" s="51">
        <v>44347</v>
      </c>
      <c r="B262" s="198">
        <v>7.3</v>
      </c>
      <c r="C262" s="119">
        <v>37.454133333333225</v>
      </c>
      <c r="D262" s="198">
        <v>6.92</v>
      </c>
      <c r="E262" s="69">
        <v>40.075555480083871</v>
      </c>
    </row>
    <row r="263" spans="1:5">
      <c r="A263" s="51">
        <v>44346</v>
      </c>
      <c r="B263" s="198">
        <v>7.27</v>
      </c>
      <c r="C263" s="119">
        <v>33.14524999999999</v>
      </c>
      <c r="D263" s="198">
        <v>6.94</v>
      </c>
      <c r="E263" s="69">
        <v>40.075555480083871</v>
      </c>
    </row>
    <row r="264" spans="1:5">
      <c r="A264" s="51">
        <v>44345</v>
      </c>
      <c r="B264" s="198">
        <v>7.27</v>
      </c>
      <c r="C264" s="119">
        <v>33.14524999999999</v>
      </c>
      <c r="D264" s="198">
        <v>6.94</v>
      </c>
      <c r="E264" s="69">
        <v>40.075555480083871</v>
      </c>
    </row>
    <row r="265" spans="1:5">
      <c r="A265" s="51">
        <v>44344</v>
      </c>
      <c r="B265" s="198">
        <v>7.27</v>
      </c>
      <c r="C265" s="119">
        <v>33.14524999999999</v>
      </c>
      <c r="D265" s="198">
        <v>6.94</v>
      </c>
      <c r="E265" s="69">
        <v>40.075555480083871</v>
      </c>
    </row>
    <row r="266" spans="1:5">
      <c r="A266" s="51">
        <v>44343</v>
      </c>
      <c r="B266" s="198">
        <v>7.28</v>
      </c>
      <c r="C266" s="119">
        <v>29.360500000000094</v>
      </c>
      <c r="D266" s="198">
        <v>6.98</v>
      </c>
      <c r="E266" s="69">
        <v>40.075555480083871</v>
      </c>
    </row>
    <row r="267" spans="1:5">
      <c r="A267" s="51">
        <v>44342</v>
      </c>
      <c r="B267" s="198">
        <v>7.29</v>
      </c>
      <c r="C267" s="119">
        <v>30.02509999999986</v>
      </c>
      <c r="D267" s="198">
        <v>6.99</v>
      </c>
      <c r="E267" s="69">
        <v>40.075555480083871</v>
      </c>
    </row>
    <row r="268" spans="1:5">
      <c r="A268" s="51">
        <v>44341</v>
      </c>
      <c r="B268" s="198">
        <v>7.3</v>
      </c>
      <c r="C268" s="119">
        <v>30.576699999999985</v>
      </c>
      <c r="D268" s="198">
        <v>6.99</v>
      </c>
      <c r="E268" s="69">
        <v>40.075555480083871</v>
      </c>
    </row>
    <row r="269" spans="1:5">
      <c r="A269" s="51">
        <v>44340</v>
      </c>
      <c r="B269" s="198">
        <v>7.29</v>
      </c>
      <c r="C269" s="119">
        <v>26.867599999999964</v>
      </c>
      <c r="D269" s="198">
        <v>7.02</v>
      </c>
      <c r="E269" s="69">
        <v>40.075555480083871</v>
      </c>
    </row>
    <row r="270" spans="1:5">
      <c r="A270" s="51">
        <v>44339</v>
      </c>
      <c r="B270" s="198">
        <v>7.27</v>
      </c>
      <c r="C270" s="119">
        <v>24.349299999999879</v>
      </c>
      <c r="D270" s="198">
        <v>7.03</v>
      </c>
      <c r="E270" s="69">
        <v>40.075555480083871</v>
      </c>
    </row>
    <row r="271" spans="1:5">
      <c r="A271" s="51">
        <v>44338</v>
      </c>
      <c r="B271" s="198">
        <v>7.27</v>
      </c>
      <c r="C271" s="119">
        <v>24.349299999999879</v>
      </c>
      <c r="D271" s="198">
        <v>7.03</v>
      </c>
      <c r="E271" s="69">
        <v>40.075555480083871</v>
      </c>
    </row>
    <row r="272" spans="1:5">
      <c r="A272" s="51">
        <v>44337</v>
      </c>
      <c r="B272" s="198">
        <v>7.27</v>
      </c>
      <c r="C272" s="119">
        <v>24.349299999999879</v>
      </c>
      <c r="D272" s="198">
        <v>7.03</v>
      </c>
      <c r="E272" s="69">
        <v>40.075555480083871</v>
      </c>
    </row>
    <row r="273" spans="1:5">
      <c r="A273" s="51">
        <v>44336</v>
      </c>
      <c r="B273" s="198">
        <v>7.27</v>
      </c>
      <c r="C273" s="119">
        <v>22.376283333333525</v>
      </c>
      <c r="D273" s="198">
        <v>7.05</v>
      </c>
      <c r="E273" s="69">
        <v>40.075555480083871</v>
      </c>
    </row>
    <row r="274" spans="1:5">
      <c r="A274" s="51">
        <v>44335</v>
      </c>
      <c r="B274" s="198">
        <v>7.31</v>
      </c>
      <c r="C274" s="119">
        <v>27.141133333333372</v>
      </c>
      <c r="D274" s="198">
        <v>7.04</v>
      </c>
      <c r="E274" s="69">
        <v>40.075555480083871</v>
      </c>
    </row>
    <row r="275" spans="1:5">
      <c r="A275" s="51">
        <v>44334</v>
      </c>
      <c r="B275" s="198">
        <v>7.28</v>
      </c>
      <c r="C275" s="119">
        <v>25.319716666666604</v>
      </c>
      <c r="D275" s="198">
        <v>7.03</v>
      </c>
      <c r="E275" s="69">
        <v>40.075555480083871</v>
      </c>
    </row>
    <row r="276" spans="1:5">
      <c r="A276" s="51">
        <v>44333</v>
      </c>
      <c r="B276" s="198">
        <v>7.29</v>
      </c>
      <c r="C276" s="119">
        <v>26.975916666666794</v>
      </c>
      <c r="D276" s="198">
        <v>7.02</v>
      </c>
      <c r="E276" s="69">
        <v>40.075555480083871</v>
      </c>
    </row>
    <row r="277" spans="1:5">
      <c r="A277" s="51">
        <v>44332</v>
      </c>
      <c r="B277" s="198">
        <v>7.28</v>
      </c>
      <c r="C277" s="119">
        <v>27.972916666666599</v>
      </c>
      <c r="D277" s="198">
        <v>7</v>
      </c>
      <c r="E277" s="69">
        <v>40.075555480083871</v>
      </c>
    </row>
    <row r="278" spans="1:5">
      <c r="A278" s="51">
        <v>44331</v>
      </c>
      <c r="B278" s="198">
        <v>7.28</v>
      </c>
      <c r="C278" s="119">
        <v>27.972916666666599</v>
      </c>
      <c r="D278" s="198">
        <v>7</v>
      </c>
      <c r="E278" s="69">
        <v>40.075555480083871</v>
      </c>
    </row>
    <row r="279" spans="1:5">
      <c r="A279" s="51">
        <v>44330</v>
      </c>
      <c r="B279" s="198">
        <v>7.28</v>
      </c>
      <c r="C279" s="119">
        <v>27.972916666666599</v>
      </c>
      <c r="D279" s="198">
        <v>7</v>
      </c>
      <c r="E279" s="69">
        <v>40.075555480083871</v>
      </c>
    </row>
    <row r="280" spans="1:5">
      <c r="A280" s="51">
        <v>44329</v>
      </c>
      <c r="B280" s="198">
        <v>7.33</v>
      </c>
      <c r="C280" s="119">
        <v>32.636266666666721</v>
      </c>
      <c r="D280" s="198">
        <v>7</v>
      </c>
      <c r="E280" s="69">
        <v>40.075555480083871</v>
      </c>
    </row>
    <row r="281" spans="1:5">
      <c r="A281" s="51">
        <v>44328</v>
      </c>
      <c r="B281" s="198">
        <v>7.28</v>
      </c>
      <c r="C281" s="119">
        <v>28.208466666666542</v>
      </c>
      <c r="D281" s="198">
        <v>7</v>
      </c>
      <c r="E281" s="69">
        <v>40.075555480083871</v>
      </c>
    </row>
    <row r="282" spans="1:5">
      <c r="A282" s="51">
        <v>44327</v>
      </c>
      <c r="B282" s="198">
        <v>7.21</v>
      </c>
      <c r="C282" s="119">
        <v>28.787483333333334</v>
      </c>
      <c r="D282" s="198">
        <v>6.92</v>
      </c>
      <c r="E282" s="69">
        <v>40.075555480083871</v>
      </c>
    </row>
    <row r="283" spans="1:5">
      <c r="A283" s="51">
        <v>44326</v>
      </c>
      <c r="B283" s="198">
        <v>7.16</v>
      </c>
      <c r="C283" s="119">
        <v>26.345683333333369</v>
      </c>
      <c r="D283" s="198">
        <v>6.9</v>
      </c>
      <c r="E283" s="69">
        <v>40.075555480083871</v>
      </c>
    </row>
    <row r="284" spans="1:5">
      <c r="A284" s="51">
        <v>44325</v>
      </c>
      <c r="B284" s="198">
        <v>7.18</v>
      </c>
      <c r="C284" s="119">
        <v>26.993083333333168</v>
      </c>
      <c r="D284" s="198">
        <v>6.91</v>
      </c>
      <c r="E284" s="69">
        <v>40.075555480083871</v>
      </c>
    </row>
    <row r="285" spans="1:5">
      <c r="A285" s="51">
        <v>44324</v>
      </c>
      <c r="B285" s="198">
        <v>7.18</v>
      </c>
      <c r="C285" s="119">
        <v>26.993083333333168</v>
      </c>
      <c r="D285" s="198">
        <v>6.91</v>
      </c>
      <c r="E285" s="69">
        <v>40.075555480083871</v>
      </c>
    </row>
    <row r="286" spans="1:5">
      <c r="A286" s="51">
        <v>44323</v>
      </c>
      <c r="B286" s="198">
        <v>7.18</v>
      </c>
      <c r="C286" s="119">
        <v>26.993083333333168</v>
      </c>
      <c r="D286" s="198">
        <v>6.91</v>
      </c>
      <c r="E286" s="69">
        <v>40.075555480083871</v>
      </c>
    </row>
    <row r="287" spans="1:5">
      <c r="A287" s="51">
        <v>44322</v>
      </c>
      <c r="B287" s="198">
        <v>7.19</v>
      </c>
      <c r="C287" s="119">
        <v>23.453033333333263</v>
      </c>
      <c r="D287" s="198">
        <v>6.96</v>
      </c>
      <c r="E287" s="69">
        <v>40.075555480083871</v>
      </c>
    </row>
    <row r="288" spans="1:5">
      <c r="A288" s="51">
        <v>44321</v>
      </c>
      <c r="B288" s="198">
        <v>7.19</v>
      </c>
      <c r="C288" s="119">
        <v>20.552683333333597</v>
      </c>
      <c r="D288" s="198">
        <v>6.99</v>
      </c>
      <c r="E288" s="69">
        <v>40.075555480083871</v>
      </c>
    </row>
    <row r="289" spans="1:5">
      <c r="A289" s="51">
        <v>44320</v>
      </c>
      <c r="B289" s="198">
        <v>7.19</v>
      </c>
      <c r="C289" s="119">
        <v>17.367083333333504</v>
      </c>
      <c r="D289" s="198">
        <v>7.02</v>
      </c>
      <c r="E289" s="69">
        <v>40.075555480083871</v>
      </c>
    </row>
    <row r="290" spans="1:5">
      <c r="A290" s="51">
        <v>44319</v>
      </c>
      <c r="B290" s="198">
        <v>7.24</v>
      </c>
      <c r="C290" s="119">
        <v>20.580466666666602</v>
      </c>
      <c r="D290" s="198">
        <v>7.03</v>
      </c>
      <c r="E290" s="69">
        <v>40.075555480083871</v>
      </c>
    </row>
    <row r="291" spans="1:5">
      <c r="A291" s="51">
        <v>44318</v>
      </c>
      <c r="B291" s="198">
        <v>7.24</v>
      </c>
      <c r="C291" s="119">
        <v>18.242316666666618</v>
      </c>
      <c r="D291" s="198">
        <v>7.05</v>
      </c>
      <c r="E291" s="69">
        <v>40.075555480083871</v>
      </c>
    </row>
    <row r="292" spans="1:5">
      <c r="A292" s="51">
        <v>44317</v>
      </c>
      <c r="B292" s="198">
        <v>7.24</v>
      </c>
      <c r="C292" s="119">
        <v>18.242316666666618</v>
      </c>
      <c r="D292" s="198">
        <v>7.05</v>
      </c>
      <c r="E292" s="69">
        <v>40.075555480083871</v>
      </c>
    </row>
    <row r="293" spans="1:5">
      <c r="A293" s="51">
        <v>44316</v>
      </c>
      <c r="B293" s="198">
        <v>7.24</v>
      </c>
      <c r="C293" s="119">
        <v>18.242316666666618</v>
      </c>
      <c r="D293" s="198">
        <v>7.05</v>
      </c>
      <c r="E293" s="69">
        <v>40.075555480083871</v>
      </c>
    </row>
    <row r="294" spans="1:5">
      <c r="A294" s="51">
        <v>44315</v>
      </c>
      <c r="B294" s="198">
        <v>7.23</v>
      </c>
      <c r="C294" s="119">
        <v>16.836783333333411</v>
      </c>
      <c r="D294" s="198">
        <v>7.06</v>
      </c>
      <c r="E294" s="69">
        <v>40.075555480083871</v>
      </c>
    </row>
    <row r="295" spans="1:5">
      <c r="A295" s="51">
        <v>44314</v>
      </c>
      <c r="B295" s="198">
        <v>7.23</v>
      </c>
      <c r="C295" s="119">
        <v>20.273899999999902</v>
      </c>
      <c r="D295" s="198">
        <v>7.03</v>
      </c>
      <c r="E295" s="69">
        <v>40.075555480083871</v>
      </c>
    </row>
    <row r="296" spans="1:5">
      <c r="A296" s="51">
        <v>44313</v>
      </c>
      <c r="B296" s="198">
        <v>7.19</v>
      </c>
      <c r="C296" s="119">
        <v>20.293566666666624</v>
      </c>
      <c r="D296" s="198">
        <v>6.99</v>
      </c>
      <c r="E296" s="69">
        <v>40.075555480083871</v>
      </c>
    </row>
    <row r="297" spans="1:5">
      <c r="A297" s="51">
        <v>44312</v>
      </c>
      <c r="B297" s="198">
        <v>7.15</v>
      </c>
      <c r="C297" s="119">
        <v>19.851099999999981</v>
      </c>
      <c r="D297" s="198">
        <v>6.95</v>
      </c>
      <c r="E297" s="69">
        <v>40.075555480083871</v>
      </c>
    </row>
    <row r="298" spans="1:5">
      <c r="A298" s="51">
        <v>44311</v>
      </c>
      <c r="B298" s="198">
        <v>7.16</v>
      </c>
      <c r="C298" s="119">
        <v>21.793066666666721</v>
      </c>
      <c r="D298" s="198">
        <v>6.94</v>
      </c>
      <c r="E298" s="69">
        <v>40.075555480083871</v>
      </c>
    </row>
    <row r="299" spans="1:5">
      <c r="A299" s="51">
        <v>44310</v>
      </c>
      <c r="B299" s="198">
        <v>7.16</v>
      </c>
      <c r="C299" s="119">
        <v>21.793066666666721</v>
      </c>
      <c r="D299" s="198">
        <v>6.94</v>
      </c>
      <c r="E299" s="69">
        <v>40.075555480083871</v>
      </c>
    </row>
    <row r="300" spans="1:5">
      <c r="A300" s="51">
        <v>44309</v>
      </c>
      <c r="B300" s="198">
        <v>7.16</v>
      </c>
      <c r="C300" s="119">
        <v>21.793066666666721</v>
      </c>
      <c r="D300" s="198">
        <v>6.94</v>
      </c>
      <c r="E300" s="69">
        <v>40.075555480083871</v>
      </c>
    </row>
    <row r="301" spans="1:5">
      <c r="A301" s="51">
        <v>44308</v>
      </c>
      <c r="B301" s="198">
        <v>7.2</v>
      </c>
      <c r="C301" s="119">
        <v>22.714933333333047</v>
      </c>
      <c r="D301" s="198">
        <v>6.97</v>
      </c>
      <c r="E301" s="69">
        <v>40.075555480083871</v>
      </c>
    </row>
    <row r="302" spans="1:5">
      <c r="A302" s="51">
        <v>44307</v>
      </c>
      <c r="B302" s="198">
        <v>7.26</v>
      </c>
      <c r="C302" s="119">
        <v>32.910250000000033</v>
      </c>
      <c r="D302" s="198">
        <v>6.94</v>
      </c>
      <c r="E302" s="69">
        <v>40.075555480083871</v>
      </c>
    </row>
    <row r="303" spans="1:5">
      <c r="A303" s="51">
        <v>44306</v>
      </c>
      <c r="B303" s="198">
        <v>7.3</v>
      </c>
      <c r="C303" s="119">
        <v>37.376500000000092</v>
      </c>
      <c r="D303" s="198">
        <v>6.93</v>
      </c>
      <c r="E303" s="69">
        <v>40.075555480083871</v>
      </c>
    </row>
    <row r="304" spans="1:5">
      <c r="A304" s="51">
        <v>44305</v>
      </c>
      <c r="B304" s="198">
        <v>7.29</v>
      </c>
      <c r="C304" s="119">
        <v>40.818966666666675</v>
      </c>
      <c r="D304" s="198">
        <v>6.89</v>
      </c>
      <c r="E304" s="69">
        <v>40.075555480083871</v>
      </c>
    </row>
    <row r="305" spans="1:5">
      <c r="A305" s="51">
        <v>44304</v>
      </c>
      <c r="B305" s="198">
        <v>7.22</v>
      </c>
      <c r="C305" s="119">
        <v>35.912533333333499</v>
      </c>
      <c r="D305" s="198">
        <v>6.86</v>
      </c>
      <c r="E305" s="69">
        <v>40.075555480083871</v>
      </c>
    </row>
    <row r="306" spans="1:5">
      <c r="A306" s="51">
        <v>44303</v>
      </c>
      <c r="B306" s="198">
        <v>7.22</v>
      </c>
      <c r="C306" s="119">
        <v>35.912533333333499</v>
      </c>
      <c r="D306" s="198">
        <v>6.86</v>
      </c>
      <c r="E306" s="69">
        <v>40.075555480083871</v>
      </c>
    </row>
    <row r="307" spans="1:5">
      <c r="A307" s="51">
        <v>44302</v>
      </c>
      <c r="B307" s="198">
        <v>7.22</v>
      </c>
      <c r="C307" s="119">
        <v>35.912533333333499</v>
      </c>
      <c r="D307" s="198">
        <v>6.86</v>
      </c>
      <c r="E307" s="69">
        <v>40.075555480083871</v>
      </c>
    </row>
    <row r="308" spans="1:5">
      <c r="A308" s="51">
        <v>44301</v>
      </c>
      <c r="B308" s="198">
        <v>7.34</v>
      </c>
      <c r="C308" s="119">
        <v>48.709850000000081</v>
      </c>
      <c r="D308" s="198">
        <v>6.86</v>
      </c>
      <c r="E308" s="69">
        <v>40.075555480083871</v>
      </c>
    </row>
    <row r="309" spans="1:5">
      <c r="A309" s="51">
        <v>44300</v>
      </c>
      <c r="B309" s="198">
        <v>7.28</v>
      </c>
      <c r="C309" s="119">
        <v>24.522433333333399</v>
      </c>
      <c r="D309" s="198">
        <v>7.03</v>
      </c>
      <c r="E309" s="69">
        <v>40.075555480083871</v>
      </c>
    </row>
    <row r="310" spans="1:5">
      <c r="A310" s="51">
        <v>44299</v>
      </c>
      <c r="B310" s="198">
        <v>7.51</v>
      </c>
      <c r="C310" s="119">
        <v>46.943249999999992</v>
      </c>
      <c r="D310" s="198">
        <v>7.05</v>
      </c>
      <c r="E310" s="69">
        <v>40.075555480083871</v>
      </c>
    </row>
    <row r="311" spans="1:5">
      <c r="A311" s="51">
        <v>44298</v>
      </c>
      <c r="B311" s="198">
        <v>7.48</v>
      </c>
      <c r="C311" s="119">
        <v>57.159383333333508</v>
      </c>
      <c r="D311" s="198">
        <v>6.9</v>
      </c>
      <c r="E311" s="69">
        <v>40.075555480083871</v>
      </c>
    </row>
    <row r="312" spans="1:5">
      <c r="A312" s="51">
        <v>44297</v>
      </c>
      <c r="B312" s="198">
        <v>7.52</v>
      </c>
      <c r="C312" s="119">
        <v>68.710083333333316</v>
      </c>
      <c r="D312" s="198">
        <v>6.83</v>
      </c>
      <c r="E312" s="69">
        <v>40.075555480083871</v>
      </c>
    </row>
    <row r="313" spans="1:5">
      <c r="A313" s="51">
        <v>44296</v>
      </c>
      <c r="B313" s="198">
        <v>7.52</v>
      </c>
      <c r="C313" s="119">
        <v>68.710083333333316</v>
      </c>
      <c r="D313" s="198">
        <v>6.83</v>
      </c>
      <c r="E313" s="69">
        <v>40.075555480083871</v>
      </c>
    </row>
    <row r="314" spans="1:5">
      <c r="A314" s="51">
        <v>44295</v>
      </c>
      <c r="B314" s="198">
        <v>7.52</v>
      </c>
      <c r="C314" s="119">
        <v>68.710083333333316</v>
      </c>
      <c r="D314" s="198">
        <v>6.83</v>
      </c>
      <c r="E314" s="69">
        <v>40.075555480083871</v>
      </c>
    </row>
    <row r="315" spans="1:5">
      <c r="A315" s="51">
        <v>44294</v>
      </c>
      <c r="B315" s="198">
        <v>7.48</v>
      </c>
      <c r="C315" s="119">
        <v>64.794049999999942</v>
      </c>
      <c r="D315" s="198">
        <v>6.83</v>
      </c>
      <c r="E315" s="69">
        <v>40.075555480083871</v>
      </c>
    </row>
    <row r="316" spans="1:5">
      <c r="A316" s="51">
        <v>44293</v>
      </c>
      <c r="B316" s="198">
        <v>7.49</v>
      </c>
      <c r="C316" s="119">
        <v>52.378100000000096</v>
      </c>
      <c r="D316" s="198">
        <v>6.96</v>
      </c>
      <c r="E316" s="69">
        <v>40.075555480083871</v>
      </c>
    </row>
    <row r="317" spans="1:5">
      <c r="A317" s="51">
        <v>44292</v>
      </c>
      <c r="B317" s="198">
        <v>7.39</v>
      </c>
      <c r="C317" s="119">
        <v>38.591800000000035</v>
      </c>
      <c r="D317" s="198">
        <v>7.01</v>
      </c>
      <c r="E317" s="69">
        <v>40.075555480083871</v>
      </c>
    </row>
    <row r="318" spans="1:5">
      <c r="A318" s="51">
        <v>44291</v>
      </c>
      <c r="B318" s="198">
        <v>7.32</v>
      </c>
      <c r="C318" s="119">
        <v>26.886433333333514</v>
      </c>
      <c r="D318" s="198">
        <v>7.05</v>
      </c>
      <c r="E318" s="69">
        <v>40.075555480083871</v>
      </c>
    </row>
    <row r="319" spans="1:5">
      <c r="A319" s="51">
        <v>44290</v>
      </c>
      <c r="B319" s="198">
        <v>7.29</v>
      </c>
      <c r="C319" s="119">
        <v>16.916999999999906</v>
      </c>
      <c r="D319" s="198">
        <v>7.12</v>
      </c>
      <c r="E319" s="69">
        <v>40.075555480083871</v>
      </c>
    </row>
    <row r="320" spans="1:5">
      <c r="A320" s="51">
        <v>44289</v>
      </c>
      <c r="B320" s="198">
        <v>7.29</v>
      </c>
      <c r="C320" s="119">
        <v>16.916999999999906</v>
      </c>
      <c r="D320" s="198">
        <v>7.12</v>
      </c>
      <c r="E320" s="69">
        <v>40.075555480083871</v>
      </c>
    </row>
    <row r="321" spans="1:5">
      <c r="A321" s="51">
        <v>44288</v>
      </c>
      <c r="B321" s="198">
        <v>7.29</v>
      </c>
      <c r="C321" s="119">
        <v>16.916999999999906</v>
      </c>
      <c r="D321" s="198">
        <v>7.12</v>
      </c>
      <c r="E321" s="69">
        <v>40.075555480083871</v>
      </c>
    </row>
    <row r="322" spans="1:5">
      <c r="A322" s="51">
        <v>44287</v>
      </c>
      <c r="B322" s="198">
        <v>7.3</v>
      </c>
      <c r="C322" s="119">
        <v>16.663983333333327</v>
      </c>
      <c r="D322" s="198">
        <v>7.14</v>
      </c>
      <c r="E322" s="69">
        <v>40.075555480083871</v>
      </c>
    </row>
    <row r="323" spans="1:5">
      <c r="A323" s="51">
        <v>44286</v>
      </c>
      <c r="B323" s="198">
        <v>7.25</v>
      </c>
      <c r="C323" s="119">
        <v>20.993116666666587</v>
      </c>
      <c r="D323" s="198">
        <v>7.04</v>
      </c>
      <c r="E323" s="69">
        <v>40.075555480083871</v>
      </c>
    </row>
    <row r="324" spans="1:5">
      <c r="A324" s="51">
        <v>44285</v>
      </c>
      <c r="B324" s="198">
        <v>7.3</v>
      </c>
      <c r="C324" s="119">
        <v>15.491299999999958</v>
      </c>
      <c r="D324" s="198">
        <v>7.14</v>
      </c>
      <c r="E324" s="69">
        <v>40.075555480083871</v>
      </c>
    </row>
    <row r="325" spans="1:5">
      <c r="A325" s="51">
        <v>44284</v>
      </c>
      <c r="B325" s="198">
        <v>7.2</v>
      </c>
      <c r="C325" s="119">
        <v>8.4463666666666217</v>
      </c>
      <c r="D325" s="198">
        <v>7.11</v>
      </c>
      <c r="E325" s="69">
        <v>40.075555480083871</v>
      </c>
    </row>
    <row r="326" spans="1:5">
      <c r="A326" s="51">
        <v>44283</v>
      </c>
      <c r="B326" s="198">
        <v>7.22</v>
      </c>
      <c r="C326" s="119">
        <v>12.342316666666548</v>
      </c>
      <c r="D326" s="198">
        <v>7.09</v>
      </c>
      <c r="E326" s="69">
        <v>40.075555480083871</v>
      </c>
    </row>
    <row r="327" spans="1:5">
      <c r="A327" s="51">
        <v>44282</v>
      </c>
      <c r="B327" s="198">
        <v>7.22</v>
      </c>
      <c r="C327" s="119">
        <v>12.342316666666548</v>
      </c>
      <c r="D327" s="198">
        <v>7.09</v>
      </c>
      <c r="E327" s="69">
        <v>40.075555480083871</v>
      </c>
    </row>
    <row r="328" spans="1:5">
      <c r="A328" s="51">
        <v>44281</v>
      </c>
      <c r="B328" s="198">
        <v>7.22</v>
      </c>
      <c r="C328" s="119">
        <v>12.342316666666548</v>
      </c>
      <c r="D328" s="198">
        <v>7.09</v>
      </c>
      <c r="E328" s="69">
        <v>40.075555480083871</v>
      </c>
    </row>
    <row r="329" spans="1:5">
      <c r="A329" s="51">
        <v>44280</v>
      </c>
      <c r="B329" s="198">
        <v>7.32</v>
      </c>
      <c r="C329" s="119">
        <v>29.64078333333342</v>
      </c>
      <c r="D329" s="198">
        <v>7.03</v>
      </c>
      <c r="E329" s="69">
        <v>40.075555480083871</v>
      </c>
    </row>
    <row r="330" spans="1:5">
      <c r="A330" s="51">
        <v>44279</v>
      </c>
      <c r="B330" s="198">
        <v>7.39</v>
      </c>
      <c r="C330" s="119">
        <v>34.17875000000015</v>
      </c>
      <c r="D330" s="198">
        <v>7.05</v>
      </c>
      <c r="E330" s="69">
        <v>40.075555480083871</v>
      </c>
    </row>
    <row r="331" spans="1:5">
      <c r="A331" s="51">
        <v>44278</v>
      </c>
      <c r="B331" s="198">
        <v>7.45</v>
      </c>
      <c r="C331" s="119">
        <v>56.599416666666542</v>
      </c>
      <c r="D331" s="198">
        <v>6.88</v>
      </c>
      <c r="E331" s="69">
        <v>40.075555480083871</v>
      </c>
    </row>
    <row r="332" spans="1:5">
      <c r="A332" s="51">
        <v>44277</v>
      </c>
      <c r="B332" s="198">
        <v>7.32</v>
      </c>
      <c r="C332" s="119">
        <v>37.457450000000087</v>
      </c>
      <c r="D332" s="198">
        <v>6.94</v>
      </c>
      <c r="E332" s="69">
        <v>40.075555480083871</v>
      </c>
    </row>
    <row r="333" spans="1:5">
      <c r="A333" s="51">
        <v>44276</v>
      </c>
      <c r="B333" s="198">
        <v>7.27</v>
      </c>
      <c r="C333" s="119">
        <v>40.539800000000128</v>
      </c>
      <c r="D333" s="198">
        <v>6.86</v>
      </c>
      <c r="E333" s="69">
        <v>40.075555480083871</v>
      </c>
    </row>
    <row r="334" spans="1:5">
      <c r="A334" s="51">
        <v>44275</v>
      </c>
      <c r="B334" s="198">
        <v>7.27</v>
      </c>
      <c r="C334" s="119">
        <v>40.539800000000128</v>
      </c>
      <c r="D334" s="198">
        <v>6.86</v>
      </c>
      <c r="E334" s="69">
        <v>40.075555480083871</v>
      </c>
    </row>
    <row r="335" spans="1:5">
      <c r="A335" s="51">
        <v>44274</v>
      </c>
      <c r="B335" s="198">
        <v>7.27</v>
      </c>
      <c r="C335" s="119">
        <v>40.539800000000128</v>
      </c>
      <c r="D335" s="198">
        <v>6.86</v>
      </c>
      <c r="E335" s="69">
        <v>40.075555480083871</v>
      </c>
    </row>
    <row r="336" spans="1:5">
      <c r="A336" s="51">
        <v>44273</v>
      </c>
      <c r="B336" s="198">
        <v>7.23</v>
      </c>
      <c r="C336" s="119">
        <v>38.154450000000146</v>
      </c>
      <c r="D336" s="198">
        <v>6.85</v>
      </c>
      <c r="E336" s="69">
        <v>40.075555480083871</v>
      </c>
    </row>
    <row r="337" spans="1:5">
      <c r="A337" s="51">
        <v>44272</v>
      </c>
      <c r="B337" s="198">
        <v>7.11</v>
      </c>
      <c r="C337" s="119">
        <v>28.151416666666595</v>
      </c>
      <c r="D337" s="198">
        <v>6.83</v>
      </c>
      <c r="E337" s="69">
        <v>40.075555480083871</v>
      </c>
    </row>
    <row r="338" spans="1:5">
      <c r="A338" s="51">
        <v>44271</v>
      </c>
      <c r="B338" s="198">
        <v>7.07</v>
      </c>
      <c r="C338" s="119">
        <v>31.491866666666784</v>
      </c>
      <c r="D338" s="198">
        <v>6.76</v>
      </c>
      <c r="E338" s="69">
        <v>40.075555480083871</v>
      </c>
    </row>
    <row r="339" spans="1:5">
      <c r="A339" s="51">
        <v>44270</v>
      </c>
      <c r="B339" s="198">
        <v>7.07</v>
      </c>
      <c r="C339" s="119">
        <v>28.625299999999882</v>
      </c>
      <c r="D339" s="198">
        <v>6.78</v>
      </c>
      <c r="E339" s="69">
        <v>40.075555480083871</v>
      </c>
    </row>
    <row r="340" spans="1:5">
      <c r="A340" s="51">
        <v>44269</v>
      </c>
      <c r="B340" s="198">
        <v>7.04</v>
      </c>
      <c r="C340" s="119">
        <v>35.382483333333269</v>
      </c>
      <c r="D340" s="198">
        <v>6.69</v>
      </c>
      <c r="E340" s="69">
        <v>40.075555480083871</v>
      </c>
    </row>
    <row r="341" spans="1:5">
      <c r="A341" s="51">
        <v>44268</v>
      </c>
      <c r="B341" s="198">
        <v>7.04</v>
      </c>
      <c r="C341" s="119">
        <v>35.382483333333269</v>
      </c>
      <c r="D341" s="198">
        <v>6.69</v>
      </c>
      <c r="E341" s="69">
        <v>40.075555480083871</v>
      </c>
    </row>
    <row r="342" spans="1:5">
      <c r="A342" s="51">
        <v>44267</v>
      </c>
      <c r="B342" s="198">
        <v>7.04</v>
      </c>
      <c r="C342" s="119">
        <v>35.382483333333269</v>
      </c>
      <c r="D342" s="198">
        <v>6.69</v>
      </c>
      <c r="E342" s="69">
        <v>40.075555480083871</v>
      </c>
    </row>
    <row r="343" spans="1:5">
      <c r="A343" s="51">
        <v>44266</v>
      </c>
      <c r="B343" s="198">
        <v>7</v>
      </c>
      <c r="C343" s="119">
        <v>30.624466666666489</v>
      </c>
      <c r="D343" s="198">
        <v>6.7</v>
      </c>
      <c r="E343" s="69">
        <v>40.075555480083871</v>
      </c>
    </row>
    <row r="344" spans="1:5">
      <c r="A344" s="51">
        <v>44265</v>
      </c>
      <c r="B344" s="198">
        <v>6.97</v>
      </c>
      <c r="C344" s="119">
        <v>27.664183333333259</v>
      </c>
      <c r="D344" s="198">
        <v>6.69</v>
      </c>
      <c r="E344" s="69">
        <v>40.075555480083871</v>
      </c>
    </row>
    <row r="345" spans="1:5">
      <c r="A345" s="51">
        <v>44264</v>
      </c>
      <c r="B345" s="198">
        <v>6.92</v>
      </c>
      <c r="C345" s="119">
        <v>26.482866666666521</v>
      </c>
      <c r="D345" s="198">
        <v>6.66</v>
      </c>
      <c r="E345" s="69">
        <v>40.075555480083871</v>
      </c>
    </row>
    <row r="346" spans="1:5">
      <c r="A346" s="51">
        <v>44263</v>
      </c>
      <c r="B346" s="198">
        <v>6.92</v>
      </c>
      <c r="C346" s="119">
        <v>27.572116666666759</v>
      </c>
      <c r="D346" s="198">
        <v>6.64</v>
      </c>
      <c r="E346" s="69">
        <v>40.075555480083871</v>
      </c>
    </row>
    <row r="347" spans="1:5">
      <c r="A347" s="51">
        <v>44262</v>
      </c>
      <c r="B347" s="198">
        <v>6.92</v>
      </c>
      <c r="C347" s="119">
        <v>25.432416666666818</v>
      </c>
      <c r="D347" s="198">
        <v>6.67</v>
      </c>
      <c r="E347" s="69">
        <v>40.075555480083871</v>
      </c>
    </row>
    <row r="348" spans="1:5">
      <c r="A348" s="51">
        <v>44261</v>
      </c>
      <c r="B348" s="198">
        <v>6.92</v>
      </c>
      <c r="C348" s="119">
        <v>25.432416666666818</v>
      </c>
      <c r="D348" s="198">
        <v>6.67</v>
      </c>
      <c r="E348" s="69">
        <v>40.075555480083871</v>
      </c>
    </row>
    <row r="349" spans="1:5">
      <c r="A349" s="51">
        <v>44260</v>
      </c>
      <c r="B349" s="198">
        <v>6.92</v>
      </c>
      <c r="C349" s="119">
        <v>25.432416666666818</v>
      </c>
      <c r="D349" s="198">
        <v>6.67</v>
      </c>
      <c r="E349" s="69">
        <v>40.075555480083871</v>
      </c>
    </row>
    <row r="350" spans="1:5">
      <c r="A350" s="51">
        <v>44259</v>
      </c>
      <c r="B350" s="198">
        <v>6.81</v>
      </c>
      <c r="C350" s="119">
        <v>20.342616666666757</v>
      </c>
      <c r="D350" s="198">
        <v>6.6</v>
      </c>
      <c r="E350" s="69">
        <v>40.075555480083871</v>
      </c>
    </row>
    <row r="351" spans="1:5">
      <c r="A351" s="51">
        <v>44258</v>
      </c>
      <c r="B351" s="198">
        <v>6.92</v>
      </c>
      <c r="C351" s="119">
        <v>33.458866666666722</v>
      </c>
      <c r="D351" s="198">
        <v>6.58</v>
      </c>
      <c r="E351" s="69">
        <v>40.075555480083871</v>
      </c>
    </row>
    <row r="352" spans="1:5">
      <c r="A352" s="51">
        <v>44257</v>
      </c>
      <c r="B352" s="198">
        <v>6.98</v>
      </c>
      <c r="C352" s="119">
        <v>48.230666666666671</v>
      </c>
      <c r="D352" s="198">
        <v>6.5</v>
      </c>
      <c r="E352" s="69">
        <v>40.075555480083871</v>
      </c>
    </row>
    <row r="353" spans="1:5">
      <c r="A353" s="51">
        <v>44256</v>
      </c>
      <c r="B353" s="198">
        <v>7.06</v>
      </c>
      <c r="C353" s="119">
        <v>54.625083333333379</v>
      </c>
      <c r="D353" s="198">
        <v>6.51</v>
      </c>
      <c r="E353" s="69">
        <v>40.075555480083871</v>
      </c>
    </row>
    <row r="354" spans="1:5">
      <c r="A354" s="51">
        <v>44255</v>
      </c>
      <c r="B354" s="198">
        <v>7.09</v>
      </c>
      <c r="C354" s="119">
        <v>55.880516666666772</v>
      </c>
      <c r="D354" s="198">
        <v>6.53</v>
      </c>
      <c r="E354" s="69">
        <v>40.075555480083871</v>
      </c>
    </row>
    <row r="355" spans="1:5">
      <c r="A355" s="51">
        <v>44254</v>
      </c>
      <c r="B355" s="198">
        <v>7.09</v>
      </c>
      <c r="C355" s="119">
        <v>55.880516666666772</v>
      </c>
      <c r="D355" s="198">
        <v>6.53</v>
      </c>
      <c r="E355" s="69">
        <v>40.075555480083871</v>
      </c>
    </row>
    <row r="356" spans="1:5">
      <c r="A356" s="51">
        <v>44253</v>
      </c>
      <c r="B356" s="198">
        <v>7.09</v>
      </c>
      <c r="C356" s="119">
        <v>55.880516666666772</v>
      </c>
      <c r="D356" s="198">
        <v>6.53</v>
      </c>
      <c r="E356" s="69">
        <v>40.075555480083871</v>
      </c>
    </row>
    <row r="357" spans="1:5">
      <c r="A357" s="51">
        <v>44252</v>
      </c>
      <c r="B357" s="198">
        <v>7.03</v>
      </c>
      <c r="C357" s="119">
        <v>51.78925000000001</v>
      </c>
      <c r="D357" s="198">
        <v>6.51</v>
      </c>
      <c r="E357" s="69">
        <v>40.075555480083871</v>
      </c>
    </row>
    <row r="358" spans="1:5">
      <c r="A358" s="51">
        <v>44251</v>
      </c>
      <c r="B358" s="198">
        <v>6.98</v>
      </c>
      <c r="C358" s="119">
        <v>51.63780000000007</v>
      </c>
      <c r="D358" s="198">
        <v>6.46</v>
      </c>
      <c r="E358" s="69">
        <v>40.075555480083871</v>
      </c>
    </row>
    <row r="359" spans="1:5">
      <c r="A359" s="51">
        <v>44250</v>
      </c>
      <c r="B359" s="198">
        <v>6.97</v>
      </c>
      <c r="C359" s="119">
        <v>49.192049999999682</v>
      </c>
      <c r="D359" s="198">
        <v>6.48</v>
      </c>
      <c r="E359" s="69">
        <v>40.075555480083871</v>
      </c>
    </row>
    <row r="360" spans="1:5">
      <c r="A360" s="51">
        <v>44249</v>
      </c>
      <c r="B360" s="198">
        <v>6.97</v>
      </c>
      <c r="C360" s="119">
        <v>45.073249999999923</v>
      </c>
      <c r="D360" s="198">
        <v>6.52</v>
      </c>
      <c r="E360" s="69">
        <v>40.075555480083871</v>
      </c>
    </row>
    <row r="361" spans="1:5">
      <c r="A361" s="51">
        <v>44248</v>
      </c>
      <c r="B361" s="198">
        <v>6.99</v>
      </c>
      <c r="C361" s="119">
        <v>52.22416666666674</v>
      </c>
      <c r="D361" s="198">
        <v>6.47</v>
      </c>
      <c r="E361" s="69">
        <v>40.075555480083871</v>
      </c>
    </row>
    <row r="362" spans="1:5">
      <c r="A362" s="51">
        <v>44247</v>
      </c>
      <c r="B362" s="198">
        <v>6.99</v>
      </c>
      <c r="C362" s="119">
        <v>52.22416666666674</v>
      </c>
      <c r="D362" s="198">
        <v>6.47</v>
      </c>
      <c r="E362" s="69">
        <v>40.075555480083871</v>
      </c>
    </row>
    <row r="363" spans="1:5">
      <c r="A363" s="51">
        <v>44246</v>
      </c>
      <c r="B363" s="198">
        <v>6.99</v>
      </c>
      <c r="C363" s="119">
        <v>52.22416666666674</v>
      </c>
      <c r="D363" s="198">
        <v>6.47</v>
      </c>
      <c r="E363" s="69">
        <v>40.075555480083871</v>
      </c>
    </row>
    <row r="364" spans="1:5">
      <c r="A364" s="51">
        <v>44245</v>
      </c>
      <c r="B364" s="198">
        <v>6.92</v>
      </c>
      <c r="C364" s="119">
        <v>59.016533333333399</v>
      </c>
      <c r="D364" s="198">
        <v>6.33</v>
      </c>
      <c r="E364" s="69">
        <v>40.075555480083871</v>
      </c>
    </row>
    <row r="365" spans="1:5">
      <c r="A365" s="51">
        <v>44244</v>
      </c>
      <c r="B365" s="198">
        <v>6.93</v>
      </c>
      <c r="C365" s="119">
        <v>60.962433333333344</v>
      </c>
      <c r="D365" s="198">
        <v>6.32</v>
      </c>
      <c r="E365" s="69">
        <v>40.075555480083871</v>
      </c>
    </row>
    <row r="366" spans="1:5">
      <c r="A366" s="51">
        <v>44243</v>
      </c>
      <c r="B366" s="198">
        <v>6.99</v>
      </c>
      <c r="C366" s="119">
        <v>76.52851666666669</v>
      </c>
      <c r="D366" s="198">
        <v>6.22</v>
      </c>
      <c r="E366" s="69">
        <v>40.075555480083871</v>
      </c>
    </row>
    <row r="367" spans="1:5">
      <c r="A367" s="51">
        <v>44242</v>
      </c>
      <c r="B367" s="198">
        <v>6.9</v>
      </c>
      <c r="C367" s="119">
        <v>72.313416666666754</v>
      </c>
      <c r="D367" s="198">
        <v>6.18</v>
      </c>
      <c r="E367" s="69">
        <v>40.075555480083871</v>
      </c>
    </row>
    <row r="368" spans="1:5">
      <c r="A368" s="51">
        <v>44241</v>
      </c>
      <c r="B368" s="198">
        <v>6.81</v>
      </c>
      <c r="C368" s="119">
        <v>64.909433333333396</v>
      </c>
      <c r="D368" s="198">
        <v>6.16</v>
      </c>
      <c r="E368" s="69">
        <v>40.075555480083871</v>
      </c>
    </row>
    <row r="369" spans="1:5">
      <c r="A369" s="51">
        <v>44240</v>
      </c>
      <c r="B369" s="198">
        <v>6.81</v>
      </c>
      <c r="C369" s="119">
        <v>64.909433333333396</v>
      </c>
      <c r="D369" s="198">
        <v>6.16</v>
      </c>
      <c r="E369" s="69">
        <v>40.075555480083871</v>
      </c>
    </row>
    <row r="370" spans="1:5">
      <c r="A370" s="51">
        <v>44239</v>
      </c>
      <c r="B370" s="198">
        <v>6.81</v>
      </c>
      <c r="C370" s="119">
        <v>64.909433333333396</v>
      </c>
      <c r="D370" s="198">
        <v>6.16</v>
      </c>
      <c r="E370" s="69">
        <v>40.075555480083871</v>
      </c>
    </row>
    <row r="371" spans="1:5">
      <c r="A371" s="51">
        <v>44238</v>
      </c>
      <c r="B371" s="198">
        <v>6.73</v>
      </c>
      <c r="C371" s="119">
        <v>60.600283333333422</v>
      </c>
      <c r="D371" s="198">
        <v>6.13</v>
      </c>
      <c r="E371" s="69">
        <v>40.075555480083871</v>
      </c>
    </row>
    <row r="372" spans="1:5">
      <c r="A372" s="51">
        <v>44237</v>
      </c>
      <c r="B372" s="198">
        <v>6.64</v>
      </c>
      <c r="C372" s="119">
        <v>43.945733333333109</v>
      </c>
      <c r="D372" s="198">
        <v>6.2</v>
      </c>
      <c r="E372" s="69">
        <v>40.075555480083871</v>
      </c>
    </row>
    <row r="373" spans="1:5">
      <c r="A373" s="51">
        <v>44236</v>
      </c>
      <c r="B373" s="198">
        <v>6.61</v>
      </c>
      <c r="C373" s="119">
        <v>43.947283333333196</v>
      </c>
      <c r="D373" s="198">
        <v>6.17</v>
      </c>
      <c r="E373" s="69">
        <v>40.075555480083871</v>
      </c>
    </row>
    <row r="374" spans="1:5">
      <c r="A374" s="51">
        <v>44235</v>
      </c>
      <c r="B374" s="198">
        <v>6.55</v>
      </c>
      <c r="C374" s="119">
        <v>41.409299999999938</v>
      </c>
      <c r="D374" s="198">
        <v>6.13</v>
      </c>
      <c r="E374" s="69">
        <v>40.075555480083871</v>
      </c>
    </row>
    <row r="375" spans="1:5">
      <c r="A375" s="51">
        <v>44234</v>
      </c>
      <c r="B375" s="198">
        <v>6.55</v>
      </c>
      <c r="C375" s="119">
        <v>43.170166666666596</v>
      </c>
      <c r="D375" s="198">
        <v>6.12</v>
      </c>
      <c r="E375" s="69">
        <v>40.075555480083871</v>
      </c>
    </row>
    <row r="376" spans="1:5">
      <c r="A376" s="51">
        <v>44233</v>
      </c>
      <c r="B376" s="198">
        <v>6.55</v>
      </c>
      <c r="C376" s="119">
        <v>43.170166666666596</v>
      </c>
      <c r="D376" s="198">
        <v>6.12</v>
      </c>
      <c r="E376" s="69">
        <v>40.075555480083871</v>
      </c>
    </row>
    <row r="377" spans="1:5">
      <c r="A377" s="51">
        <v>44232</v>
      </c>
      <c r="B377" s="198">
        <v>6.55</v>
      </c>
      <c r="C377" s="119">
        <v>43.170166666666596</v>
      </c>
      <c r="D377" s="198">
        <v>6.12</v>
      </c>
      <c r="E377" s="69">
        <v>40.075555480083871</v>
      </c>
    </row>
    <row r="378" spans="1:5">
      <c r="A378" s="51">
        <v>44231</v>
      </c>
      <c r="B378" s="198">
        <v>6.63</v>
      </c>
      <c r="C378" s="119">
        <v>55.244716666666761</v>
      </c>
      <c r="D378" s="198">
        <v>6.08</v>
      </c>
      <c r="E378" s="69">
        <v>40.075555480083871</v>
      </c>
    </row>
    <row r="379" spans="1:5">
      <c r="A379" s="51">
        <v>44230</v>
      </c>
      <c r="B379" s="198">
        <v>6.66</v>
      </c>
      <c r="C379" s="119">
        <v>61.473700000000065</v>
      </c>
      <c r="D379" s="198">
        <v>6.05</v>
      </c>
      <c r="E379" s="69">
        <v>40.075555480083871</v>
      </c>
    </row>
    <row r="380" spans="1:5">
      <c r="A380" s="51">
        <v>44229</v>
      </c>
      <c r="B380" s="198">
        <v>6.62</v>
      </c>
      <c r="C380" s="119">
        <v>49.738699999999916</v>
      </c>
      <c r="D380" s="198">
        <v>6.13</v>
      </c>
      <c r="E380" s="69">
        <v>40.075555480083871</v>
      </c>
    </row>
    <row r="381" spans="1:5">
      <c r="A381" s="51">
        <v>44228</v>
      </c>
      <c r="B381" s="198">
        <v>6.58</v>
      </c>
      <c r="C381" s="119">
        <v>45.908516666666799</v>
      </c>
      <c r="D381" s="198">
        <v>6.12</v>
      </c>
      <c r="E381" s="69">
        <v>40.075555480083871</v>
      </c>
    </row>
    <row r="382" spans="1:5">
      <c r="A382" s="51">
        <v>44227</v>
      </c>
      <c r="B382" s="198">
        <v>6.6</v>
      </c>
      <c r="C382" s="119">
        <v>43.476783333333479</v>
      </c>
      <c r="D382" s="198">
        <v>6.17</v>
      </c>
      <c r="E382" s="69">
        <v>40.075555480083871</v>
      </c>
    </row>
    <row r="383" spans="1:5">
      <c r="A383" s="51">
        <v>44226</v>
      </c>
      <c r="B383" s="198">
        <v>6.6</v>
      </c>
      <c r="C383" s="119">
        <v>43.476783333333479</v>
      </c>
      <c r="D383" s="198">
        <v>6.17</v>
      </c>
      <c r="E383" s="69">
        <v>40.075555480083871</v>
      </c>
    </row>
    <row r="384" spans="1:5">
      <c r="A384" s="51">
        <v>44225</v>
      </c>
      <c r="B384" s="198">
        <v>6.6</v>
      </c>
      <c r="C384" s="119">
        <v>43.476783333333479</v>
      </c>
      <c r="D384" s="198">
        <v>6.17</v>
      </c>
      <c r="E384" s="69">
        <v>40.075555480083871</v>
      </c>
    </row>
    <row r="385" spans="1:5">
      <c r="A385" s="51">
        <v>44224</v>
      </c>
      <c r="B385" s="198">
        <v>6.62</v>
      </c>
      <c r="C385" s="119">
        <v>41.993549999999878</v>
      </c>
      <c r="D385" s="198">
        <v>6.2</v>
      </c>
      <c r="E385" s="69">
        <v>40.075555480083871</v>
      </c>
    </row>
    <row r="386" spans="1:5">
      <c r="A386" s="51">
        <v>44223</v>
      </c>
      <c r="B386" s="198">
        <v>6.63</v>
      </c>
      <c r="C386" s="119">
        <v>43.846133333333356</v>
      </c>
      <c r="D386" s="198">
        <v>6.19</v>
      </c>
      <c r="E386" s="69">
        <v>40.075555480083871</v>
      </c>
    </row>
    <row r="387" spans="1:5">
      <c r="A387" s="51">
        <v>44222</v>
      </c>
      <c r="B387" s="198">
        <v>6.58</v>
      </c>
      <c r="C387" s="119">
        <v>32.229816666666522</v>
      </c>
      <c r="D387" s="198">
        <v>6.25</v>
      </c>
      <c r="E387" s="69">
        <v>40.075555480083871</v>
      </c>
    </row>
    <row r="388" spans="1:5">
      <c r="A388" s="51">
        <v>44221</v>
      </c>
      <c r="B388" s="198">
        <v>6.61</v>
      </c>
      <c r="C388" s="119">
        <v>40.674616666666743</v>
      </c>
      <c r="D388" s="198">
        <v>6.2</v>
      </c>
      <c r="E388" s="69">
        <v>40.075555480083871</v>
      </c>
    </row>
    <row r="389" spans="1:5">
      <c r="A389" s="51">
        <v>44220</v>
      </c>
      <c r="B389" s="198">
        <v>6.6</v>
      </c>
      <c r="C389" s="119">
        <v>40.58568333333325</v>
      </c>
      <c r="D389" s="198">
        <v>6.2</v>
      </c>
      <c r="E389" s="69">
        <v>40.075555480083871</v>
      </c>
    </row>
    <row r="390" spans="1:5">
      <c r="A390" s="51">
        <v>44219</v>
      </c>
      <c r="B390" s="198">
        <v>6.6</v>
      </c>
      <c r="C390" s="119">
        <v>40.58568333333325</v>
      </c>
      <c r="D390" s="198">
        <v>6.2</v>
      </c>
      <c r="E390" s="69">
        <v>40.075555480083871</v>
      </c>
    </row>
    <row r="391" spans="1:5">
      <c r="A391" s="51">
        <v>44218</v>
      </c>
      <c r="B391" s="198">
        <v>6.6</v>
      </c>
      <c r="C391" s="119">
        <v>40.58568333333325</v>
      </c>
      <c r="D391" s="198">
        <v>6.2</v>
      </c>
      <c r="E391" s="69">
        <v>40.075555480083871</v>
      </c>
    </row>
    <row r="392" spans="1:5">
      <c r="A392" s="51">
        <v>44217</v>
      </c>
      <c r="B392" s="198">
        <v>6.5</v>
      </c>
      <c r="C392" s="119">
        <v>30.49100000000006</v>
      </c>
      <c r="D392" s="198">
        <v>6.2</v>
      </c>
      <c r="E392" s="69">
        <v>40.075555480083871</v>
      </c>
    </row>
    <row r="393" spans="1:5">
      <c r="A393" s="51">
        <v>44216</v>
      </c>
      <c r="B393" s="198">
        <v>6.46</v>
      </c>
      <c r="C393" s="119">
        <v>30.08808333333328</v>
      </c>
      <c r="D393" s="198">
        <v>6.15</v>
      </c>
      <c r="E393" s="69">
        <v>40.075555480083871</v>
      </c>
    </row>
    <row r="394" spans="1:5">
      <c r="A394" s="51">
        <v>44215</v>
      </c>
      <c r="B394" s="198">
        <v>6.47</v>
      </c>
      <c r="C394" s="119">
        <v>33.243416666666818</v>
      </c>
      <c r="D394" s="198">
        <v>6.13</v>
      </c>
      <c r="E394" s="69">
        <v>40.075555480083871</v>
      </c>
    </row>
    <row r="395" spans="1:5">
      <c r="A395" s="51">
        <v>44214</v>
      </c>
      <c r="B395" s="198">
        <v>6.51</v>
      </c>
      <c r="C395" s="119">
        <v>35.852766666666646</v>
      </c>
      <c r="D395" s="198">
        <v>6.15</v>
      </c>
      <c r="E395" s="69">
        <v>40.075555480083871</v>
      </c>
    </row>
    <row r="396" spans="1:5">
      <c r="A396" s="51">
        <v>44213</v>
      </c>
      <c r="B396" s="198">
        <v>6.47</v>
      </c>
      <c r="C396" s="119">
        <v>31.593016666666625</v>
      </c>
      <c r="D396" s="198">
        <v>6.15</v>
      </c>
      <c r="E396" s="69">
        <v>40.075555480083871</v>
      </c>
    </row>
    <row r="397" spans="1:5">
      <c r="A397" s="51">
        <v>44212</v>
      </c>
      <c r="B397" s="198">
        <v>6.47</v>
      </c>
      <c r="C397" s="119">
        <v>31.593016666666625</v>
      </c>
      <c r="D397" s="198">
        <v>6.15</v>
      </c>
      <c r="E397" s="69">
        <v>40.075555480083871</v>
      </c>
    </row>
    <row r="398" spans="1:5">
      <c r="A398" s="51">
        <v>44211</v>
      </c>
      <c r="B398" s="198">
        <v>6.47</v>
      </c>
      <c r="C398" s="119">
        <v>31.593016666666625</v>
      </c>
      <c r="D398" s="198">
        <v>6.15</v>
      </c>
      <c r="E398" s="69">
        <v>40.075555480083871</v>
      </c>
    </row>
    <row r="399" spans="1:5">
      <c r="A399" s="51">
        <v>44210</v>
      </c>
      <c r="B399" s="198">
        <v>6.39</v>
      </c>
      <c r="C399" s="119">
        <v>21.05029999999994</v>
      </c>
      <c r="D399" s="198">
        <v>6.18</v>
      </c>
      <c r="E399" s="69">
        <v>40.075555480083871</v>
      </c>
    </row>
    <row r="400" spans="1:5">
      <c r="A400" s="51">
        <v>44209</v>
      </c>
      <c r="B400" s="198">
        <v>6.35</v>
      </c>
      <c r="C400" s="119">
        <v>16.131083333333422</v>
      </c>
      <c r="D400" s="198">
        <v>6.19</v>
      </c>
      <c r="E400" s="69">
        <v>40.075555480083871</v>
      </c>
    </row>
    <row r="401" spans="1:5">
      <c r="A401" s="51">
        <v>44208</v>
      </c>
      <c r="B401" s="198">
        <v>6.31</v>
      </c>
      <c r="C401" s="119">
        <v>10.170283333333362</v>
      </c>
      <c r="D401" s="198">
        <v>6.21</v>
      </c>
      <c r="E401" s="69">
        <v>40.075555480083871</v>
      </c>
    </row>
    <row r="402" spans="1:5">
      <c r="A402" s="51">
        <v>44207</v>
      </c>
      <c r="B402" s="198">
        <v>6.33</v>
      </c>
      <c r="C402" s="119">
        <v>12.614433333333411</v>
      </c>
      <c r="D402" s="198">
        <v>6.2</v>
      </c>
      <c r="E402" s="69">
        <v>40.075555480083871</v>
      </c>
    </row>
    <row r="403" spans="1:5">
      <c r="A403" s="51">
        <v>44206</v>
      </c>
      <c r="B403" s="198">
        <v>6.22</v>
      </c>
      <c r="C403" s="119">
        <v>6.1217833333333802</v>
      </c>
      <c r="D403" s="198">
        <v>6.16</v>
      </c>
      <c r="E403" s="69">
        <v>40.075555480083871</v>
      </c>
    </row>
    <row r="404" spans="1:5">
      <c r="A404" s="51">
        <v>44205</v>
      </c>
      <c r="B404" s="198">
        <v>6.22</v>
      </c>
      <c r="C404" s="119">
        <v>6.1217833333333802</v>
      </c>
      <c r="D404" s="198">
        <v>6.16</v>
      </c>
      <c r="E404" s="69">
        <v>40.075555480083871</v>
      </c>
    </row>
    <row r="405" spans="1:5">
      <c r="A405" s="51">
        <v>44204</v>
      </c>
      <c r="B405" s="198">
        <v>6.22</v>
      </c>
      <c r="C405" s="119">
        <v>6.1217833333333802</v>
      </c>
      <c r="D405" s="198">
        <v>6.16</v>
      </c>
      <c r="E405" s="69">
        <v>40.075555480083871</v>
      </c>
    </row>
    <row r="406" spans="1:5">
      <c r="A406" s="51">
        <v>44203</v>
      </c>
      <c r="B406" s="198">
        <v>6.22</v>
      </c>
      <c r="C406" s="119">
        <v>10.704533333333252</v>
      </c>
      <c r="D406" s="198">
        <v>6.11</v>
      </c>
      <c r="E406" s="69">
        <v>40.075555480083871</v>
      </c>
    </row>
    <row r="407" spans="1:5">
      <c r="A407" s="51">
        <v>44202</v>
      </c>
      <c r="B407" s="198">
        <v>6.22</v>
      </c>
      <c r="C407" s="119">
        <v>19.734633333333278</v>
      </c>
      <c r="D407" s="198">
        <v>6.02</v>
      </c>
      <c r="E407" s="69">
        <v>40.075555480083871</v>
      </c>
    </row>
    <row r="408" spans="1:5">
      <c r="A408" s="51">
        <v>44201</v>
      </c>
      <c r="B408" s="198">
        <v>6.22</v>
      </c>
      <c r="C408" s="119">
        <v>23.337549999999791</v>
      </c>
      <c r="D408" s="198">
        <v>5.99</v>
      </c>
      <c r="E408" s="69">
        <v>40.075555480083871</v>
      </c>
    </row>
    <row r="409" spans="1:5">
      <c r="A409" s="51">
        <v>44200</v>
      </c>
      <c r="B409" s="198">
        <v>6.23</v>
      </c>
      <c r="C409" s="119">
        <v>25.451966666666937</v>
      </c>
      <c r="D409" s="198">
        <v>5.97</v>
      </c>
      <c r="E409" s="69">
        <v>40.075555480083871</v>
      </c>
    </row>
    <row r="410" spans="1:5">
      <c r="A410" s="51">
        <v>44199</v>
      </c>
      <c r="B410" s="198">
        <v>6.25</v>
      </c>
      <c r="C410" s="119">
        <v>30.017516666666562</v>
      </c>
      <c r="D410" s="198">
        <v>5.95</v>
      </c>
      <c r="E410" s="69">
        <v>40.075555480083871</v>
      </c>
    </row>
    <row r="411" spans="1:5">
      <c r="A411" s="51">
        <v>44198</v>
      </c>
      <c r="B411" s="198">
        <v>6.25</v>
      </c>
      <c r="C411" s="119">
        <v>30.017516666666562</v>
      </c>
      <c r="D411" s="198">
        <v>5.95</v>
      </c>
      <c r="E411" s="69">
        <v>40.075555480083871</v>
      </c>
    </row>
    <row r="412" spans="1:5">
      <c r="A412" s="51">
        <v>44197</v>
      </c>
      <c r="B412" s="198">
        <v>6.25</v>
      </c>
      <c r="C412" s="119">
        <v>30.017516666666562</v>
      </c>
      <c r="D412" s="198">
        <v>5.95</v>
      </c>
      <c r="E412" s="69">
        <v>40.075555480083871</v>
      </c>
    </row>
    <row r="413" spans="1:5">
      <c r="A413" s="51">
        <v>44196</v>
      </c>
      <c r="B413" s="198">
        <v>6.25</v>
      </c>
      <c r="C413" s="119">
        <v>30.017516666666562</v>
      </c>
      <c r="D413" s="198">
        <v>5.95</v>
      </c>
      <c r="E413" s="69">
        <v>40.075555480083871</v>
      </c>
    </row>
    <row r="414" spans="1:5">
      <c r="A414" s="51">
        <v>44195</v>
      </c>
      <c r="B414" s="198">
        <v>6.25</v>
      </c>
      <c r="C414" s="119">
        <v>23.122816666666658</v>
      </c>
      <c r="D414" s="198">
        <v>6.02</v>
      </c>
      <c r="E414" s="69">
        <v>40.075555480083871</v>
      </c>
    </row>
    <row r="415" spans="1:5">
      <c r="A415" s="51">
        <v>44194</v>
      </c>
      <c r="B415" s="198">
        <v>6.24</v>
      </c>
      <c r="C415" s="119">
        <v>18.554483333333359</v>
      </c>
      <c r="D415" s="198">
        <v>6.06</v>
      </c>
      <c r="E415" s="69">
        <v>40.075555480083871</v>
      </c>
    </row>
    <row r="416" spans="1:5">
      <c r="A416" s="51">
        <v>44193</v>
      </c>
      <c r="B416" s="198">
        <v>6.27</v>
      </c>
      <c r="C416" s="119">
        <v>21.924500000000055</v>
      </c>
      <c r="D416" s="198">
        <v>6.05</v>
      </c>
      <c r="E416" s="69">
        <v>40.075555480083871</v>
      </c>
    </row>
    <row r="417" spans="1:5">
      <c r="A417" s="51">
        <v>44192</v>
      </c>
      <c r="B417" s="198">
        <v>6.25</v>
      </c>
      <c r="C417" s="119">
        <v>18.619683333333455</v>
      </c>
      <c r="D417" s="198">
        <v>6.07</v>
      </c>
      <c r="E417" s="69">
        <v>40.075555480083871</v>
      </c>
    </row>
    <row r="418" spans="1:5">
      <c r="A418" s="51">
        <v>44191</v>
      </c>
      <c r="B418" s="198">
        <v>6.25</v>
      </c>
      <c r="C418" s="119">
        <v>18.619683333333455</v>
      </c>
      <c r="D418" s="198">
        <v>6.07</v>
      </c>
      <c r="E418" s="69">
        <v>40.075555480083871</v>
      </c>
    </row>
    <row r="419" spans="1:5">
      <c r="A419" s="51">
        <v>44190</v>
      </c>
      <c r="B419" s="198">
        <v>6.25</v>
      </c>
      <c r="C419" s="119">
        <v>18.619683333333455</v>
      </c>
      <c r="D419" s="198">
        <v>6.07</v>
      </c>
      <c r="E419" s="69">
        <v>40.075555480083871</v>
      </c>
    </row>
    <row r="420" spans="1:5">
      <c r="A420" s="51">
        <v>44189</v>
      </c>
      <c r="B420" s="198">
        <v>6.26</v>
      </c>
      <c r="C420" s="119">
        <v>19.608616666666677</v>
      </c>
      <c r="D420" s="198">
        <v>6.07</v>
      </c>
      <c r="E420" s="69">
        <v>40.075555480083871</v>
      </c>
    </row>
    <row r="421" spans="1:5">
      <c r="A421" s="51">
        <v>44188</v>
      </c>
      <c r="B421" s="198">
        <v>6.27</v>
      </c>
      <c r="C421" s="119">
        <v>20.477400000000063</v>
      </c>
      <c r="D421" s="198">
        <v>6.07</v>
      </c>
      <c r="E421" s="69">
        <v>40.075555480083871</v>
      </c>
    </row>
    <row r="422" spans="1:5">
      <c r="A422" s="51">
        <v>44187</v>
      </c>
      <c r="B422" s="198">
        <v>6.25</v>
      </c>
      <c r="C422" s="119">
        <v>18.51904999999994</v>
      </c>
      <c r="D422" s="198">
        <v>6.07</v>
      </c>
      <c r="E422" s="69">
        <v>40.075555480083871</v>
      </c>
    </row>
    <row r="423" spans="1:5">
      <c r="A423" s="51">
        <v>44186</v>
      </c>
      <c r="B423" s="198">
        <v>6.23</v>
      </c>
      <c r="C423" s="119">
        <v>13.680950000000067</v>
      </c>
      <c r="D423" s="198">
        <v>6.09</v>
      </c>
      <c r="E423" s="69">
        <v>40.075555480083871</v>
      </c>
    </row>
    <row r="424" spans="1:5">
      <c r="A424" s="51">
        <v>44185</v>
      </c>
      <c r="B424" s="198">
        <v>6.15</v>
      </c>
      <c r="C424" s="119">
        <v>8.6010333333332021</v>
      </c>
      <c r="D424" s="198">
        <v>6.06</v>
      </c>
      <c r="E424" s="69">
        <v>40.075555480083871</v>
      </c>
    </row>
    <row r="425" spans="1:5">
      <c r="A425" s="51">
        <v>44184</v>
      </c>
      <c r="B425" s="198">
        <v>6.15</v>
      </c>
      <c r="C425" s="119">
        <v>8.6010333333332021</v>
      </c>
      <c r="D425" s="198">
        <v>6.06</v>
      </c>
      <c r="E425" s="69">
        <v>40.075555480083871</v>
      </c>
    </row>
    <row r="426" spans="1:5">
      <c r="A426" s="51">
        <v>44183</v>
      </c>
      <c r="B426" s="198">
        <v>6.15</v>
      </c>
      <c r="C426" s="119">
        <v>8.6010333333332021</v>
      </c>
      <c r="D426" s="198">
        <v>6.06</v>
      </c>
      <c r="E426" s="69">
        <v>40.075555480083871</v>
      </c>
    </row>
    <row r="427" spans="1:5">
      <c r="A427" s="51">
        <v>44182</v>
      </c>
      <c r="B427" s="198">
        <v>6.11</v>
      </c>
      <c r="C427" s="119">
        <v>2.4635166666666515</v>
      </c>
      <c r="D427" s="198">
        <v>6.08</v>
      </c>
      <c r="E427" s="69">
        <v>40.075555480083871</v>
      </c>
    </row>
    <row r="428" spans="1:5">
      <c r="A428" s="51">
        <v>44181</v>
      </c>
      <c r="B428" s="198">
        <v>6.12</v>
      </c>
      <c r="C428" s="119">
        <v>-2.7165166666666405</v>
      </c>
      <c r="D428" s="198">
        <v>6.15</v>
      </c>
      <c r="E428" s="69">
        <v>40.075555480083871</v>
      </c>
    </row>
    <row r="429" spans="1:5">
      <c r="A429" s="51">
        <v>44180</v>
      </c>
      <c r="B429" s="198">
        <v>6.15</v>
      </c>
      <c r="C429" s="119">
        <v>-2.3428166666665531</v>
      </c>
      <c r="D429" s="198">
        <v>6.17</v>
      </c>
      <c r="E429" s="69">
        <v>40.075555480083871</v>
      </c>
    </row>
    <row r="430" spans="1:5">
      <c r="A430" s="51">
        <v>44179</v>
      </c>
      <c r="B430" s="198">
        <v>6.13</v>
      </c>
      <c r="C430" s="119">
        <v>-5.4064666666666508</v>
      </c>
      <c r="D430" s="198">
        <v>6.18</v>
      </c>
      <c r="E430" s="69">
        <v>40.075555480083871</v>
      </c>
    </row>
    <row r="431" spans="1:5">
      <c r="A431" s="51">
        <v>44178</v>
      </c>
      <c r="B431" s="198">
        <v>6.14</v>
      </c>
      <c r="C431" s="119">
        <v>-5.7491999999999956</v>
      </c>
      <c r="D431" s="198">
        <v>6.19</v>
      </c>
      <c r="E431" s="69">
        <v>40.075555480083871</v>
      </c>
    </row>
    <row r="432" spans="1:5">
      <c r="A432" s="51">
        <v>44177</v>
      </c>
      <c r="B432" s="198">
        <v>6.14</v>
      </c>
      <c r="C432" s="119">
        <v>-5.7491999999999956</v>
      </c>
      <c r="D432" s="198">
        <v>6.19</v>
      </c>
      <c r="E432" s="69">
        <v>40.075555480083871</v>
      </c>
    </row>
    <row r="433" spans="1:5">
      <c r="A433" s="51">
        <v>44176</v>
      </c>
      <c r="B433" s="198">
        <v>6.14</v>
      </c>
      <c r="C433" s="119">
        <v>-5.7491999999999956</v>
      </c>
      <c r="D433" s="198">
        <v>6.19</v>
      </c>
      <c r="E433" s="69">
        <v>40.075555480083871</v>
      </c>
    </row>
    <row r="434" spans="1:5">
      <c r="A434" s="51">
        <v>44175</v>
      </c>
      <c r="B434" s="198">
        <v>6.13</v>
      </c>
      <c r="C434" s="119">
        <v>-9.2099000000001734</v>
      </c>
      <c r="D434" s="198">
        <v>6.22</v>
      </c>
      <c r="E434" s="69">
        <v>40.075555480083871</v>
      </c>
    </row>
    <row r="435" spans="1:5">
      <c r="A435" s="51">
        <v>44174</v>
      </c>
      <c r="B435" s="198">
        <v>6.1</v>
      </c>
      <c r="C435" s="119">
        <v>-12.703899999999962</v>
      </c>
      <c r="D435" s="198">
        <v>6.23</v>
      </c>
      <c r="E435" s="69">
        <v>40.075555480083871</v>
      </c>
    </row>
    <row r="436" spans="1:5">
      <c r="A436" s="51">
        <v>44173</v>
      </c>
      <c r="B436" s="198">
        <v>6.09</v>
      </c>
      <c r="C436" s="119">
        <v>-13.092966666666886</v>
      </c>
      <c r="D436" s="198">
        <v>6.22</v>
      </c>
      <c r="E436" s="69">
        <v>40.075555480083871</v>
      </c>
    </row>
    <row r="437" spans="1:5">
      <c r="A437" s="51">
        <v>44172</v>
      </c>
      <c r="B437" s="198">
        <v>6.1</v>
      </c>
      <c r="C437" s="119">
        <v>-14.308650000000172</v>
      </c>
      <c r="D437" s="198">
        <v>6.24</v>
      </c>
      <c r="E437" s="69">
        <v>40.075555480083871</v>
      </c>
    </row>
    <row r="438" spans="1:5">
      <c r="A438" s="51">
        <v>44171</v>
      </c>
      <c r="B438" s="198">
        <v>6.11</v>
      </c>
      <c r="C438" s="119">
        <v>-16.887716666666648</v>
      </c>
      <c r="D438" s="198">
        <v>6.28</v>
      </c>
      <c r="E438" s="69">
        <v>40.075555480083871</v>
      </c>
    </row>
    <row r="439" spans="1:5">
      <c r="A439" s="51">
        <v>44170</v>
      </c>
      <c r="B439" s="198">
        <v>6.11</v>
      </c>
      <c r="C439" s="119">
        <v>-16.887716666666648</v>
      </c>
      <c r="D439" s="198">
        <v>6.28</v>
      </c>
      <c r="E439" s="69">
        <v>40.075555480083871</v>
      </c>
    </row>
    <row r="440" spans="1:5">
      <c r="A440" s="51">
        <v>44169</v>
      </c>
      <c r="B440" s="198">
        <v>6.11</v>
      </c>
      <c r="C440" s="119">
        <v>-16.887716666666648</v>
      </c>
      <c r="D440" s="198">
        <v>6.28</v>
      </c>
      <c r="E440" s="69">
        <v>40.075555480083871</v>
      </c>
    </row>
    <row r="441" spans="1:5">
      <c r="A441" s="51">
        <v>44168</v>
      </c>
      <c r="B441" s="198">
        <v>6.13</v>
      </c>
      <c r="C441" s="119">
        <v>-19.446066666666955</v>
      </c>
      <c r="D441" s="198">
        <v>6.32</v>
      </c>
      <c r="E441" s="69">
        <v>40.075555480083871</v>
      </c>
    </row>
    <row r="442" spans="1:5">
      <c r="A442" s="51">
        <v>44167</v>
      </c>
      <c r="B442" s="198">
        <v>6.14</v>
      </c>
      <c r="C442" s="119">
        <v>-17.30154999999997</v>
      </c>
      <c r="D442" s="198">
        <v>6.31</v>
      </c>
      <c r="E442" s="69">
        <v>40.075555480083871</v>
      </c>
    </row>
    <row r="443" spans="1:5">
      <c r="A443" s="51">
        <v>44166</v>
      </c>
      <c r="B443" s="198">
        <v>6.13</v>
      </c>
      <c r="C443" s="119">
        <v>-20.30283333333341</v>
      </c>
      <c r="D443" s="198">
        <v>6.34</v>
      </c>
      <c r="E443" s="69">
        <v>40.075555480083871</v>
      </c>
    </row>
    <row r="444" spans="1:5">
      <c r="A444" s="51">
        <v>44165</v>
      </c>
      <c r="B444" s="198">
        <v>6.14</v>
      </c>
      <c r="C444" s="119">
        <v>-22.343349999999969</v>
      </c>
      <c r="D444" s="198">
        <v>6.36</v>
      </c>
      <c r="E444" s="69">
        <v>40.075555480083871</v>
      </c>
    </row>
    <row r="445" spans="1:5">
      <c r="A445" s="51">
        <v>44164</v>
      </c>
      <c r="B445" s="198">
        <v>6.13</v>
      </c>
      <c r="C445" s="119">
        <v>-21.669466666666622</v>
      </c>
      <c r="D445" s="198">
        <v>6.34</v>
      </c>
      <c r="E445" s="69">
        <v>40.075555480083871</v>
      </c>
    </row>
    <row r="446" spans="1:5">
      <c r="A446" s="51">
        <v>44163</v>
      </c>
      <c r="B446" s="198">
        <v>6.13</v>
      </c>
      <c r="C446" s="119">
        <v>-21.669466666666622</v>
      </c>
      <c r="D446" s="198">
        <v>6.34</v>
      </c>
      <c r="E446" s="69">
        <v>40.075555480083871</v>
      </c>
    </row>
    <row r="447" spans="1:5">
      <c r="A447" s="51">
        <v>44162</v>
      </c>
      <c r="B447" s="198">
        <v>6.13</v>
      </c>
      <c r="C447" s="119">
        <v>-21.669466666666622</v>
      </c>
      <c r="D447" s="198">
        <v>6.34</v>
      </c>
      <c r="E447" s="69">
        <v>40.075555480083871</v>
      </c>
    </row>
    <row r="448" spans="1:5">
      <c r="A448" s="51">
        <v>44161</v>
      </c>
      <c r="B448" s="198">
        <v>6.12</v>
      </c>
      <c r="C448" s="119">
        <v>-20.456533333333415</v>
      </c>
      <c r="D448" s="198">
        <v>6.33</v>
      </c>
      <c r="E448" s="69">
        <v>40.075555480083871</v>
      </c>
    </row>
    <row r="449" spans="1:5">
      <c r="A449" s="51">
        <v>44160</v>
      </c>
      <c r="B449" s="198">
        <v>6.11</v>
      </c>
      <c r="C449" s="119">
        <v>-23.251533333333366</v>
      </c>
      <c r="D449" s="198">
        <v>6.34</v>
      </c>
      <c r="E449" s="69">
        <v>40.075555480083871</v>
      </c>
    </row>
    <row r="450" spans="1:5">
      <c r="A450" s="51">
        <v>44159</v>
      </c>
      <c r="B450" s="198">
        <v>6.09</v>
      </c>
      <c r="C450" s="119">
        <v>-26.194366666666554</v>
      </c>
      <c r="D450" s="198">
        <v>6.35</v>
      </c>
      <c r="E450" s="69">
        <v>40.075555480083871</v>
      </c>
    </row>
    <row r="451" spans="1:5">
      <c r="A451" s="51">
        <v>44158</v>
      </c>
      <c r="B451" s="198">
        <v>6.09</v>
      </c>
      <c r="C451" s="119">
        <v>-28.773433333333376</v>
      </c>
      <c r="D451" s="198">
        <v>6.37</v>
      </c>
      <c r="E451" s="69">
        <v>40.075555480083871</v>
      </c>
    </row>
    <row r="452" spans="1:5">
      <c r="A452" s="51">
        <v>44157</v>
      </c>
      <c r="B452" s="198">
        <v>6.1</v>
      </c>
      <c r="C452" s="119">
        <v>-25.645416666666836</v>
      </c>
      <c r="D452" s="198">
        <v>6.35</v>
      </c>
      <c r="E452" s="69">
        <v>40.075555480083871</v>
      </c>
    </row>
    <row r="453" spans="1:5">
      <c r="A453" s="51">
        <v>44156</v>
      </c>
      <c r="B453" s="198">
        <v>6.1</v>
      </c>
      <c r="C453" s="119">
        <v>-25.645416666666836</v>
      </c>
      <c r="D453" s="198">
        <v>6.35</v>
      </c>
      <c r="E453" s="69">
        <v>40.075555480083871</v>
      </c>
    </row>
    <row r="454" spans="1:5">
      <c r="A454" s="51">
        <v>44155</v>
      </c>
      <c r="B454" s="198">
        <v>6.1</v>
      </c>
      <c r="C454" s="119">
        <v>-25.645416666666836</v>
      </c>
      <c r="D454" s="198">
        <v>6.35</v>
      </c>
      <c r="E454" s="69">
        <v>40.075555480083871</v>
      </c>
    </row>
    <row r="455" spans="1:5">
      <c r="A455" s="51">
        <v>44154</v>
      </c>
      <c r="B455" s="198">
        <v>6.1</v>
      </c>
      <c r="C455" s="119">
        <v>-25.666850000000061</v>
      </c>
      <c r="D455" s="198">
        <v>6.35</v>
      </c>
      <c r="E455" s="69">
        <v>40.075555480083871</v>
      </c>
    </row>
    <row r="456" spans="1:5">
      <c r="A456" s="51">
        <v>44153</v>
      </c>
      <c r="B456" s="198">
        <v>6.1</v>
      </c>
      <c r="C456" s="119">
        <v>-24.883683333333309</v>
      </c>
      <c r="D456" s="198">
        <v>6.35</v>
      </c>
      <c r="E456" s="69">
        <v>40.075555480083871</v>
      </c>
    </row>
    <row r="457" spans="1:5">
      <c r="A457" s="51">
        <v>44152</v>
      </c>
      <c r="B457" s="198">
        <v>6.1</v>
      </c>
      <c r="C457" s="119">
        <v>-24.621799999999944</v>
      </c>
      <c r="D457" s="198">
        <v>6.34</v>
      </c>
      <c r="E457" s="69">
        <v>40.075555480083871</v>
      </c>
    </row>
    <row r="458" spans="1:5">
      <c r="A458" s="51">
        <v>44151</v>
      </c>
      <c r="B458" s="198">
        <v>6.08</v>
      </c>
      <c r="C458" s="119">
        <v>-23.70459999999991</v>
      </c>
      <c r="D458" s="198">
        <v>6.31</v>
      </c>
      <c r="E458" s="69">
        <v>40.075555480083871</v>
      </c>
    </row>
    <row r="459" spans="1:5">
      <c r="A459" s="51">
        <v>44150</v>
      </c>
      <c r="B459" s="198">
        <v>6.1</v>
      </c>
      <c r="C459" s="119">
        <v>-25.858683333333243</v>
      </c>
      <c r="D459" s="198">
        <v>6.36</v>
      </c>
      <c r="E459" s="69">
        <v>40.075555480083871</v>
      </c>
    </row>
    <row r="460" spans="1:5">
      <c r="A460" s="51">
        <v>44149</v>
      </c>
      <c r="B460" s="198">
        <v>6.1</v>
      </c>
      <c r="C460" s="119">
        <v>-25.858683333333243</v>
      </c>
      <c r="D460" s="198">
        <v>6.36</v>
      </c>
      <c r="E460" s="69">
        <v>40.075555480083871</v>
      </c>
    </row>
    <row r="461" spans="1:5">
      <c r="A461" s="51">
        <v>44148</v>
      </c>
      <c r="B461" s="198">
        <v>6.1</v>
      </c>
      <c r="C461" s="119">
        <v>-25.858683333333243</v>
      </c>
      <c r="D461" s="198">
        <v>6.36</v>
      </c>
      <c r="E461" s="69">
        <v>40.075555480083871</v>
      </c>
    </row>
    <row r="462" spans="1:5">
      <c r="A462" s="51">
        <v>44147</v>
      </c>
      <c r="B462" s="198">
        <v>6.1</v>
      </c>
      <c r="C462" s="119">
        <v>-27.511016666666652</v>
      </c>
      <c r="D462" s="198">
        <v>6.38</v>
      </c>
      <c r="E462" s="69">
        <v>40.075555480083871</v>
      </c>
    </row>
    <row r="463" spans="1:5">
      <c r="A463" s="51">
        <v>44146</v>
      </c>
      <c r="B463" s="198">
        <v>6.12</v>
      </c>
      <c r="C463" s="119">
        <v>-26.985266666666728</v>
      </c>
      <c r="D463" s="198">
        <v>6.39</v>
      </c>
      <c r="E463" s="69">
        <v>40.075555480083871</v>
      </c>
    </row>
    <row r="464" spans="1:5">
      <c r="A464" s="51">
        <v>44145</v>
      </c>
      <c r="B464" s="198">
        <v>6.13</v>
      </c>
      <c r="C464" s="119">
        <v>-17.22568333333313</v>
      </c>
      <c r="D464" s="198">
        <v>6.3</v>
      </c>
      <c r="E464" s="69">
        <v>40.075555480083871</v>
      </c>
    </row>
    <row r="465" spans="1:5">
      <c r="A465" s="51">
        <v>44144</v>
      </c>
      <c r="B465" s="198">
        <v>6.09</v>
      </c>
      <c r="C465" s="119">
        <v>-16.577499999999926</v>
      </c>
      <c r="D465" s="198">
        <v>6.25</v>
      </c>
      <c r="E465" s="69">
        <v>40.075555480083871</v>
      </c>
    </row>
    <row r="466" spans="1:5">
      <c r="A466" s="51">
        <v>44143</v>
      </c>
      <c r="B466" s="198">
        <v>6.16</v>
      </c>
      <c r="C466" s="119">
        <v>-21.711600000000054</v>
      </c>
      <c r="D466" s="198">
        <v>6.38</v>
      </c>
      <c r="E466" s="69">
        <v>40.075555480083871</v>
      </c>
    </row>
    <row r="467" spans="1:5">
      <c r="A467" s="51">
        <v>44142</v>
      </c>
      <c r="B467" s="198">
        <v>6.16</v>
      </c>
      <c r="C467" s="119">
        <v>-21.711600000000054</v>
      </c>
      <c r="D467" s="198">
        <v>6.38</v>
      </c>
      <c r="E467" s="69">
        <v>40.075555480083871</v>
      </c>
    </row>
    <row r="468" spans="1:5">
      <c r="A468" s="51">
        <v>44141</v>
      </c>
      <c r="B468" s="198">
        <v>6.16</v>
      </c>
      <c r="C468" s="119">
        <v>-21.711600000000054</v>
      </c>
      <c r="D468" s="198">
        <v>6.38</v>
      </c>
      <c r="E468" s="69">
        <v>40.075555480083871</v>
      </c>
    </row>
    <row r="469" spans="1:5">
      <c r="A469" s="51">
        <v>44140</v>
      </c>
      <c r="B469" s="198">
        <v>6.2</v>
      </c>
      <c r="C469" s="119">
        <v>-24.138933333332918</v>
      </c>
      <c r="D469" s="198">
        <v>6.44</v>
      </c>
      <c r="E469" s="69">
        <v>40.075555480083871</v>
      </c>
    </row>
    <row r="470" spans="1:5">
      <c r="A470" s="51">
        <v>44139</v>
      </c>
      <c r="B470" s="198">
        <v>6.53</v>
      </c>
      <c r="C470" s="119">
        <v>0.34458333333334257</v>
      </c>
      <c r="D470" s="198">
        <v>6.52</v>
      </c>
      <c r="E470" s="69">
        <v>40.075555480083871</v>
      </c>
    </row>
    <row r="471" spans="1:5">
      <c r="A471" s="51">
        <v>44138</v>
      </c>
      <c r="B471" s="198">
        <v>6.53</v>
      </c>
      <c r="C471" s="119">
        <v>-8.4880833333331189</v>
      </c>
      <c r="D471" s="198">
        <v>6.61</v>
      </c>
      <c r="E471" s="69">
        <v>40.075555480083871</v>
      </c>
    </row>
    <row r="472" spans="1:5">
      <c r="A472" s="51">
        <v>44137</v>
      </c>
      <c r="B472" s="198">
        <v>6.54</v>
      </c>
      <c r="C472" s="119">
        <v>-5.0855166666666225</v>
      </c>
      <c r="D472" s="198">
        <v>6.59</v>
      </c>
      <c r="E472" s="69">
        <v>40.075555480083871</v>
      </c>
    </row>
    <row r="473" spans="1:5">
      <c r="A473" s="51">
        <v>44136</v>
      </c>
      <c r="B473" s="198">
        <v>6.41</v>
      </c>
      <c r="C473" s="119">
        <v>-17.262799999999967</v>
      </c>
      <c r="D473" s="198">
        <v>6.58</v>
      </c>
      <c r="E473" s="69">
        <v>40.075555480083871</v>
      </c>
    </row>
    <row r="474" spans="1:5">
      <c r="A474" s="51">
        <v>44135</v>
      </c>
      <c r="B474" s="198">
        <v>6.41</v>
      </c>
      <c r="C474" s="119">
        <v>-17.262799999999967</v>
      </c>
      <c r="D474" s="198">
        <v>6.58</v>
      </c>
      <c r="E474" s="69">
        <v>40.075555480083871</v>
      </c>
    </row>
    <row r="475" spans="1:5">
      <c r="A475" s="51">
        <v>44134</v>
      </c>
      <c r="B475" s="198">
        <v>6.41</v>
      </c>
      <c r="C475" s="119">
        <v>-17.262799999999967</v>
      </c>
      <c r="D475" s="198">
        <v>6.58</v>
      </c>
      <c r="E475" s="69">
        <v>40.075555480083871</v>
      </c>
    </row>
    <row r="476" spans="1:5">
      <c r="A476" s="51">
        <v>44133</v>
      </c>
      <c r="B476" s="198">
        <v>6.37</v>
      </c>
      <c r="C476" s="119">
        <v>-17.154966666666493</v>
      </c>
      <c r="D476" s="198">
        <v>6.54</v>
      </c>
      <c r="E476" s="69">
        <v>40.075555480083871</v>
      </c>
    </row>
    <row r="477" spans="1:5">
      <c r="A477" s="51">
        <v>44132</v>
      </c>
      <c r="B477" s="198">
        <v>6.35</v>
      </c>
      <c r="C477" s="119">
        <v>-15.078599999999859</v>
      </c>
      <c r="D477" s="198">
        <v>6.5</v>
      </c>
      <c r="E477" s="69">
        <v>40.075555480083871</v>
      </c>
    </row>
    <row r="478" spans="1:5">
      <c r="A478" s="51">
        <v>44131</v>
      </c>
      <c r="B478" s="198">
        <v>6.27</v>
      </c>
      <c r="C478" s="119">
        <v>-25.489599999999889</v>
      </c>
      <c r="D478" s="198">
        <v>6.53</v>
      </c>
      <c r="E478" s="69">
        <v>40.075555480083871</v>
      </c>
    </row>
    <row r="479" spans="1:5">
      <c r="A479" s="51">
        <v>44130</v>
      </c>
      <c r="B479" s="198">
        <v>6.23</v>
      </c>
      <c r="C479" s="119">
        <v>-31.075033333333376</v>
      </c>
      <c r="D479" s="198">
        <v>6.54</v>
      </c>
      <c r="E479" s="69">
        <v>40.075555480083871</v>
      </c>
    </row>
    <row r="480" spans="1:5">
      <c r="A480" s="51">
        <v>44129</v>
      </c>
      <c r="B480" s="198">
        <v>6.22</v>
      </c>
      <c r="C480" s="119">
        <v>-32.885133333333258</v>
      </c>
      <c r="D480" s="198">
        <v>6.54</v>
      </c>
      <c r="E480" s="69">
        <v>40.075555480083871</v>
      </c>
    </row>
    <row r="481" spans="1:5">
      <c r="A481" s="51">
        <v>44128</v>
      </c>
      <c r="B481" s="198">
        <v>6.22</v>
      </c>
      <c r="C481" s="119">
        <v>-32.885133333333258</v>
      </c>
      <c r="D481" s="198">
        <v>6.54</v>
      </c>
      <c r="E481" s="69">
        <v>40.075555480083871</v>
      </c>
    </row>
    <row r="482" spans="1:5">
      <c r="A482" s="51">
        <v>44127</v>
      </c>
      <c r="B482" s="198">
        <v>6.22</v>
      </c>
      <c r="C482" s="119">
        <v>-32.885133333333258</v>
      </c>
      <c r="D482" s="198">
        <v>6.54</v>
      </c>
      <c r="E482" s="69">
        <v>40.075555480083871</v>
      </c>
    </row>
    <row r="483" spans="1:5">
      <c r="A483" s="51">
        <v>44126</v>
      </c>
      <c r="B483" s="198">
        <v>6.23</v>
      </c>
      <c r="C483" s="119">
        <v>-33.291600000000187</v>
      </c>
      <c r="D483" s="198">
        <v>6.56</v>
      </c>
      <c r="E483" s="69">
        <v>40.075555480083871</v>
      </c>
    </row>
    <row r="484" spans="1:5">
      <c r="A484" s="51">
        <v>44125</v>
      </c>
      <c r="B484" s="198">
        <v>6.21</v>
      </c>
      <c r="C484" s="119">
        <v>-31.648483333333449</v>
      </c>
      <c r="D484" s="198">
        <v>6.53</v>
      </c>
      <c r="E484" s="69">
        <v>40.075555480083871</v>
      </c>
    </row>
    <row r="485" spans="1:5">
      <c r="A485" s="51">
        <v>44124</v>
      </c>
      <c r="B485" s="198">
        <v>6.23</v>
      </c>
      <c r="C485" s="119">
        <v>-28.281449999999971</v>
      </c>
      <c r="D485" s="198">
        <v>6.51</v>
      </c>
      <c r="E485" s="69">
        <v>40.075555480083871</v>
      </c>
    </row>
    <row r="486" spans="1:5">
      <c r="A486" s="51">
        <v>44123</v>
      </c>
      <c r="B486" s="198">
        <v>6.23</v>
      </c>
      <c r="C486" s="119">
        <v>-33.404666666666735</v>
      </c>
      <c r="D486" s="198">
        <v>6.57</v>
      </c>
      <c r="E486" s="69">
        <v>40.075555480083871</v>
      </c>
    </row>
    <row r="487" spans="1:5">
      <c r="A487" s="51">
        <v>44122</v>
      </c>
      <c r="B487" s="198">
        <v>6.29</v>
      </c>
      <c r="C487" s="119">
        <v>-32.748150000000003</v>
      </c>
      <c r="D487" s="198">
        <v>6.62</v>
      </c>
      <c r="E487" s="69">
        <v>40.075555480083871</v>
      </c>
    </row>
    <row r="488" spans="1:5">
      <c r="A488" s="51">
        <v>44121</v>
      </c>
      <c r="B488" s="198">
        <v>6.29</v>
      </c>
      <c r="C488" s="119">
        <v>-32.748150000000003</v>
      </c>
      <c r="D488" s="198">
        <v>6.62</v>
      </c>
      <c r="E488" s="69">
        <v>40.075555480083871</v>
      </c>
    </row>
    <row r="489" spans="1:5">
      <c r="A489" s="51">
        <v>44120</v>
      </c>
      <c r="B489" s="198">
        <v>6.29</v>
      </c>
      <c r="C489" s="119">
        <v>-32.748150000000003</v>
      </c>
      <c r="D489" s="198">
        <v>6.62</v>
      </c>
      <c r="E489" s="69">
        <v>40.075555480083871</v>
      </c>
    </row>
    <row r="490" spans="1:5">
      <c r="A490" s="51">
        <v>44119</v>
      </c>
      <c r="B490" s="198">
        <v>6.29</v>
      </c>
      <c r="C490" s="119">
        <v>-34.925349999999909</v>
      </c>
      <c r="D490" s="198">
        <v>6.64</v>
      </c>
      <c r="E490" s="69">
        <v>40.075555480083871</v>
      </c>
    </row>
    <row r="491" spans="1:5">
      <c r="A491" s="51">
        <v>44118</v>
      </c>
      <c r="B491" s="198">
        <v>6.21</v>
      </c>
      <c r="C491" s="119">
        <v>-39.253116666666529</v>
      </c>
      <c r="D491" s="198">
        <v>6.61</v>
      </c>
      <c r="E491" s="69">
        <v>40.075555480083871</v>
      </c>
    </row>
    <row r="492" spans="1:5">
      <c r="A492" s="51">
        <v>44117</v>
      </c>
      <c r="B492" s="198">
        <v>6.2</v>
      </c>
      <c r="C492" s="119">
        <v>-40.547749999999759</v>
      </c>
      <c r="D492" s="198">
        <v>6.6</v>
      </c>
      <c r="E492" s="69">
        <v>40.075555480083871</v>
      </c>
    </row>
    <row r="493" spans="1:5">
      <c r="A493" s="51">
        <v>44116</v>
      </c>
      <c r="B493" s="198">
        <v>6.21</v>
      </c>
      <c r="C493" s="119">
        <v>-42.02948333333331</v>
      </c>
      <c r="D493" s="198">
        <v>6.63</v>
      </c>
      <c r="E493" s="69">
        <v>40.075555480083871</v>
      </c>
    </row>
    <row r="494" spans="1:5">
      <c r="A494" s="51">
        <v>44115</v>
      </c>
      <c r="B494" s="198">
        <v>6.22</v>
      </c>
      <c r="C494" s="119">
        <v>-41.793183333333481</v>
      </c>
      <c r="D494" s="198">
        <v>6.63</v>
      </c>
      <c r="E494" s="69">
        <v>40.075555480083871</v>
      </c>
    </row>
    <row r="495" spans="1:5">
      <c r="A495" s="51">
        <v>44114</v>
      </c>
      <c r="B495" s="198">
        <v>6.22</v>
      </c>
      <c r="C495" s="119">
        <v>-41.793183333333481</v>
      </c>
      <c r="D495" s="198">
        <v>6.63</v>
      </c>
      <c r="E495" s="69">
        <v>40.075555480083871</v>
      </c>
    </row>
    <row r="496" spans="1:5">
      <c r="A496" s="51">
        <v>44113</v>
      </c>
      <c r="B496" s="198">
        <v>6.22</v>
      </c>
      <c r="C496" s="119">
        <v>-41.793183333333481</v>
      </c>
      <c r="D496" s="198">
        <v>6.63</v>
      </c>
      <c r="E496" s="69">
        <v>40.075555480083871</v>
      </c>
    </row>
    <row r="497" spans="1:5">
      <c r="A497" s="51">
        <v>44112</v>
      </c>
      <c r="B497" s="198">
        <v>6.21</v>
      </c>
      <c r="C497" s="119">
        <v>-45.677833333333254</v>
      </c>
      <c r="D497" s="198">
        <v>6.66</v>
      </c>
      <c r="E497" s="69">
        <v>40.075555480083871</v>
      </c>
    </row>
    <row r="498" spans="1:5">
      <c r="A498" s="51">
        <v>44111</v>
      </c>
      <c r="B498" s="198">
        <v>6.31</v>
      </c>
      <c r="C498" s="119">
        <v>-32.264249999999912</v>
      </c>
      <c r="D498" s="198">
        <v>6.63</v>
      </c>
      <c r="E498" s="69">
        <v>40.075555480083871</v>
      </c>
    </row>
    <row r="499" spans="1:5">
      <c r="A499" s="51">
        <v>44110</v>
      </c>
      <c r="B499" s="198">
        <v>6.34</v>
      </c>
      <c r="C499" s="119">
        <v>-21.222233333333257</v>
      </c>
      <c r="D499" s="198">
        <v>6.56</v>
      </c>
      <c r="E499" s="69">
        <v>40.075555480083871</v>
      </c>
    </row>
    <row r="500" spans="1:5">
      <c r="A500" s="51">
        <v>44109</v>
      </c>
      <c r="B500" s="198">
        <v>6.41</v>
      </c>
      <c r="C500" s="119">
        <v>-15.552933333333046</v>
      </c>
      <c r="D500" s="198">
        <v>6.57</v>
      </c>
      <c r="E500" s="69">
        <v>40.075555480083871</v>
      </c>
    </row>
    <row r="501" spans="1:5">
      <c r="A501" s="51">
        <v>44108</v>
      </c>
      <c r="B501" s="198">
        <v>6.43</v>
      </c>
      <c r="C501" s="119">
        <v>-18.77081666666669</v>
      </c>
      <c r="D501" s="198">
        <v>6.61</v>
      </c>
      <c r="E501" s="69">
        <v>40.075555480083871</v>
      </c>
    </row>
    <row r="502" spans="1:5">
      <c r="A502" s="51">
        <v>44107</v>
      </c>
      <c r="B502" s="198">
        <v>6.43</v>
      </c>
      <c r="C502" s="119">
        <v>-18.77081666666669</v>
      </c>
      <c r="D502" s="198">
        <v>6.61</v>
      </c>
      <c r="E502" s="69">
        <v>40.075555480083871</v>
      </c>
    </row>
    <row r="503" spans="1:5">
      <c r="A503" s="51">
        <v>44106</v>
      </c>
      <c r="B503" s="198">
        <v>6.43</v>
      </c>
      <c r="C503" s="119">
        <v>-18.77081666666669</v>
      </c>
      <c r="D503" s="198">
        <v>6.61</v>
      </c>
      <c r="E503" s="69">
        <v>40.075555480083871</v>
      </c>
    </row>
    <row r="504" spans="1:5">
      <c r="A504" s="51">
        <v>44105</v>
      </c>
      <c r="B504" s="198">
        <v>6.44</v>
      </c>
      <c r="C504" s="119">
        <v>-11.419349999999968</v>
      </c>
      <c r="D504" s="198">
        <v>6.56</v>
      </c>
      <c r="E504" s="69">
        <v>40.075555480083871</v>
      </c>
    </row>
    <row r="505" spans="1:5">
      <c r="A505" s="51">
        <v>44104</v>
      </c>
      <c r="B505" s="198">
        <v>6.49</v>
      </c>
      <c r="C505" s="119">
        <v>-8.8686666666666643</v>
      </c>
      <c r="D505" s="198">
        <v>6.58</v>
      </c>
      <c r="E505" s="69">
        <v>40.075555480083871</v>
      </c>
    </row>
    <row r="506" spans="1:5">
      <c r="A506" s="51">
        <v>44103</v>
      </c>
      <c r="B506" s="198">
        <v>6.54</v>
      </c>
      <c r="C506" s="119">
        <v>-7.7312333333331988</v>
      </c>
      <c r="D506" s="198">
        <v>6.62</v>
      </c>
      <c r="E506" s="69">
        <v>40.075555480083871</v>
      </c>
    </row>
    <row r="507" spans="1:5">
      <c r="A507" s="51">
        <v>44102</v>
      </c>
      <c r="B507" s="198">
        <v>6.58</v>
      </c>
      <c r="C507" s="119">
        <v>7.7824666666666262</v>
      </c>
      <c r="D507" s="198">
        <v>6.5</v>
      </c>
      <c r="E507" s="69">
        <v>40.075555480083871</v>
      </c>
    </row>
    <row r="508" spans="1:5">
      <c r="A508" s="51">
        <v>44101</v>
      </c>
      <c r="B508" s="198">
        <v>6.53</v>
      </c>
      <c r="C508" s="119">
        <v>2.3710000000000395</v>
      </c>
      <c r="D508" s="198">
        <v>6.51</v>
      </c>
      <c r="E508" s="69">
        <v>40.075555480083871</v>
      </c>
    </row>
    <row r="509" spans="1:5">
      <c r="A509" s="51">
        <v>44100</v>
      </c>
      <c r="B509" s="198">
        <v>6.53</v>
      </c>
      <c r="C509" s="119">
        <v>2.3710000000000395</v>
      </c>
      <c r="D509" s="198">
        <v>6.51</v>
      </c>
      <c r="E509" s="69">
        <v>40.075555480083871</v>
      </c>
    </row>
    <row r="510" spans="1:5">
      <c r="A510" s="51">
        <v>44099</v>
      </c>
      <c r="B510" s="198">
        <v>6.53</v>
      </c>
      <c r="C510" s="119">
        <v>2.3710000000000395</v>
      </c>
      <c r="D510" s="198">
        <v>6.51</v>
      </c>
      <c r="E510" s="69">
        <v>40.075555480083871</v>
      </c>
    </row>
    <row r="511" spans="1:5">
      <c r="A511" s="51">
        <v>44098</v>
      </c>
      <c r="B511" s="198">
        <v>6.54</v>
      </c>
      <c r="C511" s="119">
        <v>8.0614833333333973</v>
      </c>
      <c r="D511" s="198">
        <v>6.46</v>
      </c>
      <c r="E511" s="69">
        <v>40.075555480083871</v>
      </c>
    </row>
    <row r="512" spans="1:5">
      <c r="A512" s="51">
        <v>44097</v>
      </c>
      <c r="B512" s="198">
        <v>6.54</v>
      </c>
      <c r="C512" s="119">
        <v>1.1452833333332191</v>
      </c>
      <c r="D512" s="198">
        <v>6.53</v>
      </c>
      <c r="E512" s="69">
        <v>40.075555480083871</v>
      </c>
    </row>
    <row r="513" spans="1:5">
      <c r="A513" s="51">
        <v>44096</v>
      </c>
      <c r="B513" s="198">
        <v>6.52</v>
      </c>
      <c r="C513" s="119">
        <v>4.6606333333333581</v>
      </c>
      <c r="D513" s="198">
        <v>6.47</v>
      </c>
      <c r="E513" s="69">
        <v>40.075555480083871</v>
      </c>
    </row>
    <row r="514" spans="1:5">
      <c r="A514" s="51">
        <v>44095</v>
      </c>
      <c r="B514" s="198">
        <v>6.51</v>
      </c>
      <c r="C514" s="119">
        <v>4.5765166666665582</v>
      </c>
      <c r="D514" s="198">
        <v>6.47</v>
      </c>
      <c r="E514" s="69">
        <v>40.075555480083871</v>
      </c>
    </row>
    <row r="515" spans="1:5">
      <c r="A515" s="51">
        <v>44094</v>
      </c>
      <c r="B515" s="198">
        <v>6.43</v>
      </c>
      <c r="C515" s="119">
        <v>-0.98479999999998014</v>
      </c>
      <c r="D515" s="198">
        <v>6.44</v>
      </c>
      <c r="E515" s="69">
        <v>40.075555480083871</v>
      </c>
    </row>
    <row r="516" spans="1:5">
      <c r="A516" s="51">
        <v>44093</v>
      </c>
      <c r="B516" s="198">
        <v>6.43</v>
      </c>
      <c r="C516" s="119">
        <v>-0.98479999999998014</v>
      </c>
      <c r="D516" s="198">
        <v>6.44</v>
      </c>
      <c r="E516" s="69">
        <v>40.075555480083871</v>
      </c>
    </row>
    <row r="517" spans="1:5">
      <c r="A517" s="51">
        <v>44092</v>
      </c>
      <c r="B517" s="198">
        <v>6.43</v>
      </c>
      <c r="C517" s="119">
        <v>-0.98479999999998014</v>
      </c>
      <c r="D517" s="198">
        <v>6.44</v>
      </c>
      <c r="E517" s="69">
        <v>40.075555480083871</v>
      </c>
    </row>
    <row r="518" spans="1:5">
      <c r="A518" s="51">
        <v>44091</v>
      </c>
      <c r="B518" s="198">
        <v>6.43</v>
      </c>
      <c r="C518" s="119">
        <v>-0.97266666666678825</v>
      </c>
      <c r="D518" s="198">
        <v>6.44</v>
      </c>
      <c r="E518" s="69">
        <v>40.075555480083871</v>
      </c>
    </row>
    <row r="519" spans="1:5">
      <c r="A519" s="51">
        <v>44090</v>
      </c>
      <c r="B519" s="198">
        <v>6.42</v>
      </c>
      <c r="C519" s="119">
        <v>-2.450683333333481</v>
      </c>
      <c r="D519" s="198">
        <v>6.45</v>
      </c>
      <c r="E519" s="69">
        <v>40.075555480083871</v>
      </c>
    </row>
    <row r="520" spans="1:5">
      <c r="A520" s="51">
        <v>44089</v>
      </c>
      <c r="B520" s="198">
        <v>6.43</v>
      </c>
      <c r="C520" s="119">
        <v>-1.4946999999999877</v>
      </c>
      <c r="D520" s="198">
        <v>6.45</v>
      </c>
      <c r="E520" s="69">
        <v>40.075555480083871</v>
      </c>
    </row>
    <row r="521" spans="1:5">
      <c r="A521" s="51">
        <v>44088</v>
      </c>
      <c r="B521" s="198">
        <v>6.43</v>
      </c>
      <c r="C521" s="119">
        <v>-0.7825499999998542</v>
      </c>
      <c r="D521" s="198">
        <v>6.44</v>
      </c>
      <c r="E521" s="69">
        <v>40.075555480083871</v>
      </c>
    </row>
    <row r="522" spans="1:5">
      <c r="A522" s="51">
        <v>44087</v>
      </c>
      <c r="B522" s="198">
        <v>6.43</v>
      </c>
      <c r="C522" s="119">
        <v>-5.5543833333333845</v>
      </c>
      <c r="D522" s="198">
        <v>6.48</v>
      </c>
      <c r="E522" s="69">
        <v>40.075555480083871</v>
      </c>
    </row>
    <row r="523" spans="1:5">
      <c r="A523" s="51">
        <v>44086</v>
      </c>
      <c r="B523" s="198">
        <v>6.43</v>
      </c>
      <c r="C523" s="119">
        <v>-5.5543833333333845</v>
      </c>
      <c r="D523" s="198">
        <v>6.48</v>
      </c>
      <c r="E523" s="69">
        <v>40.075555480083871</v>
      </c>
    </row>
    <row r="524" spans="1:5">
      <c r="A524" s="51">
        <v>44085</v>
      </c>
      <c r="B524" s="198">
        <v>6.43</v>
      </c>
      <c r="C524" s="119">
        <v>-5.5543833333333845</v>
      </c>
      <c r="D524" s="198">
        <v>6.48</v>
      </c>
      <c r="E524" s="69">
        <v>40.075555480083871</v>
      </c>
    </row>
    <row r="525" spans="1:5">
      <c r="A525" s="51">
        <v>44084</v>
      </c>
      <c r="B525" s="198">
        <v>6.38</v>
      </c>
      <c r="C525" s="119">
        <v>-11.23283333333322</v>
      </c>
      <c r="D525" s="198">
        <v>6.49</v>
      </c>
      <c r="E525" s="69">
        <v>40.075555480083871</v>
      </c>
    </row>
    <row r="526" spans="1:5">
      <c r="A526" s="51">
        <v>44083</v>
      </c>
      <c r="B526" s="198">
        <v>6.45</v>
      </c>
      <c r="C526" s="119">
        <v>5.1939499999999192</v>
      </c>
      <c r="D526" s="198">
        <v>6.39</v>
      </c>
      <c r="E526" s="69">
        <v>40.075555480083871</v>
      </c>
    </row>
    <row r="527" spans="1:5">
      <c r="A527" s="51">
        <v>44082</v>
      </c>
      <c r="B527" s="198">
        <v>6.5</v>
      </c>
      <c r="C527" s="119">
        <v>10.483433333333403</v>
      </c>
      <c r="D527" s="198">
        <v>6.4</v>
      </c>
      <c r="E527" s="69">
        <v>40.075555480083871</v>
      </c>
    </row>
    <row r="528" spans="1:5">
      <c r="A528" s="51">
        <v>44081</v>
      </c>
      <c r="B528" s="198">
        <v>6.42</v>
      </c>
      <c r="C528" s="119">
        <v>3.8738166666667242</v>
      </c>
      <c r="D528" s="198">
        <v>6.38</v>
      </c>
      <c r="E528" s="69">
        <v>40.075555480083871</v>
      </c>
    </row>
    <row r="529" spans="1:5">
      <c r="A529" s="51">
        <v>44080</v>
      </c>
      <c r="B529" s="198">
        <v>6.38</v>
      </c>
      <c r="C529" s="119">
        <v>-0.42993333333338213</v>
      </c>
      <c r="D529" s="198">
        <v>6.39</v>
      </c>
      <c r="E529" s="69">
        <v>40.075555480083871</v>
      </c>
    </row>
    <row r="530" spans="1:5">
      <c r="A530" s="51">
        <v>44079</v>
      </c>
      <c r="B530" s="198">
        <v>6.38</v>
      </c>
      <c r="C530" s="119">
        <v>-0.42993333333338213</v>
      </c>
      <c r="D530" s="198">
        <v>6.39</v>
      </c>
      <c r="E530" s="69">
        <v>40.075555480083871</v>
      </c>
    </row>
    <row r="531" spans="1:5">
      <c r="A531" s="51">
        <v>44078</v>
      </c>
      <c r="B531" s="198">
        <v>6.38</v>
      </c>
      <c r="C531" s="119">
        <v>-0.42993333333338213</v>
      </c>
      <c r="D531" s="198">
        <v>6.39</v>
      </c>
      <c r="E531" s="69">
        <v>40.075555480083871</v>
      </c>
    </row>
    <row r="532" spans="1:5">
      <c r="A532" s="51">
        <v>44077</v>
      </c>
      <c r="B532" s="198">
        <v>6.41</v>
      </c>
      <c r="C532" s="119">
        <v>4.3648999999999774</v>
      </c>
      <c r="D532" s="198">
        <v>6.37</v>
      </c>
      <c r="E532" s="69">
        <v>40.075555480083871</v>
      </c>
    </row>
    <row r="533" spans="1:5">
      <c r="A533" s="51">
        <v>44076</v>
      </c>
      <c r="B533" s="198">
        <v>6.42</v>
      </c>
      <c r="C533" s="119">
        <v>5.0409333333331645</v>
      </c>
      <c r="D533" s="198">
        <v>6.37</v>
      </c>
      <c r="E533" s="69">
        <v>40.075555480083871</v>
      </c>
    </row>
    <row r="534" spans="1:5">
      <c r="A534" s="51">
        <v>44075</v>
      </c>
      <c r="B534" s="198">
        <v>6.28</v>
      </c>
      <c r="C534" s="119">
        <v>-7.7754666666667029</v>
      </c>
      <c r="D534" s="198">
        <v>6.35</v>
      </c>
      <c r="E534" s="69">
        <v>40.075555480083871</v>
      </c>
    </row>
    <row r="535" spans="1:5">
      <c r="A535" s="51">
        <v>44074</v>
      </c>
      <c r="B535" s="198">
        <v>6.3</v>
      </c>
      <c r="C535" s="119">
        <v>-10.745533333333391</v>
      </c>
      <c r="D535" s="198">
        <v>6.41</v>
      </c>
      <c r="E535" s="69">
        <v>40.075555480083871</v>
      </c>
    </row>
    <row r="536" spans="1:5">
      <c r="A536" s="51">
        <v>44073</v>
      </c>
      <c r="B536" s="198">
        <v>6.33</v>
      </c>
      <c r="C536" s="119">
        <v>-7.8255999999998771</v>
      </c>
      <c r="D536" s="198">
        <v>6.41</v>
      </c>
      <c r="E536" s="69">
        <v>40.075555480083871</v>
      </c>
    </row>
    <row r="537" spans="1:5">
      <c r="A537" s="51">
        <v>44072</v>
      </c>
      <c r="B537" s="198">
        <v>6.33</v>
      </c>
      <c r="C537" s="119">
        <v>-7.8255999999998771</v>
      </c>
      <c r="D537" s="198">
        <v>6.41</v>
      </c>
      <c r="E537" s="69">
        <v>40.075555480083871</v>
      </c>
    </row>
    <row r="538" spans="1:5">
      <c r="A538" s="51">
        <v>44071</v>
      </c>
      <c r="B538" s="198">
        <v>6.33</v>
      </c>
      <c r="C538" s="119">
        <v>-7.8255999999998771</v>
      </c>
      <c r="D538" s="198">
        <v>6.41</v>
      </c>
      <c r="E538" s="69">
        <v>40.075555480083871</v>
      </c>
    </row>
    <row r="539" spans="1:5">
      <c r="A539" s="51">
        <v>44070</v>
      </c>
      <c r="B539" s="198">
        <v>6.37</v>
      </c>
      <c r="C539" s="119">
        <v>-5.3397166666667442</v>
      </c>
      <c r="D539" s="198">
        <v>6.42</v>
      </c>
      <c r="E539" s="69">
        <v>40.075555480083871</v>
      </c>
    </row>
    <row r="540" spans="1:5">
      <c r="A540" s="51">
        <v>44069</v>
      </c>
      <c r="B540" s="198">
        <v>6.44</v>
      </c>
      <c r="C540" s="119">
        <v>4.9377166666665637</v>
      </c>
      <c r="D540" s="198">
        <v>6.39</v>
      </c>
      <c r="E540" s="69">
        <v>40.075555480083871</v>
      </c>
    </row>
    <row r="541" spans="1:5">
      <c r="A541" s="51">
        <v>44068</v>
      </c>
      <c r="B541" s="198">
        <v>6.44</v>
      </c>
      <c r="C541" s="119">
        <v>7.1687833333333728</v>
      </c>
      <c r="D541" s="198">
        <v>6.37</v>
      </c>
      <c r="E541" s="69">
        <v>40.075555480083871</v>
      </c>
    </row>
    <row r="542" spans="1:5">
      <c r="A542" s="51">
        <v>44067</v>
      </c>
      <c r="B542" s="198">
        <v>6.39</v>
      </c>
      <c r="C542" s="119">
        <v>3.6056833333333871</v>
      </c>
      <c r="D542" s="198">
        <v>6.35</v>
      </c>
      <c r="E542" s="69">
        <v>40.075555480083871</v>
      </c>
    </row>
    <row r="543" spans="1:5">
      <c r="A543" s="51">
        <v>44066</v>
      </c>
      <c r="B543" s="198">
        <v>6.44</v>
      </c>
      <c r="C543" s="119">
        <v>8.8135666666667998</v>
      </c>
      <c r="D543" s="198">
        <v>6.35</v>
      </c>
      <c r="E543" s="69">
        <v>40.075555480083871</v>
      </c>
    </row>
    <row r="544" spans="1:5">
      <c r="A544" s="51">
        <v>44065</v>
      </c>
      <c r="B544" s="198">
        <v>6.44</v>
      </c>
      <c r="C544" s="119">
        <v>8.8135666666667998</v>
      </c>
      <c r="D544" s="198">
        <v>6.35</v>
      </c>
      <c r="E544" s="69">
        <v>40.075555480083871</v>
      </c>
    </row>
    <row r="545" spans="1:5">
      <c r="A545" s="51">
        <v>44064</v>
      </c>
      <c r="B545" s="198">
        <v>6.44</v>
      </c>
      <c r="C545" s="119">
        <v>8.8135666666667998</v>
      </c>
      <c r="D545" s="198">
        <v>6.35</v>
      </c>
      <c r="E545" s="69">
        <v>40.075555480083871</v>
      </c>
    </row>
    <row r="546" spans="1:5">
      <c r="A546" s="51">
        <v>44063</v>
      </c>
      <c r="B546" s="198">
        <v>6.35</v>
      </c>
      <c r="C546" s="119">
        <v>0.46411666666676399</v>
      </c>
      <c r="D546" s="198">
        <v>6.34</v>
      </c>
      <c r="E546" s="69">
        <v>40.075555480083871</v>
      </c>
    </row>
    <row r="547" spans="1:5">
      <c r="A547" s="51">
        <v>44062</v>
      </c>
      <c r="B547" s="198">
        <v>6.31</v>
      </c>
      <c r="C547" s="119">
        <v>-7.5678500000000977</v>
      </c>
      <c r="D547" s="198">
        <v>6.38</v>
      </c>
      <c r="E547" s="69">
        <v>40.075555480083871</v>
      </c>
    </row>
    <row r="548" spans="1:5">
      <c r="A548" s="51">
        <v>44061</v>
      </c>
      <c r="B548" s="198">
        <v>6.37</v>
      </c>
      <c r="C548" s="119">
        <v>7.1440666666666708</v>
      </c>
      <c r="D548" s="198">
        <v>6.3</v>
      </c>
      <c r="E548" s="69">
        <v>40.075555480083871</v>
      </c>
    </row>
    <row r="549" spans="1:5">
      <c r="A549" s="51">
        <v>44060</v>
      </c>
      <c r="B549" s="198">
        <v>6.45</v>
      </c>
      <c r="C549" s="119">
        <v>4.42976666666664</v>
      </c>
      <c r="D549" s="198">
        <v>6.41</v>
      </c>
      <c r="E549" s="69">
        <v>40.075555480083871</v>
      </c>
    </row>
    <row r="550" spans="1:5">
      <c r="A550" s="51">
        <v>44059</v>
      </c>
      <c r="B550" s="198">
        <v>6.21</v>
      </c>
      <c r="C550" s="119">
        <v>-13.66886666666657</v>
      </c>
      <c r="D550" s="198">
        <v>6.35</v>
      </c>
      <c r="E550" s="69">
        <v>40.075555480083871</v>
      </c>
    </row>
    <row r="551" spans="1:5">
      <c r="A551" s="51">
        <v>44058</v>
      </c>
      <c r="B551" s="198">
        <v>6.21</v>
      </c>
      <c r="C551" s="119">
        <v>-13.66886666666657</v>
      </c>
      <c r="D551" s="198">
        <v>6.35</v>
      </c>
      <c r="E551" s="69">
        <v>40.075555480083871</v>
      </c>
    </row>
    <row r="552" spans="1:5">
      <c r="A552" s="51">
        <v>44057</v>
      </c>
      <c r="B552" s="198">
        <v>6.21</v>
      </c>
      <c r="C552" s="119">
        <v>-13.66886666666657</v>
      </c>
      <c r="D552" s="198">
        <v>6.35</v>
      </c>
      <c r="E552" s="69">
        <v>40.075555480083871</v>
      </c>
    </row>
    <row r="553" spans="1:5">
      <c r="A553" s="51">
        <v>44056</v>
      </c>
      <c r="B553" s="198">
        <v>6.18</v>
      </c>
      <c r="C553" s="119">
        <v>-17.380000000000102</v>
      </c>
      <c r="D553" s="198">
        <v>6.36</v>
      </c>
      <c r="E553" s="69">
        <v>40.075555480083871</v>
      </c>
    </row>
    <row r="554" spans="1:5">
      <c r="A554" s="51">
        <v>44055</v>
      </c>
      <c r="B554" s="198">
        <v>6.15</v>
      </c>
      <c r="C554" s="119">
        <v>-21.654833333333428</v>
      </c>
      <c r="D554" s="198">
        <v>6.37</v>
      </c>
      <c r="E554" s="69">
        <v>40.075555480083871</v>
      </c>
    </row>
    <row r="555" spans="1:5">
      <c r="A555" s="51">
        <v>44054</v>
      </c>
      <c r="B555" s="198">
        <v>6.12</v>
      </c>
      <c r="C555" s="119">
        <v>-19.022066666666767</v>
      </c>
      <c r="D555" s="198">
        <v>6.31</v>
      </c>
      <c r="E555" s="69">
        <v>40.075555480083871</v>
      </c>
    </row>
    <row r="556" spans="1:5">
      <c r="A556" s="51">
        <v>44053</v>
      </c>
      <c r="B556" s="198">
        <v>6.12</v>
      </c>
      <c r="C556" s="119">
        <v>-16.777433333333356</v>
      </c>
      <c r="D556" s="198">
        <v>6.28</v>
      </c>
      <c r="E556" s="69">
        <v>40.075555480083871</v>
      </c>
    </row>
    <row r="557" spans="1:5">
      <c r="A557" s="51">
        <v>44052</v>
      </c>
      <c r="B557" s="198">
        <v>6.13</v>
      </c>
      <c r="C557" s="119">
        <v>-12.955733333333413</v>
      </c>
      <c r="D557" s="198">
        <v>6.26</v>
      </c>
      <c r="E557" s="69">
        <v>40.075555480083871</v>
      </c>
    </row>
    <row r="558" spans="1:5">
      <c r="A558" s="51">
        <v>44051</v>
      </c>
      <c r="B558" s="198">
        <v>6.13</v>
      </c>
      <c r="C558" s="119">
        <v>-12.955733333333413</v>
      </c>
      <c r="D558" s="198">
        <v>6.26</v>
      </c>
      <c r="E558" s="69">
        <v>40.075555480083871</v>
      </c>
    </row>
    <row r="559" spans="1:5">
      <c r="A559" s="51">
        <v>44050</v>
      </c>
      <c r="B559" s="198">
        <v>6.13</v>
      </c>
      <c r="C559" s="119">
        <v>-12.955733333333413</v>
      </c>
      <c r="D559" s="198">
        <v>6.26</v>
      </c>
      <c r="E559" s="69">
        <v>40.075555480083871</v>
      </c>
    </row>
    <row r="560" spans="1:5">
      <c r="A560" s="51">
        <v>44049</v>
      </c>
      <c r="B560" s="198">
        <v>6.12</v>
      </c>
      <c r="C560" s="119">
        <v>-13.394816666666697</v>
      </c>
      <c r="D560" s="198">
        <v>6.25</v>
      </c>
      <c r="E560" s="69">
        <v>40.075555480083871</v>
      </c>
    </row>
    <row r="561" spans="1:5">
      <c r="A561" s="51">
        <v>44048</v>
      </c>
      <c r="B561" s="198">
        <v>6.09</v>
      </c>
      <c r="C561" s="119">
        <v>-18.155133333333172</v>
      </c>
      <c r="D561" s="198">
        <v>6.27</v>
      </c>
      <c r="E561" s="69">
        <v>40.075555480083871</v>
      </c>
    </row>
    <row r="562" spans="1:5">
      <c r="A562" s="51">
        <v>44047</v>
      </c>
      <c r="B562" s="198">
        <v>6.08</v>
      </c>
      <c r="C562" s="119">
        <v>-16.965883333333391</v>
      </c>
      <c r="D562" s="198">
        <v>6.25</v>
      </c>
      <c r="E562" s="69">
        <v>40.075555480083871</v>
      </c>
    </row>
    <row r="563" spans="1:5">
      <c r="A563" s="51">
        <v>44046</v>
      </c>
      <c r="B563" s="198">
        <v>6.07</v>
      </c>
      <c r="C563" s="119">
        <v>-18.306283333333688</v>
      </c>
      <c r="D563" s="198">
        <v>6.25</v>
      </c>
      <c r="E563" s="69">
        <v>40.075555480083871</v>
      </c>
    </row>
    <row r="564" spans="1:5">
      <c r="A564" s="51">
        <v>44045</v>
      </c>
      <c r="B564" s="198">
        <v>6.15</v>
      </c>
      <c r="C564" s="119">
        <v>-5.6421999999999723</v>
      </c>
      <c r="D564" s="198">
        <v>6.21</v>
      </c>
      <c r="E564" s="69">
        <v>40.075555480083871</v>
      </c>
    </row>
    <row r="565" spans="1:5">
      <c r="A565" s="51">
        <v>44044</v>
      </c>
      <c r="B565" s="198">
        <v>6.15</v>
      </c>
      <c r="C565" s="119">
        <v>-5.6421999999999723</v>
      </c>
      <c r="D565" s="198">
        <v>6.21</v>
      </c>
      <c r="E565" s="69">
        <v>40.075555480083871</v>
      </c>
    </row>
    <row r="566" spans="1:5">
      <c r="A566" s="51">
        <v>44043</v>
      </c>
      <c r="B566" s="198">
        <v>6.15</v>
      </c>
      <c r="C566" s="119">
        <v>-5.6421999999999723</v>
      </c>
      <c r="D566" s="198">
        <v>6.21</v>
      </c>
      <c r="E566" s="69">
        <v>40.075555480083871</v>
      </c>
    </row>
    <row r="567" spans="1:5">
      <c r="A567" s="51">
        <v>44042</v>
      </c>
      <c r="B567" s="198">
        <v>6.16</v>
      </c>
      <c r="C567" s="119">
        <v>-8.1513666666668119</v>
      </c>
      <c r="D567" s="198">
        <v>6.25</v>
      </c>
      <c r="E567" s="69">
        <v>40.075555480083871</v>
      </c>
    </row>
    <row r="568" spans="1:5">
      <c r="A568" s="51">
        <v>44041</v>
      </c>
      <c r="B568" s="198">
        <v>6.09</v>
      </c>
      <c r="C568" s="119">
        <v>-15.524533333333354</v>
      </c>
      <c r="D568" s="198">
        <v>6.24</v>
      </c>
      <c r="E568" s="69">
        <v>40.075555480083871</v>
      </c>
    </row>
    <row r="569" spans="1:5">
      <c r="A569" s="51">
        <v>44040</v>
      </c>
      <c r="B569" s="198">
        <v>6.06</v>
      </c>
      <c r="C569" s="119">
        <v>-9.3292499999999414</v>
      </c>
      <c r="D569" s="198">
        <v>6.15</v>
      </c>
      <c r="E569" s="69">
        <v>40.075555480083871</v>
      </c>
    </row>
    <row r="570" spans="1:5">
      <c r="A570" s="51">
        <v>44039</v>
      </c>
      <c r="B570" s="198">
        <v>6.02</v>
      </c>
      <c r="C570" s="119">
        <v>-20.832050000000184</v>
      </c>
      <c r="D570" s="198">
        <v>6.23</v>
      </c>
      <c r="E570" s="69">
        <v>40.075555480083871</v>
      </c>
    </row>
    <row r="571" spans="1:5">
      <c r="A571" s="51">
        <v>44038</v>
      </c>
      <c r="B571" s="198">
        <v>6</v>
      </c>
      <c r="C571" s="119">
        <v>-25.688916666666561</v>
      </c>
      <c r="D571" s="198">
        <v>6.26</v>
      </c>
      <c r="E571" s="69">
        <v>40.075555480083871</v>
      </c>
    </row>
    <row r="572" spans="1:5">
      <c r="A572" s="51">
        <v>44037</v>
      </c>
      <c r="B572" s="198">
        <v>6</v>
      </c>
      <c r="C572" s="119">
        <v>-25.688916666666561</v>
      </c>
      <c r="D572" s="198">
        <v>6.26</v>
      </c>
      <c r="E572" s="69">
        <v>40.075555480083871</v>
      </c>
    </row>
    <row r="573" spans="1:5">
      <c r="A573" s="51">
        <v>44036</v>
      </c>
      <c r="B573" s="198">
        <v>6</v>
      </c>
      <c r="C573" s="119">
        <v>-25.688916666666561</v>
      </c>
      <c r="D573" s="198">
        <v>6.26</v>
      </c>
      <c r="E573" s="69">
        <v>40.075555480083871</v>
      </c>
    </row>
    <row r="574" spans="1:5">
      <c r="A574" s="51">
        <v>44035</v>
      </c>
      <c r="B574" s="198">
        <v>5.99</v>
      </c>
      <c r="C574" s="119">
        <v>-23.129199999999962</v>
      </c>
      <c r="D574" s="198">
        <v>6.22</v>
      </c>
      <c r="E574" s="69">
        <v>40.075555480083871</v>
      </c>
    </row>
    <row r="575" spans="1:5">
      <c r="A575" s="51">
        <v>44034</v>
      </c>
      <c r="B575" s="198">
        <v>5.97</v>
      </c>
      <c r="C575" s="119">
        <v>-24.247149999999941</v>
      </c>
      <c r="D575" s="198">
        <v>6.21</v>
      </c>
      <c r="E575" s="69">
        <v>40.075555480083871</v>
      </c>
    </row>
    <row r="576" spans="1:5">
      <c r="A576" s="51">
        <v>44033</v>
      </c>
      <c r="B576" s="198">
        <v>5.95</v>
      </c>
      <c r="C576" s="119">
        <v>-32.112149999999893</v>
      </c>
      <c r="D576" s="198">
        <v>6.27</v>
      </c>
      <c r="E576" s="69">
        <v>40.075555480083871</v>
      </c>
    </row>
    <row r="577" spans="1:5">
      <c r="A577" s="51">
        <v>44032</v>
      </c>
      <c r="B577" s="198">
        <v>6.01</v>
      </c>
      <c r="C577" s="119">
        <v>-33.282816666666825</v>
      </c>
      <c r="D577" s="198">
        <v>6.34</v>
      </c>
      <c r="E577" s="69">
        <v>40.075555480083871</v>
      </c>
    </row>
    <row r="578" spans="1:5">
      <c r="A578" s="51">
        <v>44031</v>
      </c>
      <c r="B578" s="198">
        <v>6.04</v>
      </c>
      <c r="C578" s="119">
        <v>-28.535683333333477</v>
      </c>
      <c r="D578" s="198">
        <v>6.32</v>
      </c>
      <c r="E578" s="69">
        <v>40.075555480083871</v>
      </c>
    </row>
    <row r="579" spans="1:5">
      <c r="A579" s="51">
        <v>44030</v>
      </c>
      <c r="B579" s="198">
        <v>6.04</v>
      </c>
      <c r="C579" s="119">
        <v>-28.535683333333477</v>
      </c>
      <c r="D579" s="198">
        <v>6.32</v>
      </c>
      <c r="E579" s="69">
        <v>40.075555480083871</v>
      </c>
    </row>
    <row r="580" spans="1:5">
      <c r="A580" s="51">
        <v>44029</v>
      </c>
      <c r="B580" s="198">
        <v>6.04</v>
      </c>
      <c r="C580" s="119">
        <v>-28.535683333333477</v>
      </c>
      <c r="D580" s="198">
        <v>6.32</v>
      </c>
      <c r="E580" s="69">
        <v>40.075555480083871</v>
      </c>
    </row>
    <row r="581" spans="1:5">
      <c r="A581" s="51">
        <v>44028</v>
      </c>
      <c r="B581" s="198">
        <v>6.04</v>
      </c>
      <c r="C581" s="119">
        <v>-28.344533333333199</v>
      </c>
      <c r="D581" s="198">
        <v>6.32</v>
      </c>
      <c r="E581" s="69">
        <v>40.075555480083871</v>
      </c>
    </row>
    <row r="582" spans="1:5">
      <c r="A582" s="51">
        <v>44027</v>
      </c>
      <c r="B582" s="198">
        <v>6.04</v>
      </c>
      <c r="C582" s="119">
        <v>-28.703049999999966</v>
      </c>
      <c r="D582" s="198">
        <v>6.33</v>
      </c>
      <c r="E582" s="69">
        <v>40.075555480083871</v>
      </c>
    </row>
    <row r="583" spans="1:5">
      <c r="A583" s="51">
        <v>44026</v>
      </c>
      <c r="B583" s="198">
        <v>5.99</v>
      </c>
      <c r="C583" s="119">
        <v>-35.384366666666516</v>
      </c>
      <c r="D583" s="198">
        <v>6.34</v>
      </c>
      <c r="E583" s="69">
        <v>40.075555480083871</v>
      </c>
    </row>
    <row r="584" spans="1:5">
      <c r="A584" s="51">
        <v>44025</v>
      </c>
      <c r="B584" s="198">
        <v>5.97</v>
      </c>
      <c r="C584" s="119">
        <v>-36.948183333333425</v>
      </c>
      <c r="D584" s="198">
        <v>6.33</v>
      </c>
      <c r="E584" s="69">
        <v>40.075555480083871</v>
      </c>
    </row>
    <row r="585" spans="1:5">
      <c r="A585" s="51">
        <v>44024</v>
      </c>
      <c r="B585" s="198">
        <v>5.99</v>
      </c>
      <c r="C585" s="119">
        <v>-32.609933333333366</v>
      </c>
      <c r="D585" s="198">
        <v>6.32</v>
      </c>
      <c r="E585" s="69">
        <v>40.075555480083871</v>
      </c>
    </row>
    <row r="586" spans="1:5">
      <c r="A586" s="51">
        <v>44023</v>
      </c>
      <c r="B586" s="198">
        <v>5.99</v>
      </c>
      <c r="C586" s="119">
        <v>-32.609933333333366</v>
      </c>
      <c r="D586" s="198">
        <v>6.32</v>
      </c>
      <c r="E586" s="69">
        <v>40.075555480083871</v>
      </c>
    </row>
    <row r="587" spans="1:5">
      <c r="A587" s="51">
        <v>44022</v>
      </c>
      <c r="B587" s="198">
        <v>5.99</v>
      </c>
      <c r="C587" s="119">
        <v>-32.609933333333366</v>
      </c>
      <c r="D587" s="198">
        <v>6.32</v>
      </c>
      <c r="E587" s="69">
        <v>40.075555480083871</v>
      </c>
    </row>
    <row r="588" spans="1:5">
      <c r="A588" s="51">
        <v>44021</v>
      </c>
      <c r="B588" s="198">
        <v>5.95</v>
      </c>
      <c r="C588" s="119">
        <v>-42.623983333333271</v>
      </c>
      <c r="D588" s="198">
        <v>6.37</v>
      </c>
      <c r="E588" s="69">
        <v>40.075555480083871</v>
      </c>
    </row>
    <row r="589" spans="1:5">
      <c r="A589" s="51">
        <v>44020</v>
      </c>
      <c r="B589" s="198">
        <v>6.02</v>
      </c>
      <c r="C589" s="119">
        <v>-41.174383333333203</v>
      </c>
      <c r="D589" s="198">
        <v>6.43</v>
      </c>
      <c r="E589" s="69">
        <v>40.075555480083871</v>
      </c>
    </row>
    <row r="590" spans="1:5">
      <c r="A590" s="51">
        <v>44019</v>
      </c>
      <c r="B590" s="198">
        <v>6.1</v>
      </c>
      <c r="C590" s="119">
        <v>-35.977049999999927</v>
      </c>
      <c r="D590" s="198">
        <v>6.46</v>
      </c>
      <c r="E590" s="69">
        <v>40.075555480083871</v>
      </c>
    </row>
    <row r="591" spans="1:5">
      <c r="A591" s="51">
        <v>44018</v>
      </c>
      <c r="B591" s="198">
        <v>6.19</v>
      </c>
      <c r="C591" s="119">
        <v>-18.519833333333345</v>
      </c>
      <c r="D591" s="198">
        <v>6.37</v>
      </c>
      <c r="E591" s="69">
        <v>40.075555480083871</v>
      </c>
    </row>
    <row r="592" spans="1:5">
      <c r="A592" s="51">
        <v>44017</v>
      </c>
      <c r="B592" s="198">
        <v>6.23</v>
      </c>
      <c r="C592" s="119">
        <v>-15.164866666666846</v>
      </c>
      <c r="D592" s="198">
        <v>6.38</v>
      </c>
      <c r="E592" s="69">
        <v>40.075555480083871</v>
      </c>
    </row>
    <row r="593" spans="1:5">
      <c r="A593" s="51">
        <v>44016</v>
      </c>
      <c r="B593" s="198">
        <v>6.23</v>
      </c>
      <c r="C593" s="119">
        <v>-15.164866666666846</v>
      </c>
      <c r="D593" s="198">
        <v>6.38</v>
      </c>
      <c r="E593" s="69">
        <v>40.075555480083871</v>
      </c>
    </row>
    <row r="594" spans="1:5">
      <c r="A594" s="51">
        <v>44015</v>
      </c>
      <c r="B594" s="198">
        <v>6.23</v>
      </c>
      <c r="C594" s="119">
        <v>-15.164866666666846</v>
      </c>
      <c r="D594" s="198">
        <v>6.38</v>
      </c>
      <c r="E594" s="69">
        <v>40.075555480083871</v>
      </c>
    </row>
    <row r="595" spans="1:5">
      <c r="A595" s="51">
        <v>44014</v>
      </c>
      <c r="B595" s="198">
        <v>6.03</v>
      </c>
      <c r="C595" s="119">
        <v>-31.704600000000138</v>
      </c>
      <c r="D595" s="198">
        <v>6.35</v>
      </c>
      <c r="E595" s="69">
        <v>40.075555480083871</v>
      </c>
    </row>
    <row r="596" spans="1:5">
      <c r="A596" s="51">
        <v>44013</v>
      </c>
      <c r="B596" s="198">
        <v>6.09</v>
      </c>
      <c r="C596" s="119">
        <v>-27.094949999999923</v>
      </c>
      <c r="D596" s="198">
        <v>6.36</v>
      </c>
      <c r="E596" s="69">
        <v>40.075555480083871</v>
      </c>
    </row>
    <row r="597" spans="1:5">
      <c r="A597" s="51">
        <v>44012</v>
      </c>
      <c r="B597" s="198">
        <v>6.09</v>
      </c>
      <c r="C597" s="119">
        <v>-30.962716666666779</v>
      </c>
      <c r="D597" s="198">
        <v>6.4</v>
      </c>
      <c r="E597" s="69">
        <v>40.075555480083871</v>
      </c>
    </row>
    <row r="598" spans="1:5">
      <c r="A598" s="51">
        <v>44011</v>
      </c>
      <c r="B598" s="198">
        <v>5.87</v>
      </c>
      <c r="C598" s="119">
        <v>-55.04035000000011</v>
      </c>
      <c r="D598" s="198">
        <v>6.42</v>
      </c>
      <c r="E598" s="69">
        <v>40.075555480083871</v>
      </c>
    </row>
    <row r="599" spans="1:5">
      <c r="A599" s="51">
        <v>44010</v>
      </c>
      <c r="B599" s="198">
        <v>5.85</v>
      </c>
      <c r="C599" s="119">
        <v>-57.239833333333351</v>
      </c>
      <c r="D599" s="198">
        <v>6.42</v>
      </c>
      <c r="E599" s="69">
        <v>40.075555480083871</v>
      </c>
    </row>
    <row r="600" spans="1:5">
      <c r="A600" s="51">
        <v>44009</v>
      </c>
      <c r="B600" s="198">
        <v>5.85</v>
      </c>
      <c r="C600" s="119">
        <v>-57.239833333333351</v>
      </c>
      <c r="D600" s="198">
        <v>6.42</v>
      </c>
      <c r="E600" s="69">
        <v>40.075555480083871</v>
      </c>
    </row>
    <row r="601" spans="1:5">
      <c r="A601" s="51">
        <v>44008</v>
      </c>
      <c r="B601" s="198">
        <v>5.85</v>
      </c>
      <c r="C601" s="119">
        <v>-57.239833333333351</v>
      </c>
      <c r="D601" s="198">
        <v>6.42</v>
      </c>
      <c r="E601" s="69">
        <v>40.075555480083871</v>
      </c>
    </row>
    <row r="602" spans="1:5">
      <c r="A602" s="51">
        <v>44007</v>
      </c>
      <c r="B602" s="198">
        <v>5.87</v>
      </c>
      <c r="C602" s="119">
        <v>-56.15881666666683</v>
      </c>
      <c r="D602" s="198">
        <v>6.43</v>
      </c>
      <c r="E602" s="69">
        <v>40.075555480083871</v>
      </c>
    </row>
    <row r="603" spans="1:5">
      <c r="A603" s="51">
        <v>44006</v>
      </c>
      <c r="B603" s="198">
        <v>5.79</v>
      </c>
      <c r="C603" s="119">
        <v>-65.76254999999982</v>
      </c>
      <c r="D603" s="198">
        <v>6.44</v>
      </c>
      <c r="E603" s="69">
        <v>40.075555480083871</v>
      </c>
    </row>
    <row r="604" spans="1:5">
      <c r="A604" s="51">
        <v>44005</v>
      </c>
      <c r="B604" s="198">
        <v>5.79</v>
      </c>
      <c r="C604" s="119">
        <v>-69.285916666666708</v>
      </c>
      <c r="D604" s="198">
        <v>6.48</v>
      </c>
      <c r="E604" s="69">
        <v>40.075555480083871</v>
      </c>
    </row>
    <row r="605" spans="1:5">
      <c r="A605" s="51">
        <v>44004</v>
      </c>
      <c r="B605" s="198">
        <v>5.8</v>
      </c>
      <c r="C605" s="119">
        <v>-66.331100000000049</v>
      </c>
      <c r="D605" s="198">
        <v>6.46</v>
      </c>
      <c r="E605" s="69">
        <v>40.075555480083871</v>
      </c>
    </row>
    <row r="606" spans="1:5">
      <c r="A606" s="51">
        <v>44003</v>
      </c>
      <c r="B606" s="198">
        <v>5.7</v>
      </c>
      <c r="C606" s="119">
        <v>-71.854400000000012</v>
      </c>
      <c r="D606" s="198">
        <v>6.42</v>
      </c>
      <c r="E606" s="69">
        <v>40.075555480083871</v>
      </c>
    </row>
    <row r="607" spans="1:5">
      <c r="A607" s="51">
        <v>44002</v>
      </c>
      <c r="B607" s="198">
        <v>5.7</v>
      </c>
      <c r="C607" s="119">
        <v>-71.854400000000012</v>
      </c>
      <c r="D607" s="198">
        <v>6.42</v>
      </c>
      <c r="E607" s="69">
        <v>40.075555480083871</v>
      </c>
    </row>
    <row r="608" spans="1:5">
      <c r="A608" s="51">
        <v>44001</v>
      </c>
      <c r="B608" s="198">
        <v>5.7</v>
      </c>
      <c r="C608" s="119">
        <v>-71.854400000000012</v>
      </c>
      <c r="D608" s="198">
        <v>6.42</v>
      </c>
      <c r="E608" s="69">
        <v>40.075555480083871</v>
      </c>
    </row>
    <row r="609" spans="1:5">
      <c r="A609" s="51">
        <v>44000</v>
      </c>
      <c r="B609" s="198">
        <v>5.71</v>
      </c>
      <c r="C609" s="119">
        <v>-74.799199999999871</v>
      </c>
      <c r="D609" s="198">
        <v>6.46</v>
      </c>
      <c r="E609" s="69">
        <v>40.075555480083871</v>
      </c>
    </row>
    <row r="610" spans="1:5">
      <c r="A610" s="51">
        <v>43999</v>
      </c>
      <c r="B610" s="198">
        <v>5.72</v>
      </c>
      <c r="C610" s="119">
        <v>-73.364550000000122</v>
      </c>
      <c r="D610" s="198">
        <v>6.45</v>
      </c>
      <c r="E610" s="69">
        <v>40.075555480083871</v>
      </c>
    </row>
    <row r="611" spans="1:5">
      <c r="A611" s="51">
        <v>43998</v>
      </c>
      <c r="B611" s="198">
        <v>5.74</v>
      </c>
      <c r="C611" s="119">
        <v>-73.139999999999944</v>
      </c>
      <c r="D611" s="198">
        <v>6.47</v>
      </c>
      <c r="E611" s="69">
        <v>40.075555480083871</v>
      </c>
    </row>
    <row r="612" spans="1:5">
      <c r="A612" s="51">
        <v>43997</v>
      </c>
      <c r="B612" s="198">
        <v>5.79</v>
      </c>
      <c r="C612" s="119">
        <v>-64.14784999999992</v>
      </c>
      <c r="D612" s="198">
        <v>6.43</v>
      </c>
      <c r="E612" s="69">
        <v>40.075555480083871</v>
      </c>
    </row>
    <row r="613" spans="1:5">
      <c r="A613" s="51">
        <v>43996</v>
      </c>
      <c r="B613" s="198">
        <v>5.79</v>
      </c>
      <c r="C613" s="119">
        <v>-58.42123333333317</v>
      </c>
      <c r="D613" s="198">
        <v>6.37</v>
      </c>
      <c r="E613" s="69">
        <v>40.075555480083871</v>
      </c>
    </row>
    <row r="614" spans="1:5">
      <c r="A614" s="51">
        <v>43995</v>
      </c>
      <c r="B614" s="198">
        <v>5.79</v>
      </c>
      <c r="C614" s="119">
        <v>-58.42123333333317</v>
      </c>
      <c r="D614" s="198">
        <v>6.37</v>
      </c>
      <c r="E614" s="69">
        <v>40.075555480083871</v>
      </c>
    </row>
    <row r="615" spans="1:5">
      <c r="A615" s="51">
        <v>43994</v>
      </c>
      <c r="B615" s="198">
        <v>5.79</v>
      </c>
      <c r="C615" s="119">
        <v>-58.42123333333317</v>
      </c>
      <c r="D615" s="198">
        <v>6.37</v>
      </c>
      <c r="E615" s="69">
        <v>40.075555480083871</v>
      </c>
    </row>
    <row r="616" spans="1:5">
      <c r="A616" s="51">
        <v>43993</v>
      </c>
      <c r="B616" s="198">
        <v>5.79</v>
      </c>
      <c r="C616" s="119">
        <v>-58.149433333333434</v>
      </c>
      <c r="D616" s="198">
        <v>6.37</v>
      </c>
      <c r="E616" s="69">
        <v>40.075555480083871</v>
      </c>
    </row>
    <row r="617" spans="1:5">
      <c r="A617" s="51">
        <v>43992</v>
      </c>
      <c r="B617" s="198">
        <v>5.79</v>
      </c>
      <c r="C617" s="119">
        <v>-61.141316666666611</v>
      </c>
      <c r="D617" s="198">
        <v>6.4</v>
      </c>
      <c r="E617" s="69">
        <v>40.075555480083871</v>
      </c>
    </row>
    <row r="618" spans="1:5">
      <c r="A618" s="51">
        <v>43991</v>
      </c>
      <c r="B618" s="198">
        <v>5.78</v>
      </c>
      <c r="C618" s="119">
        <v>-66.455516666666654</v>
      </c>
      <c r="D618" s="198">
        <v>6.45</v>
      </c>
      <c r="E618" s="69">
        <v>40.075555480083871</v>
      </c>
    </row>
    <row r="619" spans="1:5">
      <c r="A619" s="51">
        <v>43990</v>
      </c>
      <c r="B619" s="198">
        <v>5.91</v>
      </c>
      <c r="C619" s="119">
        <v>-51.636000000000045</v>
      </c>
      <c r="D619" s="198">
        <v>6.43</v>
      </c>
      <c r="E619" s="69">
        <v>40.075555480083871</v>
      </c>
    </row>
    <row r="620" spans="1:5">
      <c r="A620" s="51">
        <v>43989</v>
      </c>
      <c r="B620" s="198">
        <v>5.87</v>
      </c>
      <c r="C620" s="119">
        <v>-55.875866666666646</v>
      </c>
      <c r="D620" s="198">
        <v>6.43</v>
      </c>
      <c r="E620" s="69">
        <v>40.075555480083871</v>
      </c>
    </row>
    <row r="621" spans="1:5">
      <c r="A621" s="51">
        <v>43988</v>
      </c>
      <c r="B621" s="198">
        <v>5.87</v>
      </c>
      <c r="C621" s="119">
        <v>-55.875866666666646</v>
      </c>
      <c r="D621" s="198">
        <v>6.43</v>
      </c>
      <c r="E621" s="69">
        <v>40.075555480083871</v>
      </c>
    </row>
    <row r="622" spans="1:5">
      <c r="A622" s="51">
        <v>43987</v>
      </c>
      <c r="B622" s="198">
        <v>5.87</v>
      </c>
      <c r="C622" s="119">
        <v>-55.875866666666646</v>
      </c>
      <c r="D622" s="198">
        <v>6.43</v>
      </c>
      <c r="E622" s="69">
        <v>40.075555480083871</v>
      </c>
    </row>
    <row r="623" spans="1:5">
      <c r="A623" s="51">
        <v>43986</v>
      </c>
      <c r="B623" s="198">
        <v>5.78</v>
      </c>
      <c r="C623" s="119">
        <v>-53.293049999999994</v>
      </c>
      <c r="D623" s="198">
        <v>6.31</v>
      </c>
      <c r="E623" s="69">
        <v>40.075555480083871</v>
      </c>
    </row>
    <row r="624" spans="1:5">
      <c r="A624" s="51">
        <v>43985</v>
      </c>
      <c r="B624" s="198">
        <v>5.7</v>
      </c>
      <c r="C624" s="119">
        <v>-57.039816666666702</v>
      </c>
      <c r="D624" s="198">
        <v>6.27</v>
      </c>
      <c r="E624" s="69">
        <v>40.075555480083871</v>
      </c>
    </row>
    <row r="625" spans="1:5">
      <c r="A625" s="51">
        <v>43984</v>
      </c>
      <c r="B625" s="198">
        <v>5.66</v>
      </c>
      <c r="C625" s="119">
        <v>-67.486266666666538</v>
      </c>
      <c r="D625" s="198">
        <v>6.34</v>
      </c>
      <c r="E625" s="69">
        <v>40.075555480083871</v>
      </c>
    </row>
    <row r="626" spans="1:5">
      <c r="A626" s="51">
        <v>43983</v>
      </c>
      <c r="B626" s="198">
        <v>5.63</v>
      </c>
      <c r="C626" s="119">
        <v>-73.241449999999901</v>
      </c>
      <c r="D626" s="198">
        <v>6.37</v>
      </c>
      <c r="E626" s="69">
        <v>40.075555480083871</v>
      </c>
    </row>
    <row r="627" spans="1:5">
      <c r="A627" s="51">
        <v>43982</v>
      </c>
      <c r="B627" s="198">
        <v>5.69</v>
      </c>
      <c r="C627" s="119">
        <v>-69.42816666666657</v>
      </c>
      <c r="D627" s="198">
        <v>6.39</v>
      </c>
      <c r="E627" s="69">
        <v>40.075555480083871</v>
      </c>
    </row>
    <row r="628" spans="1:5">
      <c r="A628" s="51">
        <v>43981</v>
      </c>
      <c r="B628" s="198">
        <v>5.69</v>
      </c>
      <c r="C628" s="119">
        <v>-69.42816666666657</v>
      </c>
      <c r="D628" s="198">
        <v>6.39</v>
      </c>
      <c r="E628" s="69">
        <v>40.075555480083871</v>
      </c>
    </row>
    <row r="629" spans="1:5">
      <c r="A629" s="51">
        <v>43980</v>
      </c>
      <c r="B629" s="198">
        <v>5.69</v>
      </c>
      <c r="C629" s="119">
        <v>-69.42816666666657</v>
      </c>
      <c r="D629" s="198">
        <v>6.39</v>
      </c>
      <c r="E629" s="69">
        <v>40.075555480083871</v>
      </c>
    </row>
    <row r="630" spans="1:5">
      <c r="A630" s="51">
        <v>43979</v>
      </c>
      <c r="B630" s="198">
        <v>5.69</v>
      </c>
      <c r="C630" s="119">
        <v>-72.070899999999924</v>
      </c>
      <c r="D630" s="198">
        <v>6.41</v>
      </c>
      <c r="E630" s="69">
        <v>40.075555480083871</v>
      </c>
    </row>
    <row r="631" spans="1:5">
      <c r="A631" s="51">
        <v>43978</v>
      </c>
      <c r="B631" s="198">
        <v>5.7</v>
      </c>
      <c r="C631" s="119">
        <v>-74.620200000000068</v>
      </c>
      <c r="D631" s="198">
        <v>6.44</v>
      </c>
      <c r="E631" s="69">
        <v>40.075555480083871</v>
      </c>
    </row>
    <row r="632" spans="1:5">
      <c r="A632" s="51">
        <v>43977</v>
      </c>
      <c r="B632" s="198">
        <v>5.64</v>
      </c>
      <c r="C632" s="119">
        <v>-74.790733333333222</v>
      </c>
      <c r="D632" s="198">
        <v>6.39</v>
      </c>
      <c r="E632" s="69">
        <v>40.075555480083871</v>
      </c>
    </row>
    <row r="633" spans="1:5">
      <c r="A633" s="51">
        <v>43976</v>
      </c>
      <c r="B633" s="198">
        <v>5.6</v>
      </c>
      <c r="C633" s="119">
        <v>-87.637566666666771</v>
      </c>
      <c r="D633" s="198">
        <v>6.48</v>
      </c>
      <c r="E633" s="69">
        <v>40.075555480083871</v>
      </c>
    </row>
    <row r="634" spans="1:5">
      <c r="A634" s="51">
        <v>43975</v>
      </c>
      <c r="B634" s="198">
        <v>5.6</v>
      </c>
      <c r="C634" s="119">
        <v>-96.329466666666633</v>
      </c>
      <c r="D634" s="198">
        <v>6.56</v>
      </c>
      <c r="E634" s="69">
        <v>40.075555480083871</v>
      </c>
    </row>
    <row r="635" spans="1:5">
      <c r="A635" s="51">
        <v>43974</v>
      </c>
      <c r="B635" s="198">
        <v>5.6</v>
      </c>
      <c r="C635" s="119">
        <v>-96.329466666666633</v>
      </c>
      <c r="D635" s="198">
        <v>6.56</v>
      </c>
      <c r="E635" s="69">
        <v>40.075555480083871</v>
      </c>
    </row>
    <row r="636" spans="1:5">
      <c r="A636" s="51">
        <v>43973</v>
      </c>
      <c r="B636" s="198">
        <v>5.6</v>
      </c>
      <c r="C636" s="119">
        <v>-96.329466666666633</v>
      </c>
      <c r="D636" s="198">
        <v>6.56</v>
      </c>
      <c r="E636" s="69">
        <v>40.075555480083871</v>
      </c>
    </row>
    <row r="637" spans="1:5">
      <c r="A637" s="51">
        <v>43972</v>
      </c>
      <c r="B637" s="198">
        <v>5.56</v>
      </c>
      <c r="C637" s="119">
        <v>-97.958266666666603</v>
      </c>
      <c r="D637" s="198">
        <v>6.54</v>
      </c>
      <c r="E637" s="69">
        <v>40.075555480083871</v>
      </c>
    </row>
    <row r="638" spans="1:5">
      <c r="A638" s="51">
        <v>43971</v>
      </c>
      <c r="B638" s="198">
        <v>5.57</v>
      </c>
      <c r="C638" s="119">
        <v>-106.53448333333323</v>
      </c>
      <c r="D638" s="198">
        <v>6.64</v>
      </c>
      <c r="E638" s="69">
        <v>40.075555480083871</v>
      </c>
    </row>
    <row r="639" spans="1:5">
      <c r="A639" s="51">
        <v>43970</v>
      </c>
      <c r="B639" s="198">
        <v>5.61</v>
      </c>
      <c r="C639" s="119">
        <v>-110.76253333333341</v>
      </c>
      <c r="D639" s="198">
        <v>6.71</v>
      </c>
      <c r="E639" s="69">
        <v>40.075555480083871</v>
      </c>
    </row>
    <row r="640" spans="1:5">
      <c r="A640" s="51">
        <v>43969</v>
      </c>
      <c r="B640" s="198">
        <v>5.59</v>
      </c>
      <c r="C640" s="119">
        <v>-112.91256666666673</v>
      </c>
      <c r="D640" s="198">
        <v>6.72</v>
      </c>
      <c r="E640" s="69">
        <v>40.075555480083871</v>
      </c>
    </row>
    <row r="641" spans="1:5">
      <c r="A641" s="51">
        <v>43968</v>
      </c>
      <c r="B641" s="198">
        <v>5.69</v>
      </c>
      <c r="C641" s="119">
        <v>-113.90668333333333</v>
      </c>
      <c r="D641" s="198">
        <v>6.83</v>
      </c>
      <c r="E641" s="69">
        <v>40.075555480083871</v>
      </c>
    </row>
    <row r="642" spans="1:5">
      <c r="A642" s="51">
        <v>43967</v>
      </c>
      <c r="B642" s="198">
        <v>5.69</v>
      </c>
      <c r="C642" s="119">
        <v>-113.90668333333333</v>
      </c>
      <c r="D642" s="198">
        <v>6.83</v>
      </c>
      <c r="E642" s="69">
        <v>40.075555480083871</v>
      </c>
    </row>
    <row r="643" spans="1:5">
      <c r="A643" s="51">
        <v>43966</v>
      </c>
      <c r="B643" s="198">
        <v>5.69</v>
      </c>
      <c r="C643" s="119">
        <v>-113.90668333333333</v>
      </c>
      <c r="D643" s="198">
        <v>6.83</v>
      </c>
      <c r="E643" s="69">
        <v>40.075555480083871</v>
      </c>
    </row>
    <row r="644" spans="1:5">
      <c r="A644" s="51">
        <v>43965</v>
      </c>
      <c r="B644" s="198">
        <v>5.94</v>
      </c>
      <c r="C644" s="119">
        <v>-90.503566666666543</v>
      </c>
      <c r="D644" s="198">
        <v>6.84</v>
      </c>
      <c r="E644" s="69">
        <v>40.075555480083871</v>
      </c>
    </row>
    <row r="645" spans="1:5">
      <c r="A645" s="51">
        <v>43964</v>
      </c>
      <c r="B645" s="198">
        <v>6</v>
      </c>
      <c r="C645" s="119">
        <v>-80.718816666666555</v>
      </c>
      <c r="D645" s="198">
        <v>6.81</v>
      </c>
      <c r="E645" s="69">
        <v>40.075555480083871</v>
      </c>
    </row>
    <row r="646" spans="1:5">
      <c r="A646" s="51">
        <v>43963</v>
      </c>
      <c r="B646" s="198">
        <v>6.01</v>
      </c>
      <c r="C646" s="119">
        <v>-74.06916666666659</v>
      </c>
      <c r="D646" s="198">
        <v>6.75</v>
      </c>
      <c r="E646" s="69">
        <v>40.075555480083871</v>
      </c>
    </row>
    <row r="647" spans="1:5">
      <c r="A647" s="51">
        <v>43962</v>
      </c>
      <c r="B647" s="198">
        <v>6.09</v>
      </c>
      <c r="C647" s="119">
        <v>-62.703533333333255</v>
      </c>
      <c r="D647" s="198">
        <v>6.72</v>
      </c>
      <c r="E647" s="69">
        <v>40.075555480083871</v>
      </c>
    </row>
    <row r="648" spans="1:5">
      <c r="A648" s="51">
        <v>43961</v>
      </c>
      <c r="B648" s="198">
        <v>6.09</v>
      </c>
      <c r="C648" s="119">
        <v>-57.202599999999912</v>
      </c>
      <c r="D648" s="198">
        <v>6.67</v>
      </c>
      <c r="E648" s="69">
        <v>40.075555480083871</v>
      </c>
    </row>
    <row r="649" spans="1:5">
      <c r="A649" s="51">
        <v>43960</v>
      </c>
      <c r="B649" s="198">
        <v>6.09</v>
      </c>
      <c r="C649" s="119">
        <v>-57.202599999999912</v>
      </c>
      <c r="D649" s="198">
        <v>6.67</v>
      </c>
      <c r="E649" s="69">
        <v>40.075555480083871</v>
      </c>
    </row>
    <row r="650" spans="1:5">
      <c r="A650" s="51">
        <v>43959</v>
      </c>
      <c r="B650" s="198">
        <v>6.09</v>
      </c>
      <c r="C650" s="119">
        <v>-57.202599999999912</v>
      </c>
      <c r="D650" s="198">
        <v>6.67</v>
      </c>
      <c r="E650" s="69">
        <v>40.075555480083871</v>
      </c>
    </row>
    <row r="651" spans="1:5">
      <c r="A651" s="51">
        <v>43958</v>
      </c>
      <c r="B651" s="198">
        <v>6.21</v>
      </c>
      <c r="C651" s="119">
        <v>-48.345283333333306</v>
      </c>
      <c r="D651" s="198">
        <v>6.69</v>
      </c>
      <c r="E651" s="69">
        <v>40.075555480083871</v>
      </c>
    </row>
    <row r="652" spans="1:5">
      <c r="A652" s="51">
        <v>43957</v>
      </c>
      <c r="B652" s="198">
        <v>6.19</v>
      </c>
      <c r="C652" s="119">
        <v>-58.349633333333244</v>
      </c>
      <c r="D652" s="198">
        <v>6.77</v>
      </c>
      <c r="E652" s="69">
        <v>40.075555480083871</v>
      </c>
    </row>
    <row r="653" spans="1:5">
      <c r="A653" s="51">
        <v>43956</v>
      </c>
      <c r="B653" s="198">
        <v>6.18</v>
      </c>
      <c r="C653" s="119">
        <v>-62.06284999999999</v>
      </c>
      <c r="D653" s="198">
        <v>6.8</v>
      </c>
      <c r="E653" s="69">
        <v>40.075555480083871</v>
      </c>
    </row>
    <row r="654" spans="1:5">
      <c r="A654" s="51">
        <v>43955</v>
      </c>
      <c r="B654" s="198">
        <v>6.21</v>
      </c>
      <c r="C654" s="119">
        <v>-69.68574999999997</v>
      </c>
      <c r="D654" s="198">
        <v>6.9</v>
      </c>
      <c r="E654" s="69">
        <v>40.075555480083871</v>
      </c>
    </row>
    <row r="655" spans="1:5">
      <c r="A655" s="51">
        <v>43954</v>
      </c>
      <c r="B655" s="198">
        <v>6.21</v>
      </c>
      <c r="C655" s="119">
        <v>-67.881033333333505</v>
      </c>
      <c r="D655" s="198">
        <v>6.89</v>
      </c>
      <c r="E655" s="69">
        <v>40.075555480083871</v>
      </c>
    </row>
    <row r="656" spans="1:5">
      <c r="A656" s="51">
        <v>43953</v>
      </c>
      <c r="B656" s="198">
        <v>6.21</v>
      </c>
      <c r="C656" s="119">
        <v>-67.881033333333505</v>
      </c>
      <c r="D656" s="198">
        <v>6.89</v>
      </c>
      <c r="E656" s="69">
        <v>40.075555480083871</v>
      </c>
    </row>
    <row r="657" spans="1:5">
      <c r="A657" s="51">
        <v>43952</v>
      </c>
      <c r="B657" s="198">
        <v>6.21</v>
      </c>
      <c r="C657" s="119">
        <v>-67.881033333333505</v>
      </c>
      <c r="D657" s="198">
        <v>6.89</v>
      </c>
      <c r="E657" s="69">
        <v>40.075555480083871</v>
      </c>
    </row>
    <row r="658" spans="1:5">
      <c r="A658" s="51">
        <v>43951</v>
      </c>
      <c r="B658" s="198">
        <v>6.21</v>
      </c>
      <c r="C658" s="119">
        <v>-67.881033333333505</v>
      </c>
      <c r="D658" s="198">
        <v>6.89</v>
      </c>
      <c r="E658" s="69">
        <v>40.075555480083871</v>
      </c>
    </row>
    <row r="659" spans="1:5">
      <c r="A659" s="51">
        <v>43950</v>
      </c>
      <c r="B659" s="198">
        <v>6.19</v>
      </c>
      <c r="C659" s="119">
        <v>-76.288150000000186</v>
      </c>
      <c r="D659" s="198">
        <v>6.96</v>
      </c>
      <c r="E659" s="69">
        <v>40.075555480083871</v>
      </c>
    </row>
    <row r="660" spans="1:5">
      <c r="A660" s="51">
        <v>43949</v>
      </c>
      <c r="B660" s="198">
        <v>6.18</v>
      </c>
      <c r="C660" s="119">
        <v>-97.077049999999971</v>
      </c>
      <c r="D660" s="198">
        <v>7.15</v>
      </c>
      <c r="E660" s="69">
        <v>40.075555480083871</v>
      </c>
    </row>
    <row r="661" spans="1:5">
      <c r="A661" s="51">
        <v>43948</v>
      </c>
      <c r="B661" s="198">
        <v>6.19</v>
      </c>
      <c r="C661" s="119">
        <v>-101.23099999999997</v>
      </c>
      <c r="D661" s="198">
        <v>7.2</v>
      </c>
      <c r="E661" s="69">
        <v>40.075555480083871</v>
      </c>
    </row>
    <row r="662" spans="1:5">
      <c r="A662" s="51">
        <v>43947</v>
      </c>
      <c r="B662" s="198">
        <v>6.16</v>
      </c>
      <c r="C662" s="119">
        <v>-84.224483333333325</v>
      </c>
      <c r="D662" s="198">
        <v>7</v>
      </c>
      <c r="E662" s="69">
        <v>40.075555480083871</v>
      </c>
    </row>
    <row r="663" spans="1:5">
      <c r="A663" s="51">
        <v>43946</v>
      </c>
      <c r="B663" s="198">
        <v>6.16</v>
      </c>
      <c r="C663" s="119">
        <v>-84.224483333333325</v>
      </c>
      <c r="D663" s="198">
        <v>7</v>
      </c>
      <c r="E663" s="69">
        <v>40.075555480083871</v>
      </c>
    </row>
    <row r="664" spans="1:5">
      <c r="A664" s="51">
        <v>43945</v>
      </c>
      <c r="B664" s="198">
        <v>6.16</v>
      </c>
      <c r="C664" s="119">
        <v>-84.224483333333325</v>
      </c>
      <c r="D664" s="198">
        <v>7</v>
      </c>
      <c r="E664" s="69">
        <v>40.075555480083871</v>
      </c>
    </row>
    <row r="665" spans="1:5">
      <c r="A665" s="51">
        <v>43944</v>
      </c>
      <c r="B665" s="198">
        <v>6.22</v>
      </c>
      <c r="C665" s="119">
        <v>-74.694050000000118</v>
      </c>
      <c r="D665" s="198">
        <v>6.97</v>
      </c>
      <c r="E665" s="69">
        <v>40.075555480083871</v>
      </c>
    </row>
    <row r="666" spans="1:5">
      <c r="A666" s="51">
        <v>43943</v>
      </c>
      <c r="B666" s="198">
        <v>6.34</v>
      </c>
      <c r="C666" s="119">
        <v>-57.815433333333331</v>
      </c>
      <c r="D666" s="198">
        <v>6.92</v>
      </c>
      <c r="E666" s="69">
        <v>40.075555480083871</v>
      </c>
    </row>
    <row r="667" spans="1:5">
      <c r="A667" s="51">
        <v>43942</v>
      </c>
      <c r="B667" s="198">
        <v>6.45</v>
      </c>
      <c r="C667" s="119">
        <v>-42.262166666666715</v>
      </c>
      <c r="D667" s="198">
        <v>6.88</v>
      </c>
      <c r="E667" s="69">
        <v>40.075555480083871</v>
      </c>
    </row>
    <row r="668" spans="1:5">
      <c r="A668" s="51">
        <v>43941</v>
      </c>
      <c r="B668" s="198">
        <v>6.29</v>
      </c>
      <c r="C668" s="119">
        <v>-61.082400000000149</v>
      </c>
      <c r="D668" s="198">
        <v>6.9</v>
      </c>
      <c r="E668" s="69">
        <v>40.075555480083871</v>
      </c>
    </row>
    <row r="669" spans="1:5">
      <c r="A669" s="51">
        <v>43940</v>
      </c>
      <c r="B669" s="198">
        <v>6.41</v>
      </c>
      <c r="C669" s="119">
        <v>-50.23876666666677</v>
      </c>
      <c r="D669" s="198">
        <v>6.92</v>
      </c>
      <c r="E669" s="69">
        <v>40.075555480083871</v>
      </c>
    </row>
    <row r="670" spans="1:5">
      <c r="A670" s="51">
        <v>43939</v>
      </c>
      <c r="B670" s="198">
        <v>6.41</v>
      </c>
      <c r="C670" s="119">
        <v>-50.23876666666677</v>
      </c>
      <c r="D670" s="198">
        <v>6.92</v>
      </c>
      <c r="E670" s="69">
        <v>40.075555480083871</v>
      </c>
    </row>
    <row r="671" spans="1:5">
      <c r="A671" s="51">
        <v>43938</v>
      </c>
      <c r="B671" s="198">
        <v>6.41</v>
      </c>
      <c r="C671" s="119">
        <v>-50.23876666666677</v>
      </c>
      <c r="D671" s="198">
        <v>6.92</v>
      </c>
      <c r="E671" s="69">
        <v>40.075555480083871</v>
      </c>
    </row>
    <row r="672" spans="1:5">
      <c r="A672" s="51">
        <v>43937</v>
      </c>
      <c r="B672" s="198">
        <v>6.77</v>
      </c>
      <c r="C672" s="119">
        <v>-21.187283333333472</v>
      </c>
      <c r="D672" s="198">
        <v>6.98</v>
      </c>
      <c r="E672" s="69">
        <v>40.075555480083871</v>
      </c>
    </row>
    <row r="673" spans="1:5">
      <c r="A673" s="51">
        <v>43936</v>
      </c>
      <c r="B673" s="198">
        <v>6.87</v>
      </c>
      <c r="C673" s="119">
        <v>-19.747799999999817</v>
      </c>
      <c r="D673" s="198">
        <v>7.07</v>
      </c>
      <c r="E673" s="69">
        <v>40.075555480083871</v>
      </c>
    </row>
    <row r="674" spans="1:5">
      <c r="A674" s="51">
        <v>43935</v>
      </c>
      <c r="B674" s="198">
        <v>6.77</v>
      </c>
      <c r="C674" s="119">
        <v>-35.902850000000264</v>
      </c>
      <c r="D674" s="198">
        <v>7.13</v>
      </c>
      <c r="E674" s="69">
        <v>40.075555480083871</v>
      </c>
    </row>
    <row r="675" spans="1:5">
      <c r="A675" s="51">
        <v>43934</v>
      </c>
      <c r="B675" s="198">
        <v>6.74</v>
      </c>
      <c r="C675" s="119">
        <v>-49.596699999999856</v>
      </c>
      <c r="D675" s="198">
        <v>7.24</v>
      </c>
      <c r="E675" s="69">
        <v>40.075555480083871</v>
      </c>
    </row>
    <row r="676" spans="1:5">
      <c r="A676" s="51">
        <v>43933</v>
      </c>
      <c r="B676" s="198">
        <v>6.74</v>
      </c>
      <c r="C676" s="119">
        <v>-53.696333333333321</v>
      </c>
      <c r="D676" s="198">
        <v>7.28</v>
      </c>
      <c r="E676" s="69">
        <v>40.075555480083871</v>
      </c>
    </row>
    <row r="677" spans="1:5">
      <c r="A677" s="51">
        <v>43932</v>
      </c>
      <c r="B677" s="198">
        <v>6.74</v>
      </c>
      <c r="C677" s="119">
        <v>-53.696333333333321</v>
      </c>
      <c r="D677" s="198">
        <v>7.28</v>
      </c>
      <c r="E677" s="69">
        <v>40.075555480083871</v>
      </c>
    </row>
    <row r="678" spans="1:5">
      <c r="A678" s="51">
        <v>43931</v>
      </c>
      <c r="B678" s="198">
        <v>6.74</v>
      </c>
      <c r="C678" s="119">
        <v>-53.696333333333321</v>
      </c>
      <c r="D678" s="198">
        <v>7.28</v>
      </c>
      <c r="E678" s="69">
        <v>40.075555480083871</v>
      </c>
    </row>
    <row r="679" spans="1:5">
      <c r="A679" s="51">
        <v>43930</v>
      </c>
      <c r="B679" s="198">
        <v>6.77</v>
      </c>
      <c r="C679" s="119">
        <v>-51.172016666666678</v>
      </c>
      <c r="D679" s="198">
        <v>7.28</v>
      </c>
      <c r="E679" s="69">
        <v>40.075555480083871</v>
      </c>
    </row>
    <row r="680" spans="1:5">
      <c r="A680" s="51">
        <v>43929</v>
      </c>
      <c r="B680" s="198">
        <v>6.82</v>
      </c>
      <c r="C680" s="119">
        <v>-52.536099999999919</v>
      </c>
      <c r="D680" s="198">
        <v>7.34</v>
      </c>
      <c r="E680" s="69">
        <v>40.075555480083871</v>
      </c>
    </row>
    <row r="681" spans="1:5">
      <c r="A681" s="51">
        <v>43928</v>
      </c>
      <c r="B681" s="198">
        <v>6.8</v>
      </c>
      <c r="C681" s="119">
        <v>-59.617366666666612</v>
      </c>
      <c r="D681" s="198">
        <v>7.39</v>
      </c>
      <c r="E681" s="69">
        <v>40.075555480083871</v>
      </c>
    </row>
    <row r="682" spans="1:5">
      <c r="A682" s="51">
        <v>43927</v>
      </c>
      <c r="B682" s="198">
        <v>6.81</v>
      </c>
      <c r="C682" s="119">
        <v>-66.865783333333184</v>
      </c>
      <c r="D682" s="198">
        <v>7.48</v>
      </c>
      <c r="E682" s="69">
        <v>40.075555480083871</v>
      </c>
    </row>
    <row r="683" spans="1:5">
      <c r="A683" s="51">
        <v>43926</v>
      </c>
      <c r="B683" s="198">
        <v>6.84</v>
      </c>
      <c r="C683" s="119">
        <v>-73.213166666666879</v>
      </c>
      <c r="D683" s="198">
        <v>7.58</v>
      </c>
      <c r="E683" s="69">
        <v>40.075555480083871</v>
      </c>
    </row>
    <row r="684" spans="1:5">
      <c r="A684" s="51">
        <v>43925</v>
      </c>
      <c r="B684" s="198">
        <v>6.84</v>
      </c>
      <c r="C684" s="119">
        <v>-73.213166666666879</v>
      </c>
      <c r="D684" s="198">
        <v>7.58</v>
      </c>
      <c r="E684" s="69">
        <v>40.075555480083871</v>
      </c>
    </row>
    <row r="685" spans="1:5">
      <c r="A685" s="51">
        <v>43924</v>
      </c>
      <c r="B685" s="198">
        <v>6.84</v>
      </c>
      <c r="C685" s="119">
        <v>-73.213166666666879</v>
      </c>
      <c r="D685" s="198">
        <v>7.58</v>
      </c>
      <c r="E685" s="69">
        <v>40.075555480083871</v>
      </c>
    </row>
    <row r="686" spans="1:5">
      <c r="A686" s="51">
        <v>43923</v>
      </c>
      <c r="B686" s="198">
        <v>6.93</v>
      </c>
      <c r="C686" s="119">
        <v>-48.168083333333392</v>
      </c>
      <c r="D686" s="198">
        <v>7.41</v>
      </c>
      <c r="E686" s="69">
        <v>40.075555480083871</v>
      </c>
    </row>
    <row r="687" spans="1:5">
      <c r="A687" s="51">
        <v>43922</v>
      </c>
      <c r="B687" s="198">
        <v>6.84</v>
      </c>
      <c r="C687" s="119">
        <v>-53.631833333333404</v>
      </c>
      <c r="D687" s="198">
        <v>7.37</v>
      </c>
      <c r="E687" s="69">
        <v>40.075555480083871</v>
      </c>
    </row>
    <row r="688" spans="1:5">
      <c r="A688" s="51">
        <v>43921</v>
      </c>
      <c r="B688" s="198">
        <v>6.8</v>
      </c>
      <c r="C688" s="119">
        <v>-49.295166666666752</v>
      </c>
      <c r="D688" s="198">
        <v>7.3</v>
      </c>
      <c r="E688" s="69">
        <v>40.075555480083871</v>
      </c>
    </row>
    <row r="689" spans="1:5">
      <c r="A689" s="51">
        <v>43920</v>
      </c>
      <c r="B689" s="198">
        <v>7</v>
      </c>
      <c r="C689" s="119">
        <v>-33.756033333333242</v>
      </c>
      <c r="D689" s="198">
        <v>7.34</v>
      </c>
      <c r="E689" s="69">
        <v>40.075555480083871</v>
      </c>
    </row>
    <row r="690" spans="1:5">
      <c r="A690" s="51">
        <v>43919</v>
      </c>
      <c r="B690" s="198">
        <v>7.06</v>
      </c>
      <c r="C690" s="119">
        <v>-44.727616666666577</v>
      </c>
      <c r="D690" s="198">
        <v>7.51</v>
      </c>
      <c r="E690" s="69">
        <v>40.075555480083871</v>
      </c>
    </row>
    <row r="691" spans="1:5">
      <c r="A691" s="51">
        <v>43918</v>
      </c>
      <c r="B691" s="198">
        <v>7.06</v>
      </c>
      <c r="C691" s="119">
        <v>-44.727616666666577</v>
      </c>
      <c r="D691" s="198">
        <v>7.51</v>
      </c>
      <c r="E691" s="69">
        <v>40.075555480083871</v>
      </c>
    </row>
    <row r="692" spans="1:5">
      <c r="A692" s="51">
        <v>43917</v>
      </c>
      <c r="B692" s="198">
        <v>7.06</v>
      </c>
      <c r="C692" s="119">
        <v>-44.727616666666577</v>
      </c>
      <c r="D692" s="198">
        <v>7.51</v>
      </c>
      <c r="E692" s="69">
        <v>40.075555480083871</v>
      </c>
    </row>
    <row r="693" spans="1:5">
      <c r="A693" s="51">
        <v>43916</v>
      </c>
      <c r="B693" s="198">
        <v>7.06</v>
      </c>
      <c r="C693" s="119">
        <v>-49.329333333333473</v>
      </c>
      <c r="D693" s="198">
        <v>7.56</v>
      </c>
      <c r="E693" s="69">
        <v>40.075555480083871</v>
      </c>
    </row>
    <row r="694" spans="1:5">
      <c r="A694" s="51">
        <v>43915</v>
      </c>
      <c r="B694" s="198">
        <v>7.31</v>
      </c>
      <c r="C694" s="119">
        <v>-38.034166666666565</v>
      </c>
      <c r="D694" s="198">
        <v>7.69</v>
      </c>
      <c r="E694" s="69">
        <v>40.075555480083871</v>
      </c>
    </row>
    <row r="695" spans="1:5">
      <c r="A695" s="51">
        <v>43914</v>
      </c>
      <c r="B695" s="198">
        <v>7.14</v>
      </c>
      <c r="C695" s="119">
        <v>-97.330616666666543</v>
      </c>
      <c r="D695" s="198">
        <v>8.1199999999999992</v>
      </c>
      <c r="E695" s="69">
        <v>40.075555480083871</v>
      </c>
    </row>
    <row r="696" spans="1:5">
      <c r="A696" s="51">
        <v>43913</v>
      </c>
      <c r="B696" s="198">
        <v>7.69</v>
      </c>
      <c r="C696" s="119">
        <v>-40.465249999999813</v>
      </c>
      <c r="D696" s="198">
        <v>8.09</v>
      </c>
      <c r="E696" s="69">
        <v>40.075555480083871</v>
      </c>
    </row>
    <row r="697" spans="1:5">
      <c r="A697" s="51">
        <v>43912</v>
      </c>
      <c r="B697" s="198">
        <v>7.84</v>
      </c>
      <c r="C697" s="119">
        <v>-0.76619999999985589</v>
      </c>
      <c r="D697" s="198">
        <v>7.84</v>
      </c>
      <c r="E697" s="69">
        <v>40.075555480083871</v>
      </c>
    </row>
    <row r="698" spans="1:5">
      <c r="A698" s="51">
        <v>43911</v>
      </c>
      <c r="B698" s="198">
        <v>7.84</v>
      </c>
      <c r="C698" s="119">
        <v>-0.76619999999985589</v>
      </c>
      <c r="D698" s="198">
        <v>7.84</v>
      </c>
      <c r="E698" s="69">
        <v>40.075555480083871</v>
      </c>
    </row>
    <row r="699" spans="1:5">
      <c r="A699" s="51">
        <v>43910</v>
      </c>
      <c r="B699" s="198">
        <v>7.84</v>
      </c>
      <c r="C699" s="119">
        <v>-0.76619999999985589</v>
      </c>
      <c r="D699" s="198">
        <v>7.84</v>
      </c>
      <c r="E699" s="69">
        <v>40.075555480083871</v>
      </c>
    </row>
    <row r="700" spans="1:5">
      <c r="A700" s="51">
        <v>43909</v>
      </c>
      <c r="B700" s="198">
        <v>8.2799999999999994</v>
      </c>
      <c r="C700" s="119">
        <v>45.263050000000085</v>
      </c>
      <c r="D700" s="198">
        <v>7.82</v>
      </c>
      <c r="E700" s="69">
        <v>40.075555480083871</v>
      </c>
    </row>
    <row r="701" spans="1:5">
      <c r="A701" s="51">
        <v>43908</v>
      </c>
      <c r="B701" s="198">
        <v>8.39</v>
      </c>
      <c r="C701" s="119">
        <v>64.673116666666701</v>
      </c>
      <c r="D701" s="198">
        <v>7.75</v>
      </c>
      <c r="E701" s="69">
        <v>40.075555480083871</v>
      </c>
    </row>
    <row r="702" spans="1:5">
      <c r="A702" s="51">
        <v>43907</v>
      </c>
      <c r="B702" s="198">
        <v>8.11</v>
      </c>
      <c r="C702" s="119">
        <v>94.078850000000045</v>
      </c>
      <c r="D702" s="198">
        <v>7.17</v>
      </c>
      <c r="E702" s="69">
        <v>40.075555480083871</v>
      </c>
    </row>
    <row r="703" spans="1:5">
      <c r="A703" s="51">
        <v>43906</v>
      </c>
      <c r="B703" s="198">
        <v>8.09</v>
      </c>
      <c r="C703" s="119">
        <v>86.592183333333438</v>
      </c>
      <c r="D703" s="198">
        <v>7.22</v>
      </c>
      <c r="E703" s="69">
        <v>40.075555480083871</v>
      </c>
    </row>
    <row r="704" spans="1:5">
      <c r="A704" s="51">
        <v>43905</v>
      </c>
      <c r="B704" s="198">
        <v>7.83</v>
      </c>
      <c r="C704" s="119">
        <v>84.116633333333326</v>
      </c>
      <c r="D704" s="198">
        <v>6.99</v>
      </c>
      <c r="E704" s="69">
        <v>40.075555480083871</v>
      </c>
    </row>
    <row r="705" spans="1:5">
      <c r="A705" s="51">
        <v>43904</v>
      </c>
      <c r="B705" s="198">
        <v>7.83</v>
      </c>
      <c r="C705" s="119">
        <v>84.116633333333326</v>
      </c>
      <c r="D705" s="198">
        <v>6.99</v>
      </c>
      <c r="E705" s="69">
        <v>40.075555480083871</v>
      </c>
    </row>
    <row r="706" spans="1:5">
      <c r="A706" s="51">
        <v>43903</v>
      </c>
      <c r="B706" s="198">
        <v>7.83</v>
      </c>
      <c r="C706" s="119">
        <v>84.116633333333326</v>
      </c>
      <c r="D706" s="198">
        <v>6.99</v>
      </c>
      <c r="E706" s="69">
        <v>40.075555480083871</v>
      </c>
    </row>
    <row r="707" spans="1:5">
      <c r="A707" s="51">
        <v>43902</v>
      </c>
      <c r="B707" s="198">
        <v>8.0299999999999994</v>
      </c>
      <c r="C707" s="119">
        <v>127.72196666666693</v>
      </c>
      <c r="D707" s="198">
        <v>6.75</v>
      </c>
      <c r="E707" s="69">
        <v>40.075555480083871</v>
      </c>
    </row>
    <row r="708" spans="1:5">
      <c r="A708" s="51">
        <v>43901</v>
      </c>
      <c r="B708" s="198">
        <v>7.23</v>
      </c>
      <c r="C708" s="119">
        <v>75.617466666666886</v>
      </c>
      <c r="D708" s="198">
        <v>6.47</v>
      </c>
      <c r="E708" s="69">
        <v>40.075555480083871</v>
      </c>
    </row>
    <row r="709" spans="1:5">
      <c r="A709" s="51">
        <v>43900</v>
      </c>
      <c r="B709" s="198">
        <v>6.87</v>
      </c>
      <c r="C709" s="119">
        <v>46.233766666666789</v>
      </c>
      <c r="D709" s="198">
        <v>6.4</v>
      </c>
      <c r="E709" s="69">
        <v>40.075555480083871</v>
      </c>
    </row>
    <row r="710" spans="1:5">
      <c r="A710" s="51">
        <v>43899</v>
      </c>
      <c r="B710" s="198">
        <v>6.56</v>
      </c>
      <c r="C710" s="119">
        <v>34.099600000000102</v>
      </c>
      <c r="D710" s="198">
        <v>6.22</v>
      </c>
      <c r="E710" s="69">
        <v>40.075555480083871</v>
      </c>
    </row>
    <row r="711" spans="1:5">
      <c r="A711" s="51">
        <v>43898</v>
      </c>
      <c r="B711" s="198">
        <v>6.56</v>
      </c>
      <c r="C711" s="119">
        <v>41.645583333333391</v>
      </c>
      <c r="D711" s="198">
        <v>6.14</v>
      </c>
      <c r="E711" s="69">
        <v>40.075555480083871</v>
      </c>
    </row>
    <row r="712" spans="1:5">
      <c r="A712" s="51">
        <v>43897</v>
      </c>
      <c r="B712" s="198">
        <v>6.56</v>
      </c>
      <c r="C712" s="119">
        <v>41.645583333333391</v>
      </c>
      <c r="D712" s="198">
        <v>6.14</v>
      </c>
      <c r="E712" s="69">
        <v>40.075555480083871</v>
      </c>
    </row>
    <row r="713" spans="1:5">
      <c r="A713" s="51">
        <v>43896</v>
      </c>
      <c r="B713" s="198">
        <v>6.56</v>
      </c>
      <c r="C713" s="119">
        <v>41.645583333333391</v>
      </c>
      <c r="D713" s="198">
        <v>6.14</v>
      </c>
      <c r="E713" s="69">
        <v>40.075555480083871</v>
      </c>
    </row>
    <row r="714" spans="1:5">
      <c r="A714" s="51">
        <v>43895</v>
      </c>
      <c r="B714" s="198">
        <v>6.15</v>
      </c>
      <c r="C714" s="119">
        <v>5.0302146500000315</v>
      </c>
      <c r="D714" s="198">
        <v>6.1</v>
      </c>
      <c r="E714" s="69">
        <v>40.075555480083871</v>
      </c>
    </row>
    <row r="715" spans="1:5">
      <c r="A715" s="51">
        <v>43894</v>
      </c>
      <c r="B715" s="198">
        <v>6.1</v>
      </c>
      <c r="C715" s="119">
        <v>1.0716333333333354</v>
      </c>
      <c r="D715" s="198">
        <v>6.09</v>
      </c>
      <c r="E715" s="69">
        <v>40.075555480083871</v>
      </c>
    </row>
    <row r="716" spans="1:5">
      <c r="A716" s="51">
        <v>43893</v>
      </c>
      <c r="B716" s="198">
        <v>6.3</v>
      </c>
      <c r="C716" s="119">
        <v>7.0119666666665363</v>
      </c>
      <c r="D716" s="198">
        <v>6.23</v>
      </c>
      <c r="E716" s="69">
        <v>40.075555480083871</v>
      </c>
    </row>
    <row r="717" spans="1:5">
      <c r="A717" s="51">
        <v>43892</v>
      </c>
      <c r="B717" s="198">
        <v>6.53</v>
      </c>
      <c r="C717" s="119">
        <v>21.953916666666572</v>
      </c>
      <c r="D717" s="198">
        <v>6.31</v>
      </c>
      <c r="E717" s="69">
        <v>40.075555480083871</v>
      </c>
    </row>
    <row r="718" spans="1:5">
      <c r="A718" s="51">
        <v>43891</v>
      </c>
      <c r="B718" s="198">
        <v>6.58</v>
      </c>
      <c r="C718" s="119">
        <v>21.898699999999966</v>
      </c>
      <c r="D718" s="198">
        <v>6.36</v>
      </c>
      <c r="E718" s="69">
        <v>40.075555480083871</v>
      </c>
    </row>
    <row r="719" spans="1:5">
      <c r="A719" s="51">
        <v>43890</v>
      </c>
      <c r="B719" s="198">
        <v>6.58</v>
      </c>
      <c r="C719" s="119">
        <v>21.898699999999966</v>
      </c>
      <c r="D719" s="198">
        <v>6.36</v>
      </c>
      <c r="E719" s="69">
        <v>40.075555480083871</v>
      </c>
    </row>
    <row r="720" spans="1:5">
      <c r="A720" s="51">
        <v>43889</v>
      </c>
      <c r="B720" s="198">
        <v>6.58</v>
      </c>
      <c r="C720" s="119">
        <v>21.898699999999966</v>
      </c>
      <c r="D720" s="198">
        <v>6.36</v>
      </c>
      <c r="E720" s="69">
        <v>40.075555480083871</v>
      </c>
    </row>
    <row r="721" spans="1:5">
      <c r="A721" s="51">
        <v>43888</v>
      </c>
      <c r="B721" s="198">
        <v>6.27</v>
      </c>
      <c r="C721" s="119">
        <v>5.5986166666666115</v>
      </c>
      <c r="D721" s="198">
        <v>6.22</v>
      </c>
      <c r="E721" s="69">
        <v>40.075555480083871</v>
      </c>
    </row>
    <row r="722" spans="1:5">
      <c r="A722" s="51">
        <v>43887</v>
      </c>
      <c r="B722" s="198">
        <v>6.17</v>
      </c>
      <c r="C722" s="119">
        <v>4.3860999999999208</v>
      </c>
      <c r="D722" s="198">
        <v>6.13</v>
      </c>
      <c r="E722" s="69">
        <v>40.075555480083871</v>
      </c>
    </row>
    <row r="723" spans="1:5">
      <c r="A723" s="51">
        <v>43886</v>
      </c>
      <c r="B723" s="198">
        <v>6.14</v>
      </c>
      <c r="C723" s="119">
        <v>1.4629000000000725</v>
      </c>
      <c r="D723" s="198">
        <v>6.12</v>
      </c>
      <c r="E723" s="69">
        <v>40.075555480083871</v>
      </c>
    </row>
    <row r="724" spans="1:5">
      <c r="A724" s="51">
        <v>43885</v>
      </c>
      <c r="B724" s="198">
        <v>6.06</v>
      </c>
      <c r="C724" s="119">
        <v>-9.6924333333332786</v>
      </c>
      <c r="D724" s="198">
        <v>6.15</v>
      </c>
      <c r="E724" s="69">
        <v>40.075555480083871</v>
      </c>
    </row>
    <row r="725" spans="1:5">
      <c r="A725" s="51">
        <v>43884</v>
      </c>
      <c r="B725" s="198">
        <v>6.06</v>
      </c>
      <c r="C725" s="119">
        <v>-12.060883333333273</v>
      </c>
      <c r="D725" s="198">
        <v>6.18</v>
      </c>
      <c r="E725" s="69">
        <v>40.075555480083871</v>
      </c>
    </row>
    <row r="726" spans="1:5">
      <c r="A726" s="51">
        <v>43883</v>
      </c>
      <c r="B726" s="198">
        <v>6.06</v>
      </c>
      <c r="C726" s="119">
        <v>-12.060883333333273</v>
      </c>
      <c r="D726" s="198">
        <v>6.18</v>
      </c>
      <c r="E726" s="69">
        <v>40.075555480083871</v>
      </c>
    </row>
    <row r="727" spans="1:5">
      <c r="A727" s="51">
        <v>43882</v>
      </c>
      <c r="B727" s="198">
        <v>6.06</v>
      </c>
      <c r="C727" s="119">
        <v>-12.060883333333273</v>
      </c>
      <c r="D727" s="198">
        <v>6.18</v>
      </c>
      <c r="E727" s="69">
        <v>40.075555480083871</v>
      </c>
    </row>
    <row r="728" spans="1:5">
      <c r="A728" s="51">
        <v>43881</v>
      </c>
      <c r="B728" s="198">
        <v>6.01</v>
      </c>
      <c r="C728" s="119">
        <v>-14.352716666666682</v>
      </c>
      <c r="D728" s="198">
        <v>6.15</v>
      </c>
      <c r="E728" s="69">
        <v>40.075555480083871</v>
      </c>
    </row>
    <row r="729" spans="1:5">
      <c r="A729" s="51">
        <v>43880</v>
      </c>
      <c r="B729" s="198">
        <v>6.07</v>
      </c>
      <c r="C729" s="119">
        <v>-6.1661500000000782</v>
      </c>
      <c r="D729" s="198">
        <v>6.13</v>
      </c>
      <c r="E729" s="69">
        <v>40.075555480083871</v>
      </c>
    </row>
    <row r="730" spans="1:5">
      <c r="A730" s="51">
        <v>43879</v>
      </c>
      <c r="B730" s="198">
        <v>6.1</v>
      </c>
      <c r="C730" s="119">
        <v>-2.2991666666667685</v>
      </c>
      <c r="D730" s="198">
        <v>6.12</v>
      </c>
      <c r="E730" s="69">
        <v>40.075555480083871</v>
      </c>
    </row>
    <row r="731" spans="1:5">
      <c r="A731" s="51">
        <v>43878</v>
      </c>
      <c r="B731" s="198">
        <v>6.12</v>
      </c>
      <c r="C731" s="119">
        <v>1.0917166666667839</v>
      </c>
      <c r="D731" s="198">
        <v>6.1</v>
      </c>
      <c r="E731" s="69">
        <v>40.075555480083871</v>
      </c>
    </row>
    <row r="732" spans="1:5">
      <c r="A732" s="51">
        <v>43877</v>
      </c>
      <c r="B732" s="198">
        <v>6.13</v>
      </c>
      <c r="C732" s="119">
        <v>4.0215166666666278</v>
      </c>
      <c r="D732" s="198">
        <v>6.09</v>
      </c>
      <c r="E732" s="69">
        <v>40.075555480083871</v>
      </c>
    </row>
    <row r="733" spans="1:5">
      <c r="A733" s="51">
        <v>43876</v>
      </c>
      <c r="B733" s="198">
        <v>6.13</v>
      </c>
      <c r="C733" s="119">
        <v>4.0215166666666278</v>
      </c>
      <c r="D733" s="198">
        <v>6.09</v>
      </c>
      <c r="E733" s="69">
        <v>40.075555480083871</v>
      </c>
    </row>
    <row r="734" spans="1:5">
      <c r="A734" s="51">
        <v>43875</v>
      </c>
      <c r="B734" s="198">
        <v>6.13</v>
      </c>
      <c r="C734" s="119">
        <v>4.0215166666666278</v>
      </c>
      <c r="D734" s="198">
        <v>6.09</v>
      </c>
      <c r="E734" s="69">
        <v>40.075555480083871</v>
      </c>
    </row>
    <row r="735" spans="1:5">
      <c r="A735" s="51">
        <v>43874</v>
      </c>
      <c r="B735" s="198">
        <v>6.16</v>
      </c>
      <c r="C735" s="119">
        <v>6.6061833333334183</v>
      </c>
      <c r="D735" s="198">
        <v>6.1</v>
      </c>
      <c r="E735" s="69">
        <v>40.075555480083871</v>
      </c>
    </row>
    <row r="736" spans="1:5">
      <c r="A736" s="51">
        <v>43873</v>
      </c>
      <c r="B736" s="198">
        <v>6.2</v>
      </c>
      <c r="C736" s="119">
        <v>10.003150000000154</v>
      </c>
      <c r="D736" s="198">
        <v>6.1</v>
      </c>
      <c r="E736" s="69">
        <v>40.075555480083871</v>
      </c>
    </row>
    <row r="737" spans="1:5">
      <c r="A737" s="51">
        <v>43872</v>
      </c>
      <c r="B737" s="198">
        <v>6.23</v>
      </c>
      <c r="C737" s="119">
        <v>12.85621666666667</v>
      </c>
      <c r="D737" s="198">
        <v>6.1</v>
      </c>
      <c r="E737" s="69">
        <v>40.075555480083871</v>
      </c>
    </row>
    <row r="738" spans="1:5">
      <c r="A738" s="51">
        <v>43871</v>
      </c>
      <c r="B738" s="198">
        <v>6.27</v>
      </c>
      <c r="C738" s="119">
        <v>13.735466666666627</v>
      </c>
      <c r="D738" s="198">
        <v>6.13</v>
      </c>
      <c r="E738" s="69">
        <v>40.075555480083871</v>
      </c>
    </row>
    <row r="739" spans="1:5">
      <c r="A739" s="51">
        <v>43870</v>
      </c>
      <c r="B739" s="198">
        <v>6.25</v>
      </c>
      <c r="C739" s="119">
        <v>9.7833000000000645</v>
      </c>
      <c r="D739" s="198">
        <v>6.15</v>
      </c>
      <c r="E739" s="69">
        <v>40.075555480083871</v>
      </c>
    </row>
    <row r="740" spans="1:5">
      <c r="A740" s="51">
        <v>43869</v>
      </c>
      <c r="B740" s="198">
        <v>6.25</v>
      </c>
      <c r="C740" s="119">
        <v>9.7833000000000645</v>
      </c>
      <c r="D740" s="198">
        <v>6.15</v>
      </c>
      <c r="E740" s="69">
        <v>40.075555480083871</v>
      </c>
    </row>
    <row r="741" spans="1:5">
      <c r="A741" s="51">
        <v>43868</v>
      </c>
      <c r="B741" s="198">
        <v>6.25</v>
      </c>
      <c r="C741" s="119">
        <v>9.7833000000000645</v>
      </c>
      <c r="D741" s="198">
        <v>6.15</v>
      </c>
      <c r="E741" s="69">
        <v>40.075555480083871</v>
      </c>
    </row>
    <row r="742" spans="1:5">
      <c r="A742" s="51">
        <v>43867</v>
      </c>
      <c r="B742" s="198">
        <v>6.31</v>
      </c>
      <c r="C742" s="119">
        <v>17.886549999999932</v>
      </c>
      <c r="D742" s="198">
        <v>6.13</v>
      </c>
      <c r="E742" s="69">
        <v>40.075555480083871</v>
      </c>
    </row>
    <row r="743" spans="1:5">
      <c r="A743" s="51">
        <v>43866</v>
      </c>
      <c r="B743" s="198">
        <v>6.29</v>
      </c>
      <c r="C743" s="119">
        <v>13.14318333333321</v>
      </c>
      <c r="D743" s="198">
        <v>6.16</v>
      </c>
      <c r="E743" s="69">
        <v>40.075555480083871</v>
      </c>
    </row>
    <row r="744" spans="1:5">
      <c r="A744" s="51">
        <v>43865</v>
      </c>
      <c r="B744" s="198">
        <v>6.35</v>
      </c>
      <c r="C744" s="119">
        <v>16.057299999999998</v>
      </c>
      <c r="D744" s="198">
        <v>6.19</v>
      </c>
      <c r="E744" s="69">
        <v>40.075555480083871</v>
      </c>
    </row>
    <row r="745" spans="1:5">
      <c r="A745" s="51">
        <v>43864</v>
      </c>
      <c r="B745" s="198">
        <v>6.38</v>
      </c>
      <c r="C745" s="119">
        <v>18.031416666666676</v>
      </c>
      <c r="D745" s="198">
        <v>6.2</v>
      </c>
      <c r="E745" s="69">
        <v>40.075555480083871</v>
      </c>
    </row>
    <row r="746" spans="1:5">
      <c r="A746" s="51">
        <v>43863</v>
      </c>
      <c r="B746" s="198">
        <v>6.37</v>
      </c>
      <c r="C746" s="119">
        <v>15.646833333333374</v>
      </c>
      <c r="D746" s="198">
        <v>6.22</v>
      </c>
      <c r="E746" s="69">
        <v>40.075555480083871</v>
      </c>
    </row>
    <row r="747" spans="1:5">
      <c r="A747" s="51">
        <v>43862</v>
      </c>
      <c r="B747" s="198">
        <v>6.37</v>
      </c>
      <c r="C747" s="119">
        <v>15.646833333333374</v>
      </c>
      <c r="D747" s="198">
        <v>6.22</v>
      </c>
      <c r="E747" s="69">
        <v>40.075555480083871</v>
      </c>
    </row>
    <row r="748" spans="1:5">
      <c r="A748" s="51">
        <v>43861</v>
      </c>
      <c r="B748" s="198">
        <v>6.37</v>
      </c>
      <c r="C748" s="119">
        <v>15.646833333333374</v>
      </c>
      <c r="D748" s="198">
        <v>6.22</v>
      </c>
      <c r="E748" s="69">
        <v>40.075555480083871</v>
      </c>
    </row>
    <row r="749" spans="1:5">
      <c r="A749" s="51">
        <v>43860</v>
      </c>
      <c r="B749" s="198">
        <v>6.36</v>
      </c>
      <c r="C749" s="119">
        <v>13.346766666666801</v>
      </c>
      <c r="D749" s="198">
        <v>6.22</v>
      </c>
      <c r="E749" s="69">
        <v>40.075555480083871</v>
      </c>
    </row>
    <row r="750" spans="1:5">
      <c r="A750" s="51">
        <v>43859</v>
      </c>
      <c r="B750" s="198">
        <v>6.32</v>
      </c>
      <c r="C750" s="119">
        <v>11.1191333333336</v>
      </c>
      <c r="D750" s="198">
        <v>6.21</v>
      </c>
      <c r="E750" s="69">
        <v>40.075555480083871</v>
      </c>
    </row>
    <row r="751" spans="1:5">
      <c r="A751" s="51">
        <v>43858</v>
      </c>
      <c r="B751" s="198">
        <v>6.36</v>
      </c>
      <c r="C751" s="119">
        <v>10.233466666666608</v>
      </c>
      <c r="D751" s="198">
        <v>6.26</v>
      </c>
      <c r="E751" s="69">
        <v>40.075555480083871</v>
      </c>
    </row>
    <row r="752" spans="1:5">
      <c r="A752" s="51">
        <v>43857</v>
      </c>
      <c r="B752" s="198">
        <v>6.37</v>
      </c>
      <c r="C752" s="119">
        <v>11.395316666666655</v>
      </c>
      <c r="D752" s="198">
        <v>6.25</v>
      </c>
      <c r="E752" s="69">
        <v>40.075555480083871</v>
      </c>
    </row>
    <row r="753" spans="1:5">
      <c r="A753" s="51">
        <v>43856</v>
      </c>
      <c r="B753" s="198">
        <v>6.3</v>
      </c>
      <c r="C753" s="119">
        <v>6.4513333333333227</v>
      </c>
      <c r="D753" s="198">
        <v>6.24</v>
      </c>
      <c r="E753" s="69">
        <v>40.075555480083871</v>
      </c>
    </row>
    <row r="754" spans="1:5">
      <c r="A754" s="51">
        <v>43855</v>
      </c>
      <c r="B754" s="198">
        <v>6.3</v>
      </c>
      <c r="C754" s="119">
        <v>6.4513333333333227</v>
      </c>
      <c r="D754" s="198">
        <v>6.24</v>
      </c>
      <c r="E754" s="69">
        <v>40.075555480083871</v>
      </c>
    </row>
    <row r="755" spans="1:5">
      <c r="A755" s="51">
        <v>43854</v>
      </c>
      <c r="B755" s="198">
        <v>6.3</v>
      </c>
      <c r="C755" s="119">
        <v>6.4513333333333227</v>
      </c>
      <c r="D755" s="198">
        <v>6.24</v>
      </c>
      <c r="E755" s="69">
        <v>40.075555480083871</v>
      </c>
    </row>
    <row r="756" spans="1:5">
      <c r="A756" s="51">
        <v>43853</v>
      </c>
      <c r="B756" s="198">
        <v>6.29</v>
      </c>
      <c r="C756" s="119">
        <v>5.0376999999997976</v>
      </c>
      <c r="D756" s="198">
        <v>6.24</v>
      </c>
      <c r="E756" s="69">
        <v>40.075555480083871</v>
      </c>
    </row>
    <row r="757" spans="1:5">
      <c r="A757" s="51">
        <v>43852</v>
      </c>
      <c r="B757" s="198">
        <v>6.29</v>
      </c>
      <c r="C757" s="119">
        <v>3.4544833333333136</v>
      </c>
      <c r="D757" s="198">
        <v>6.26</v>
      </c>
      <c r="E757" s="69">
        <v>40.075555480083871</v>
      </c>
    </row>
    <row r="758" spans="1:5">
      <c r="A758" s="51">
        <v>43851</v>
      </c>
      <c r="B758" s="198">
        <v>6.3</v>
      </c>
      <c r="C758" s="119">
        <v>1.0752833333332878</v>
      </c>
      <c r="D758" s="198">
        <v>6.29</v>
      </c>
      <c r="E758" s="69">
        <v>40.075555480083871</v>
      </c>
    </row>
    <row r="759" spans="1:5">
      <c r="A759" s="51">
        <v>43850</v>
      </c>
      <c r="B759" s="198">
        <v>6.28</v>
      </c>
      <c r="C759" s="119">
        <v>0.54341666666665733</v>
      </c>
      <c r="D759" s="198">
        <v>6.28</v>
      </c>
      <c r="E759" s="69">
        <v>40.075555480083871</v>
      </c>
    </row>
    <row r="760" spans="1:5">
      <c r="A760" s="51">
        <v>43849</v>
      </c>
      <c r="B760" s="198">
        <v>6.28</v>
      </c>
      <c r="C760" s="119">
        <v>-2.6803333333332011</v>
      </c>
      <c r="D760" s="198">
        <v>6.31</v>
      </c>
      <c r="E760" s="69">
        <v>40.075555480083871</v>
      </c>
    </row>
    <row r="761" spans="1:5">
      <c r="A761" s="51">
        <v>43848</v>
      </c>
      <c r="B761" s="198">
        <v>6.28</v>
      </c>
      <c r="C761" s="119">
        <v>-2.6803333333332011</v>
      </c>
      <c r="D761" s="198">
        <v>6.31</v>
      </c>
      <c r="E761" s="69">
        <v>40.075555480083871</v>
      </c>
    </row>
    <row r="762" spans="1:5">
      <c r="A762" s="51">
        <v>43847</v>
      </c>
      <c r="B762" s="198">
        <v>6.28</v>
      </c>
      <c r="C762" s="119">
        <v>-2.6803333333332011</v>
      </c>
      <c r="D762" s="198">
        <v>6.31</v>
      </c>
      <c r="E762" s="69">
        <v>40.075555480083871</v>
      </c>
    </row>
    <row r="763" spans="1:5">
      <c r="A763" s="51">
        <v>43846</v>
      </c>
      <c r="B763" s="198">
        <v>6.29</v>
      </c>
      <c r="C763" s="119">
        <v>-2.9462333333332702</v>
      </c>
      <c r="D763" s="198">
        <v>6.32</v>
      </c>
      <c r="E763" s="69">
        <v>40.075555480083871</v>
      </c>
    </row>
    <row r="764" spans="1:5">
      <c r="A764" s="51">
        <v>43845</v>
      </c>
      <c r="B764" s="198">
        <v>6.27</v>
      </c>
      <c r="C764" s="119">
        <v>-3.1674666666667295</v>
      </c>
      <c r="D764" s="198">
        <v>6.31</v>
      </c>
      <c r="E764" s="69">
        <v>40.075555480083871</v>
      </c>
    </row>
    <row r="765" spans="1:5">
      <c r="A765" s="51">
        <v>43844</v>
      </c>
      <c r="B765" s="198">
        <v>6.24</v>
      </c>
      <c r="C765" s="119">
        <v>-8.0793666666666155</v>
      </c>
      <c r="D765" s="198">
        <v>6.32</v>
      </c>
      <c r="E765" s="69">
        <v>40.075555480083871</v>
      </c>
    </row>
    <row r="766" spans="1:5">
      <c r="A766" s="51">
        <v>43843</v>
      </c>
      <c r="B766" s="198">
        <v>6.24</v>
      </c>
      <c r="C766" s="119">
        <v>-11.019983333333331</v>
      </c>
      <c r="D766" s="198">
        <v>6.35</v>
      </c>
      <c r="E766" s="69">
        <v>40.075555480083871</v>
      </c>
    </row>
    <row r="767" spans="1:5">
      <c r="A767" s="51">
        <v>43842</v>
      </c>
      <c r="B767" s="198">
        <v>6.28</v>
      </c>
      <c r="C767" s="119">
        <v>-4.3815833333334107</v>
      </c>
      <c r="D767" s="198">
        <v>6.32</v>
      </c>
      <c r="E767" s="69">
        <v>40.075555480083871</v>
      </c>
    </row>
    <row r="768" spans="1:5">
      <c r="A768" s="51">
        <v>43841</v>
      </c>
      <c r="B768" s="198">
        <v>6.28</v>
      </c>
      <c r="C768" s="119">
        <v>-4.3815833333334107</v>
      </c>
      <c r="D768" s="198">
        <v>6.32</v>
      </c>
      <c r="E768" s="69">
        <v>40.075555480083871</v>
      </c>
    </row>
    <row r="769" spans="1:5">
      <c r="A769" s="51">
        <v>43840</v>
      </c>
      <c r="B769" s="198">
        <v>6.28</v>
      </c>
      <c r="C769" s="119">
        <v>-4.3815833333334107</v>
      </c>
      <c r="D769" s="198">
        <v>6.32</v>
      </c>
      <c r="E769" s="69">
        <v>40.075555480083871</v>
      </c>
    </row>
    <row r="770" spans="1:5">
      <c r="A770" s="51">
        <v>43839</v>
      </c>
      <c r="B770" s="198">
        <v>6.4</v>
      </c>
      <c r="C770" s="119">
        <v>5.5445833333334082</v>
      </c>
      <c r="D770" s="198">
        <v>6.35</v>
      </c>
      <c r="E770" s="69">
        <v>40.075555480083871</v>
      </c>
    </row>
    <row r="771" spans="1:5">
      <c r="A771" s="51">
        <v>43838</v>
      </c>
      <c r="B771" s="198">
        <v>6.43</v>
      </c>
      <c r="C771" s="119">
        <v>10.974500000000138</v>
      </c>
      <c r="D771" s="198">
        <v>6.32</v>
      </c>
      <c r="E771" s="69">
        <v>40.075555480083871</v>
      </c>
    </row>
    <row r="772" spans="1:5">
      <c r="A772" s="51">
        <v>43837</v>
      </c>
      <c r="B772" s="198">
        <v>6.42</v>
      </c>
      <c r="C772" s="119">
        <v>9.1198833333333553</v>
      </c>
      <c r="D772" s="198">
        <v>6.33</v>
      </c>
      <c r="E772" s="69">
        <v>40.075555480083871</v>
      </c>
    </row>
    <row r="773" spans="1:5">
      <c r="A773" s="51">
        <v>43836</v>
      </c>
      <c r="B773" s="198">
        <v>6.42</v>
      </c>
      <c r="C773" s="119">
        <v>11.351483333333356</v>
      </c>
      <c r="D773" s="198">
        <v>6.3</v>
      </c>
      <c r="E773" s="69">
        <v>40.075555480083871</v>
      </c>
    </row>
    <row r="774" spans="1:5">
      <c r="A774" s="51">
        <v>43835</v>
      </c>
      <c r="B774" s="198">
        <v>6.4</v>
      </c>
      <c r="C774" s="119">
        <v>11.284083333333307</v>
      </c>
      <c r="D774" s="198">
        <v>6.29</v>
      </c>
      <c r="E774" s="69">
        <v>40.075555480083871</v>
      </c>
    </row>
    <row r="775" spans="1:5">
      <c r="A775" s="51">
        <v>43834</v>
      </c>
      <c r="B775" s="198">
        <v>6.4</v>
      </c>
      <c r="C775" s="119">
        <v>11.284083333333307</v>
      </c>
      <c r="D775" s="198">
        <v>6.29</v>
      </c>
      <c r="E775" s="69">
        <v>40.075555480083871</v>
      </c>
    </row>
    <row r="776" spans="1:5">
      <c r="A776" s="51">
        <v>43833</v>
      </c>
      <c r="B776" s="198">
        <v>6.4</v>
      </c>
      <c r="C776" s="119">
        <v>11.284083333333307</v>
      </c>
      <c r="D776" s="198">
        <v>6.29</v>
      </c>
      <c r="E776" s="69">
        <v>40.075555480083871</v>
      </c>
    </row>
    <row r="777" spans="1:5">
      <c r="A777" s="51">
        <v>43832</v>
      </c>
      <c r="B777" s="198">
        <v>6.38</v>
      </c>
      <c r="C777" s="119">
        <v>6.4901333333333699</v>
      </c>
      <c r="D777" s="198">
        <v>6.32</v>
      </c>
      <c r="E777" s="69">
        <v>40.075555480083871</v>
      </c>
    </row>
    <row r="778" spans="1:5">
      <c r="A778" s="51">
        <v>43831</v>
      </c>
      <c r="B778" s="198">
        <v>6.38</v>
      </c>
      <c r="C778" s="119">
        <v>3.0421666666663461</v>
      </c>
      <c r="D778" s="198">
        <v>6.35</v>
      </c>
      <c r="E778" s="69">
        <v>40.075555480083871</v>
      </c>
    </row>
    <row r="779" spans="1:5">
      <c r="A779" s="51">
        <v>43830</v>
      </c>
      <c r="B779" s="198">
        <v>6.38</v>
      </c>
      <c r="C779" s="119">
        <v>3.0421666666663461</v>
      </c>
      <c r="D779" s="198">
        <v>6.35</v>
      </c>
      <c r="E779" s="69">
        <v>40.075555480083871</v>
      </c>
    </row>
    <row r="780" spans="1:5">
      <c r="A780" s="51">
        <v>43829</v>
      </c>
      <c r="B780" s="198">
        <v>6.39</v>
      </c>
      <c r="C780" s="119">
        <v>3.5868666666664941</v>
      </c>
      <c r="D780" s="198">
        <v>6.35</v>
      </c>
      <c r="E780" s="69">
        <v>40.075555480083871</v>
      </c>
    </row>
    <row r="781" spans="1:5">
      <c r="A781" s="51">
        <v>43828</v>
      </c>
      <c r="B781" s="198">
        <v>6.41</v>
      </c>
      <c r="C781" s="119">
        <v>5.2464000000000679</v>
      </c>
      <c r="D781" s="198">
        <v>6.36</v>
      </c>
      <c r="E781" s="69">
        <v>40.075555480083871</v>
      </c>
    </row>
    <row r="782" spans="1:5">
      <c r="A782" s="51">
        <v>43827</v>
      </c>
      <c r="B782" s="198">
        <v>6.41</v>
      </c>
      <c r="C782" s="119">
        <v>5.2464000000000679</v>
      </c>
      <c r="D782" s="198">
        <v>6.36</v>
      </c>
      <c r="E782" s="69">
        <v>40.075555480083871</v>
      </c>
    </row>
    <row r="783" spans="1:5">
      <c r="A783" s="51">
        <v>43826</v>
      </c>
      <c r="B783" s="198">
        <v>6.41</v>
      </c>
      <c r="C783" s="119">
        <v>5.2464000000000679</v>
      </c>
      <c r="D783" s="198">
        <v>6.36</v>
      </c>
      <c r="E783" s="69">
        <v>40.075555480083871</v>
      </c>
    </row>
    <row r="784" spans="1:5">
      <c r="A784" s="51">
        <v>43825</v>
      </c>
      <c r="B784" s="198">
        <v>6.47</v>
      </c>
      <c r="C784" s="119">
        <v>8.6864999999998478</v>
      </c>
      <c r="D784" s="198">
        <v>6.38</v>
      </c>
      <c r="E784" s="69">
        <v>40.075555480083871</v>
      </c>
    </row>
    <row r="785" spans="1:5">
      <c r="A785" s="51">
        <v>43824</v>
      </c>
      <c r="B785" s="198">
        <v>6.47</v>
      </c>
      <c r="C785" s="119">
        <v>5.2268833333332658</v>
      </c>
      <c r="D785" s="198">
        <v>6.42</v>
      </c>
      <c r="E785" s="69">
        <v>40.075555480083871</v>
      </c>
    </row>
    <row r="786" spans="1:5">
      <c r="A786" s="51">
        <v>43823</v>
      </c>
      <c r="B786" s="198">
        <v>6.49</v>
      </c>
      <c r="C786" s="119">
        <v>6.524833333333147</v>
      </c>
      <c r="D786" s="198">
        <v>6.42</v>
      </c>
      <c r="E786" s="69">
        <v>40.075555480083871</v>
      </c>
    </row>
    <row r="787" spans="1:5">
      <c r="A787" s="51">
        <v>43822</v>
      </c>
      <c r="B787" s="198">
        <v>6.52</v>
      </c>
      <c r="C787" s="119">
        <v>8.6250499999999946</v>
      </c>
      <c r="D787" s="198">
        <v>6.43</v>
      </c>
      <c r="E787" s="69">
        <v>40.075555480083871</v>
      </c>
    </row>
    <row r="788" spans="1:5">
      <c r="A788" s="51">
        <v>43821</v>
      </c>
      <c r="B788" s="198">
        <v>6.5</v>
      </c>
      <c r="C788" s="119">
        <v>3.475366666666341</v>
      </c>
      <c r="D788" s="198">
        <v>6.47</v>
      </c>
      <c r="E788" s="69">
        <v>40.075555480083871</v>
      </c>
    </row>
    <row r="789" spans="1:5">
      <c r="A789" s="51">
        <v>43820</v>
      </c>
      <c r="B789" s="198">
        <v>6.5</v>
      </c>
      <c r="C789" s="119">
        <v>3.475366666666341</v>
      </c>
      <c r="D789" s="198">
        <v>6.47</v>
      </c>
      <c r="E789" s="69">
        <v>40.075555480083871</v>
      </c>
    </row>
    <row r="790" spans="1:5">
      <c r="A790" s="51">
        <v>43819</v>
      </c>
      <c r="B790" s="198">
        <v>6.5</v>
      </c>
      <c r="C790" s="119">
        <v>3.475366666666341</v>
      </c>
      <c r="D790" s="198">
        <v>6.47</v>
      </c>
      <c r="E790" s="69">
        <v>40.075555480083871</v>
      </c>
    </row>
    <row r="791" spans="1:5">
      <c r="A791" s="51">
        <v>43818</v>
      </c>
      <c r="B791" s="198">
        <v>6.51</v>
      </c>
      <c r="C791" s="119">
        <v>3.0741333333332568</v>
      </c>
      <c r="D791" s="198">
        <v>6.48</v>
      </c>
      <c r="E791" s="69">
        <v>40.075555480083871</v>
      </c>
    </row>
    <row r="792" spans="1:5">
      <c r="A792" s="51">
        <v>43817</v>
      </c>
      <c r="B792" s="198">
        <v>6.47</v>
      </c>
      <c r="C792" s="119">
        <v>1.1908166666668718</v>
      </c>
      <c r="D792" s="198">
        <v>6.46</v>
      </c>
      <c r="E792" s="69">
        <v>40.075555480083871</v>
      </c>
    </row>
    <row r="793" spans="1:5">
      <c r="A793" s="51">
        <v>43816</v>
      </c>
      <c r="B793" s="198">
        <v>6.46</v>
      </c>
      <c r="C793" s="119">
        <v>-0.40738333333331656</v>
      </c>
      <c r="D793" s="198">
        <v>6.47</v>
      </c>
      <c r="E793" s="69">
        <v>40.075555480083871</v>
      </c>
    </row>
    <row r="794" spans="1:5">
      <c r="A794" s="51">
        <v>43815</v>
      </c>
      <c r="B794" s="198">
        <v>6.48</v>
      </c>
      <c r="C794" s="119">
        <v>4.83719999999993</v>
      </c>
      <c r="D794" s="198">
        <v>6.44</v>
      </c>
      <c r="E794" s="69">
        <v>40.075555480083871</v>
      </c>
    </row>
    <row r="795" spans="1:5">
      <c r="A795" s="51">
        <v>43814</v>
      </c>
      <c r="B795" s="198">
        <v>6.5</v>
      </c>
      <c r="C795" s="119">
        <v>6.6026833333333865</v>
      </c>
      <c r="D795" s="198">
        <v>6.43</v>
      </c>
      <c r="E795" s="69">
        <v>40.075555480083871</v>
      </c>
    </row>
    <row r="796" spans="1:5">
      <c r="A796" s="51">
        <v>43813</v>
      </c>
      <c r="B796" s="198">
        <v>6.5</v>
      </c>
      <c r="C796" s="119">
        <v>6.6026833333333865</v>
      </c>
      <c r="D796" s="198">
        <v>6.43</v>
      </c>
      <c r="E796" s="69">
        <v>40.075555480083871</v>
      </c>
    </row>
    <row r="797" spans="1:5">
      <c r="A797" s="51">
        <v>43812</v>
      </c>
      <c r="B797" s="198">
        <v>6.5</v>
      </c>
      <c r="C797" s="119">
        <v>6.6026833333333865</v>
      </c>
      <c r="D797" s="198">
        <v>6.43</v>
      </c>
      <c r="E797" s="69">
        <v>40.075555480083871</v>
      </c>
    </row>
    <row r="798" spans="1:5">
      <c r="A798" s="51">
        <v>43811</v>
      </c>
      <c r="B798" s="198">
        <v>6.5</v>
      </c>
      <c r="C798" s="119">
        <v>5.4388999999999132</v>
      </c>
      <c r="D798" s="198">
        <v>6.45</v>
      </c>
      <c r="E798" s="69">
        <v>40.075555480083871</v>
      </c>
    </row>
    <row r="799" spans="1:5">
      <c r="A799" s="51">
        <v>43810</v>
      </c>
      <c r="B799" s="198">
        <v>6.53</v>
      </c>
      <c r="C799" s="119">
        <v>7.6889499999999167</v>
      </c>
      <c r="D799" s="198">
        <v>6.46</v>
      </c>
      <c r="E799" s="69">
        <v>40.075555480083871</v>
      </c>
    </row>
    <row r="800" spans="1:5">
      <c r="A800" s="51">
        <v>43809</v>
      </c>
      <c r="B800" s="198">
        <v>6.52</v>
      </c>
      <c r="C800" s="119">
        <v>3.8982999999999377</v>
      </c>
      <c r="D800" s="198">
        <v>6.49</v>
      </c>
      <c r="E800" s="69">
        <v>40.075555480083871</v>
      </c>
    </row>
    <row r="801" spans="1:5">
      <c r="A801" s="51">
        <v>43808</v>
      </c>
      <c r="B801" s="198">
        <v>6.53</v>
      </c>
      <c r="C801" s="119">
        <v>5.2561666666665898</v>
      </c>
      <c r="D801" s="198">
        <v>6.48</v>
      </c>
      <c r="E801" s="69">
        <v>40.075555480083871</v>
      </c>
    </row>
    <row r="802" spans="1:5">
      <c r="A802" s="51">
        <v>43807</v>
      </c>
      <c r="B802" s="198">
        <v>6.53</v>
      </c>
      <c r="C802" s="119">
        <v>2.8218833333333579</v>
      </c>
      <c r="D802" s="198">
        <v>6.5</v>
      </c>
      <c r="E802" s="69">
        <v>40.075555480083871</v>
      </c>
    </row>
    <row r="803" spans="1:5">
      <c r="A803" s="51">
        <v>43806</v>
      </c>
      <c r="B803" s="198">
        <v>6.53</v>
      </c>
      <c r="C803" s="119">
        <v>2.8218833333333579</v>
      </c>
      <c r="D803" s="198">
        <v>6.5</v>
      </c>
      <c r="E803" s="69">
        <v>40.075555480083871</v>
      </c>
    </row>
    <row r="804" spans="1:5">
      <c r="A804" s="51">
        <v>43805</v>
      </c>
      <c r="B804" s="198">
        <v>6.53</v>
      </c>
      <c r="C804" s="119">
        <v>2.8218833333333579</v>
      </c>
      <c r="D804" s="198">
        <v>6.5</v>
      </c>
      <c r="E804" s="69">
        <v>40.075555480083871</v>
      </c>
    </row>
    <row r="805" spans="1:5">
      <c r="A805" s="51">
        <v>43804</v>
      </c>
      <c r="B805" s="198">
        <v>6.54</v>
      </c>
      <c r="C805" s="119">
        <v>1.3847833333334447</v>
      </c>
      <c r="D805" s="198">
        <v>6.52</v>
      </c>
      <c r="E805" s="69">
        <v>40.075555480083871</v>
      </c>
    </row>
    <row r="806" spans="1:5">
      <c r="A806" s="51">
        <v>43803</v>
      </c>
      <c r="B806" s="198">
        <v>6.53</v>
      </c>
      <c r="C806" s="119">
        <v>4.0205833333331604</v>
      </c>
      <c r="D806" s="198">
        <v>6.49</v>
      </c>
      <c r="E806" s="69">
        <v>40.075555480083871</v>
      </c>
    </row>
    <row r="807" spans="1:5">
      <c r="A807" s="51">
        <v>43802</v>
      </c>
      <c r="B807" s="198">
        <v>6.56</v>
      </c>
      <c r="C807" s="119">
        <v>4.6420166666664988</v>
      </c>
      <c r="D807" s="198">
        <v>6.52</v>
      </c>
      <c r="E807" s="69">
        <v>40.075555480083871</v>
      </c>
    </row>
    <row r="808" spans="1:5">
      <c r="A808" s="51">
        <v>43801</v>
      </c>
      <c r="B808" s="198">
        <v>6.57</v>
      </c>
      <c r="C808" s="119">
        <v>6.226300000000129</v>
      </c>
      <c r="D808" s="198">
        <v>6.51</v>
      </c>
      <c r="E808" s="69">
        <v>40.075555480083871</v>
      </c>
    </row>
    <row r="809" spans="1:5">
      <c r="A809" s="51">
        <v>43800</v>
      </c>
      <c r="B809" s="198">
        <v>6.53</v>
      </c>
      <c r="C809" s="119">
        <v>6.6991833333332469</v>
      </c>
      <c r="D809" s="198">
        <v>6.46</v>
      </c>
      <c r="E809" s="69">
        <v>40.075555480083871</v>
      </c>
    </row>
    <row r="810" spans="1:5">
      <c r="A810" s="51">
        <v>43799</v>
      </c>
      <c r="B810" s="198">
        <v>6.53</v>
      </c>
      <c r="C810" s="119">
        <v>6.6991833333332469</v>
      </c>
      <c r="D810" s="198">
        <v>6.46</v>
      </c>
      <c r="E810" s="69">
        <v>40.075555480083871</v>
      </c>
    </row>
    <row r="811" spans="1:5">
      <c r="A811" s="51">
        <v>43798</v>
      </c>
      <c r="B811" s="198">
        <v>6.53</v>
      </c>
      <c r="C811" s="119">
        <v>6.6991833333332469</v>
      </c>
      <c r="D811" s="198">
        <v>6.46</v>
      </c>
      <c r="E811" s="69">
        <v>40.075555480083871</v>
      </c>
    </row>
    <row r="812" spans="1:5">
      <c r="A812" s="51">
        <v>43797</v>
      </c>
      <c r="B812" s="198">
        <v>6.53</v>
      </c>
      <c r="C812" s="119">
        <v>5.7142500000002814</v>
      </c>
      <c r="D812" s="198">
        <v>6.47</v>
      </c>
      <c r="E812" s="69">
        <v>40.075555480083871</v>
      </c>
    </row>
    <row r="813" spans="1:5">
      <c r="A813" s="51">
        <v>43796</v>
      </c>
      <c r="B813" s="198">
        <v>6.5</v>
      </c>
      <c r="C813" s="119">
        <v>2.513483333333455</v>
      </c>
      <c r="D813" s="198">
        <v>6.48</v>
      </c>
      <c r="E813" s="69">
        <v>40.075555480083871</v>
      </c>
    </row>
    <row r="814" spans="1:5">
      <c r="A814" s="51">
        <v>43795</v>
      </c>
      <c r="B814" s="198">
        <v>6.5</v>
      </c>
      <c r="C814" s="119">
        <v>1.0842333333332954</v>
      </c>
      <c r="D814" s="198">
        <v>6.49</v>
      </c>
      <c r="E814" s="69">
        <v>40.075555480083871</v>
      </c>
    </row>
    <row r="815" spans="1:5">
      <c r="A815" s="51">
        <v>43794</v>
      </c>
      <c r="B815" s="198">
        <v>6.51</v>
      </c>
      <c r="C815" s="119">
        <v>6.7385999999999839</v>
      </c>
      <c r="D815" s="198">
        <v>6.44</v>
      </c>
      <c r="E815" s="69">
        <v>40.075555480083871</v>
      </c>
    </row>
    <row r="816" spans="1:5">
      <c r="A816" s="51">
        <v>43793</v>
      </c>
      <c r="B816" s="198">
        <v>6.47</v>
      </c>
      <c r="C816" s="119">
        <v>3.9081500000001657</v>
      </c>
      <c r="D816" s="198">
        <v>6.44</v>
      </c>
      <c r="E816" s="69">
        <v>40.075555480083871</v>
      </c>
    </row>
    <row r="817" spans="1:5">
      <c r="A817" s="51">
        <v>43792</v>
      </c>
      <c r="B817" s="198">
        <v>6.47</v>
      </c>
      <c r="C817" s="119">
        <v>3.9081500000001657</v>
      </c>
      <c r="D817" s="198">
        <v>6.44</v>
      </c>
      <c r="E817" s="69">
        <v>40.075555480083871</v>
      </c>
    </row>
    <row r="818" spans="1:5">
      <c r="A818" s="51">
        <v>43791</v>
      </c>
      <c r="B818" s="198">
        <v>6.47</v>
      </c>
      <c r="C818" s="119">
        <v>3.9081500000001657</v>
      </c>
      <c r="D818" s="198">
        <v>6.44</v>
      </c>
      <c r="E818" s="69">
        <v>40.075555480083871</v>
      </c>
    </row>
    <row r="819" spans="1:5">
      <c r="A819" s="51">
        <v>43790</v>
      </c>
      <c r="B819" s="198">
        <v>6.49</v>
      </c>
      <c r="C819" s="119">
        <v>5.97215000000012</v>
      </c>
      <c r="D819" s="198">
        <v>6.43</v>
      </c>
      <c r="E819" s="69">
        <v>40.075555480083871</v>
      </c>
    </row>
    <row r="820" spans="1:5">
      <c r="A820" s="51">
        <v>43789</v>
      </c>
      <c r="B820" s="198">
        <v>6.49</v>
      </c>
      <c r="C820" s="119">
        <v>6.1759833333334404</v>
      </c>
      <c r="D820" s="198">
        <v>6.43</v>
      </c>
      <c r="E820" s="69">
        <v>40.075555480083871</v>
      </c>
    </row>
    <row r="821" spans="1:5">
      <c r="A821" s="51">
        <v>43788</v>
      </c>
      <c r="B821" s="198">
        <v>6.5</v>
      </c>
      <c r="C821" s="119">
        <v>10.557633333333344</v>
      </c>
      <c r="D821" s="198">
        <v>6.4</v>
      </c>
      <c r="E821" s="69">
        <v>40.075555480083871</v>
      </c>
    </row>
    <row r="822" spans="1:5">
      <c r="A822" s="51">
        <v>43787</v>
      </c>
      <c r="B822" s="198">
        <v>6.56</v>
      </c>
      <c r="C822" s="119">
        <v>18.280716666666809</v>
      </c>
      <c r="D822" s="198">
        <v>6.38</v>
      </c>
      <c r="E822" s="69">
        <v>40.075555480083871</v>
      </c>
    </row>
    <row r="823" spans="1:5">
      <c r="A823" s="51">
        <v>43786</v>
      </c>
      <c r="B823" s="198">
        <v>6.58</v>
      </c>
      <c r="C823" s="119">
        <v>18.523683333333402</v>
      </c>
      <c r="D823" s="198">
        <v>6.39</v>
      </c>
      <c r="E823" s="69">
        <v>40.075555480083871</v>
      </c>
    </row>
    <row r="824" spans="1:5">
      <c r="A824" s="51">
        <v>43785</v>
      </c>
      <c r="B824" s="198">
        <v>6.58</v>
      </c>
      <c r="C824" s="119">
        <v>18.523683333333402</v>
      </c>
      <c r="D824" s="198">
        <v>6.39</v>
      </c>
      <c r="E824" s="69">
        <v>40.075555480083871</v>
      </c>
    </row>
    <row r="825" spans="1:5">
      <c r="A825" s="51">
        <v>43784</v>
      </c>
      <c r="B825" s="198">
        <v>6.58</v>
      </c>
      <c r="C825" s="119">
        <v>18.523683333333402</v>
      </c>
      <c r="D825" s="198">
        <v>6.39</v>
      </c>
      <c r="E825" s="69">
        <v>40.075555480083871</v>
      </c>
    </row>
    <row r="826" spans="1:5">
      <c r="A826" s="51">
        <v>43783</v>
      </c>
      <c r="B826" s="198">
        <v>6.6</v>
      </c>
      <c r="C826" s="119">
        <v>9.1114000000001862</v>
      </c>
      <c r="D826" s="198">
        <v>6.51</v>
      </c>
      <c r="E826" s="69">
        <v>40.075555480083871</v>
      </c>
    </row>
    <row r="827" spans="1:5">
      <c r="A827" s="51">
        <v>43782</v>
      </c>
      <c r="B827" s="198">
        <v>6.66</v>
      </c>
      <c r="C827" s="119">
        <v>18.5321166666666</v>
      </c>
      <c r="D827" s="198">
        <v>6.48</v>
      </c>
      <c r="E827" s="69">
        <v>40.075555480083871</v>
      </c>
    </row>
    <row r="828" spans="1:5">
      <c r="A828" s="51">
        <v>43781</v>
      </c>
      <c r="B828" s="198">
        <v>6.58</v>
      </c>
      <c r="C828" s="119">
        <v>13.550883333333513</v>
      </c>
      <c r="D828" s="198">
        <v>6.44</v>
      </c>
      <c r="E828" s="69">
        <v>40.075555480083871</v>
      </c>
    </row>
    <row r="829" spans="1:5">
      <c r="A829" s="51">
        <v>43780</v>
      </c>
      <c r="B829" s="198">
        <v>6.56</v>
      </c>
      <c r="C829" s="119">
        <v>17.205716666666703</v>
      </c>
      <c r="D829" s="198">
        <v>6.38</v>
      </c>
      <c r="E829" s="69">
        <v>40.075555480083871</v>
      </c>
    </row>
    <row r="830" spans="1:5">
      <c r="A830" s="51">
        <v>43779</v>
      </c>
      <c r="B830" s="198">
        <v>6.51</v>
      </c>
      <c r="C830" s="119">
        <v>14.107216666666423</v>
      </c>
      <c r="D830" s="198">
        <v>6.37</v>
      </c>
      <c r="E830" s="69">
        <v>40.075555480083871</v>
      </c>
    </row>
    <row r="831" spans="1:5">
      <c r="A831" s="51">
        <v>43778</v>
      </c>
      <c r="B831" s="198">
        <v>6.51</v>
      </c>
      <c r="C831" s="119">
        <v>14.107216666666423</v>
      </c>
      <c r="D831" s="198">
        <v>6.37</v>
      </c>
      <c r="E831" s="69">
        <v>40.075555480083871</v>
      </c>
    </row>
    <row r="832" spans="1:5">
      <c r="A832" s="51">
        <v>43777</v>
      </c>
      <c r="B832" s="198">
        <v>6.51</v>
      </c>
      <c r="C832" s="119">
        <v>14.107216666666423</v>
      </c>
      <c r="D832" s="198">
        <v>6.37</v>
      </c>
      <c r="E832" s="69">
        <v>40.075555480083871</v>
      </c>
    </row>
    <row r="833" spans="1:5">
      <c r="A833" s="51">
        <v>43776</v>
      </c>
      <c r="B833" s="198">
        <v>6.47</v>
      </c>
      <c r="C833" s="119">
        <v>11.484566666666584</v>
      </c>
      <c r="D833" s="198">
        <v>6.35</v>
      </c>
      <c r="E833" s="69">
        <v>40.075555480083871</v>
      </c>
    </row>
    <row r="834" spans="1:5">
      <c r="A834" s="51">
        <v>43775</v>
      </c>
      <c r="B834" s="198">
        <v>6.46</v>
      </c>
      <c r="C834" s="119">
        <v>14.373166666666604</v>
      </c>
      <c r="D834" s="198">
        <v>6.32</v>
      </c>
      <c r="E834" s="69">
        <v>40.075555480083871</v>
      </c>
    </row>
    <row r="835" spans="1:5">
      <c r="A835" s="51">
        <v>43774</v>
      </c>
      <c r="B835" s="198">
        <v>6.47</v>
      </c>
      <c r="C835" s="119">
        <v>13.862966666666615</v>
      </c>
      <c r="D835" s="198">
        <v>6.33</v>
      </c>
      <c r="E835" s="69">
        <v>40.075555480083871</v>
      </c>
    </row>
    <row r="836" spans="1:5">
      <c r="A836" s="51">
        <v>43773</v>
      </c>
      <c r="B836" s="198">
        <v>6.51</v>
      </c>
      <c r="C836" s="119">
        <v>17.664699999999922</v>
      </c>
      <c r="D836" s="198">
        <v>6.33</v>
      </c>
      <c r="E836" s="69">
        <v>40.075555480083871</v>
      </c>
    </row>
    <row r="837" spans="1:5">
      <c r="A837" s="51">
        <v>43772</v>
      </c>
      <c r="B837" s="198">
        <v>6.51</v>
      </c>
      <c r="C837" s="119">
        <v>14.569749999999992</v>
      </c>
      <c r="D837" s="198">
        <v>6.36</v>
      </c>
      <c r="E837" s="69">
        <v>40.075555480083871</v>
      </c>
    </row>
    <row r="838" spans="1:5">
      <c r="A838" s="51">
        <v>43771</v>
      </c>
      <c r="B838" s="198">
        <v>6.51</v>
      </c>
      <c r="C838" s="119">
        <v>14.569749999999992</v>
      </c>
      <c r="D838" s="198">
        <v>6.36</v>
      </c>
      <c r="E838" s="69">
        <v>40.075555480083871</v>
      </c>
    </row>
    <row r="839" spans="1:5">
      <c r="A839" s="51">
        <v>43770</v>
      </c>
      <c r="B839" s="198">
        <v>6.51</v>
      </c>
      <c r="C839" s="119">
        <v>14.569749999999992</v>
      </c>
      <c r="D839" s="198">
        <v>6.36</v>
      </c>
      <c r="E839" s="69">
        <v>40.075555480083871</v>
      </c>
    </row>
    <row r="840" spans="1:5">
      <c r="A840" s="51">
        <v>43769</v>
      </c>
      <c r="B840" s="198">
        <v>6.58</v>
      </c>
      <c r="C840" s="119">
        <v>22.740033333333436</v>
      </c>
      <c r="D840" s="198">
        <v>6.35</v>
      </c>
      <c r="E840" s="69">
        <v>40.075555480083871</v>
      </c>
    </row>
    <row r="841" spans="1:5">
      <c r="A841" s="51">
        <v>43768</v>
      </c>
      <c r="B841" s="198">
        <v>6.54</v>
      </c>
      <c r="C841" s="119">
        <v>15.901416666666556</v>
      </c>
      <c r="D841" s="198">
        <v>6.38</v>
      </c>
      <c r="E841" s="69">
        <v>40.075555480083871</v>
      </c>
    </row>
    <row r="842" spans="1:5">
      <c r="A842" s="51">
        <v>43767</v>
      </c>
      <c r="B842" s="198">
        <v>6.49</v>
      </c>
      <c r="C842" s="119">
        <v>16.191333333333141</v>
      </c>
      <c r="D842" s="198">
        <v>6.33</v>
      </c>
      <c r="E842" s="69">
        <v>40.075555480083871</v>
      </c>
    </row>
    <row r="843" spans="1:5">
      <c r="A843" s="51">
        <v>43766</v>
      </c>
      <c r="B843" s="198">
        <v>6.48</v>
      </c>
      <c r="C843" s="119">
        <v>15.119066666666598</v>
      </c>
      <c r="D843" s="198">
        <v>6.33</v>
      </c>
      <c r="E843" s="69">
        <v>40.075555480083871</v>
      </c>
    </row>
    <row r="844" spans="1:5">
      <c r="A844" s="51">
        <v>43765</v>
      </c>
      <c r="B844" s="198">
        <v>6.53</v>
      </c>
      <c r="C844" s="119">
        <v>19.74890000000007</v>
      </c>
      <c r="D844" s="198">
        <v>6.33</v>
      </c>
      <c r="E844" s="69">
        <v>40.075555480083871</v>
      </c>
    </row>
    <row r="845" spans="1:5">
      <c r="A845" s="51">
        <v>43764</v>
      </c>
      <c r="B845" s="198">
        <v>6.53</v>
      </c>
      <c r="C845" s="119">
        <v>19.74890000000007</v>
      </c>
      <c r="D845" s="198">
        <v>6.33</v>
      </c>
      <c r="E845" s="69">
        <v>40.075555480083871</v>
      </c>
    </row>
    <row r="846" spans="1:5">
      <c r="A846" s="51">
        <v>43763</v>
      </c>
      <c r="B846" s="198">
        <v>6.53</v>
      </c>
      <c r="C846" s="119">
        <v>19.74890000000007</v>
      </c>
      <c r="D846" s="198">
        <v>6.33</v>
      </c>
      <c r="E846" s="69">
        <v>40.075555480083871</v>
      </c>
    </row>
    <row r="847" spans="1:5">
      <c r="A847" s="51">
        <v>43762</v>
      </c>
      <c r="B847" s="198">
        <v>6.61</v>
      </c>
      <c r="C847" s="119">
        <v>29.740916666666646</v>
      </c>
      <c r="D847" s="198">
        <v>6.31</v>
      </c>
      <c r="E847" s="69">
        <v>40.075555480083871</v>
      </c>
    </row>
    <row r="848" spans="1:5">
      <c r="A848" s="51">
        <v>43761</v>
      </c>
      <c r="B848" s="198">
        <v>6.58</v>
      </c>
      <c r="C848" s="119">
        <v>25.730750000000079</v>
      </c>
      <c r="D848" s="198">
        <v>6.32</v>
      </c>
      <c r="E848" s="69">
        <v>40.075555480083871</v>
      </c>
    </row>
    <row r="849" spans="1:5">
      <c r="A849" s="51">
        <v>43760</v>
      </c>
      <c r="B849" s="198">
        <v>6.58</v>
      </c>
      <c r="C849" s="119">
        <v>25.652449999999799</v>
      </c>
      <c r="D849" s="198">
        <v>6.33</v>
      </c>
      <c r="E849" s="69">
        <v>40.075555480083871</v>
      </c>
    </row>
    <row r="850" spans="1:5">
      <c r="A850" s="51">
        <v>43759</v>
      </c>
      <c r="B850" s="198">
        <v>6.62</v>
      </c>
      <c r="C850" s="119">
        <v>29.207183333333358</v>
      </c>
      <c r="D850" s="198">
        <v>6.33</v>
      </c>
      <c r="E850" s="69">
        <v>40.075555480083871</v>
      </c>
    </row>
    <row r="851" spans="1:5">
      <c r="A851" s="51">
        <v>43758</v>
      </c>
      <c r="B851" s="198">
        <v>6.68</v>
      </c>
      <c r="C851" s="119">
        <v>35.800666666666729</v>
      </c>
      <c r="D851" s="198">
        <v>6.32</v>
      </c>
      <c r="E851" s="69">
        <v>40.075555480083871</v>
      </c>
    </row>
    <row r="852" spans="1:5">
      <c r="A852" s="51">
        <v>43757</v>
      </c>
      <c r="B852" s="198">
        <v>6.68</v>
      </c>
      <c r="C852" s="119">
        <v>35.800666666666729</v>
      </c>
      <c r="D852" s="198">
        <v>6.32</v>
      </c>
      <c r="E852" s="69">
        <v>40.075555480083871</v>
      </c>
    </row>
    <row r="853" spans="1:5">
      <c r="A853" s="51">
        <v>43756</v>
      </c>
      <c r="B853" s="198">
        <v>6.68</v>
      </c>
      <c r="C853" s="119">
        <v>35.800666666666729</v>
      </c>
      <c r="D853" s="198">
        <v>6.32</v>
      </c>
      <c r="E853" s="69">
        <v>40.075555480083871</v>
      </c>
    </row>
    <row r="854" spans="1:5">
      <c r="A854" s="51">
        <v>43755</v>
      </c>
      <c r="B854" s="198">
        <v>6.76</v>
      </c>
      <c r="C854" s="119">
        <v>42.944349999999851</v>
      </c>
      <c r="D854" s="198">
        <v>6.33</v>
      </c>
      <c r="E854" s="69">
        <v>40.075555480083871</v>
      </c>
    </row>
    <row r="855" spans="1:5">
      <c r="A855" s="51">
        <v>43754</v>
      </c>
      <c r="B855" s="198">
        <v>6.77</v>
      </c>
      <c r="C855" s="119">
        <v>42.420033333333414</v>
      </c>
      <c r="D855" s="198">
        <v>6.35</v>
      </c>
      <c r="E855" s="69">
        <v>40.075555480083871</v>
      </c>
    </row>
    <row r="856" spans="1:5">
      <c r="A856" s="51">
        <v>43753</v>
      </c>
      <c r="B856" s="198">
        <v>6.78</v>
      </c>
      <c r="C856" s="119">
        <v>42.057200000000101</v>
      </c>
      <c r="D856" s="198">
        <v>6.36</v>
      </c>
      <c r="E856" s="69">
        <v>40.075555480083871</v>
      </c>
    </row>
    <row r="857" spans="1:5">
      <c r="A857" s="51">
        <v>43752</v>
      </c>
      <c r="B857" s="198">
        <v>6.76</v>
      </c>
      <c r="C857" s="119">
        <v>42.095166666666628</v>
      </c>
      <c r="D857" s="198">
        <v>6.34</v>
      </c>
      <c r="E857" s="69">
        <v>40.075555480083871</v>
      </c>
    </row>
    <row r="858" spans="1:5">
      <c r="A858" s="51">
        <v>43751</v>
      </c>
      <c r="B858" s="198">
        <v>6.81</v>
      </c>
      <c r="C858" s="119">
        <v>46.485533333333329</v>
      </c>
      <c r="D858" s="198">
        <v>6.34</v>
      </c>
      <c r="E858" s="69">
        <v>40.075555480083871</v>
      </c>
    </row>
    <row r="859" spans="1:5">
      <c r="A859" s="51">
        <v>43750</v>
      </c>
      <c r="B859" s="198">
        <v>6.81</v>
      </c>
      <c r="C859" s="119">
        <v>46.485533333333329</v>
      </c>
      <c r="D859" s="198">
        <v>6.34</v>
      </c>
      <c r="E859" s="69">
        <v>40.075555480083871</v>
      </c>
    </row>
    <row r="860" spans="1:5">
      <c r="A860" s="51">
        <v>43749</v>
      </c>
      <c r="B860" s="198">
        <v>6.81</v>
      </c>
      <c r="C860" s="119">
        <v>46.485533333333329</v>
      </c>
      <c r="D860" s="198">
        <v>6.34</v>
      </c>
      <c r="E860" s="69">
        <v>40.075555480083871</v>
      </c>
    </row>
    <row r="861" spans="1:5">
      <c r="A861" s="51">
        <v>43748</v>
      </c>
      <c r="B861" s="198">
        <v>6.82</v>
      </c>
      <c r="C861" s="119">
        <v>45.566066666666707</v>
      </c>
      <c r="D861" s="198">
        <v>6.36</v>
      </c>
      <c r="E861" s="69">
        <v>40.075555480083871</v>
      </c>
    </row>
    <row r="862" spans="1:5">
      <c r="A862" s="51">
        <v>43747</v>
      </c>
      <c r="B862" s="198">
        <v>6.92</v>
      </c>
      <c r="C862" s="119">
        <v>55.348816666666714</v>
      </c>
      <c r="D862" s="198">
        <v>6.37</v>
      </c>
      <c r="E862" s="69">
        <v>40.075555480083871</v>
      </c>
    </row>
    <row r="863" spans="1:5">
      <c r="A863" s="51">
        <v>43746</v>
      </c>
      <c r="B863" s="198">
        <v>6.95</v>
      </c>
      <c r="C863" s="119">
        <v>56.39108333333337</v>
      </c>
      <c r="D863" s="198">
        <v>6.39</v>
      </c>
      <c r="E863" s="69">
        <v>40.075555480083871</v>
      </c>
    </row>
    <row r="864" spans="1:5">
      <c r="A864" s="51">
        <v>43745</v>
      </c>
      <c r="B864" s="198">
        <v>6.93</v>
      </c>
      <c r="C864" s="119">
        <v>54.195233333333285</v>
      </c>
      <c r="D864" s="198">
        <v>6.39</v>
      </c>
      <c r="E864" s="69">
        <v>40.075555480083871</v>
      </c>
    </row>
    <row r="865" spans="1:5">
      <c r="A865" s="51">
        <v>43744</v>
      </c>
      <c r="B865" s="198">
        <v>7.03</v>
      </c>
      <c r="C865" s="119">
        <v>66.996449999999896</v>
      </c>
      <c r="D865" s="198">
        <v>6.36</v>
      </c>
      <c r="E865" s="69">
        <v>40.075555480083871</v>
      </c>
    </row>
    <row r="866" spans="1:5">
      <c r="A866" s="51">
        <v>43743</v>
      </c>
      <c r="B866" s="198">
        <v>7.03</v>
      </c>
      <c r="C866" s="119">
        <v>66.996449999999896</v>
      </c>
      <c r="D866" s="198">
        <v>6.36</v>
      </c>
      <c r="E866" s="69">
        <v>40.075555480083871</v>
      </c>
    </row>
    <row r="867" spans="1:5">
      <c r="A867" s="51">
        <v>43742</v>
      </c>
      <c r="B867" s="198">
        <v>7.03</v>
      </c>
      <c r="C867" s="119">
        <v>66.996449999999896</v>
      </c>
      <c r="D867" s="198">
        <v>6.36</v>
      </c>
      <c r="E867" s="69">
        <v>40.075555480083871</v>
      </c>
    </row>
    <row r="868" spans="1:5">
      <c r="A868" s="51">
        <v>43741</v>
      </c>
      <c r="B868" s="198">
        <v>7.12</v>
      </c>
      <c r="C868" s="119">
        <v>74.479933333333193</v>
      </c>
      <c r="D868" s="198">
        <v>6.38</v>
      </c>
      <c r="E868" s="69">
        <v>40.075555480083871</v>
      </c>
    </row>
    <row r="869" spans="1:5">
      <c r="A869" s="51">
        <v>43740</v>
      </c>
      <c r="B869" s="198">
        <v>7.13</v>
      </c>
      <c r="C869" s="119">
        <v>70.776450000000068</v>
      </c>
      <c r="D869" s="198">
        <v>6.42</v>
      </c>
      <c r="E869" s="69">
        <v>40.075555480083871</v>
      </c>
    </row>
    <row r="870" spans="1:5">
      <c r="A870" s="51">
        <v>43739</v>
      </c>
      <c r="B870" s="198">
        <v>7.12</v>
      </c>
      <c r="C870" s="119">
        <v>67.300183333333237</v>
      </c>
      <c r="D870" s="198">
        <v>6.45</v>
      </c>
      <c r="E870" s="69">
        <v>40.075555480083871</v>
      </c>
    </row>
    <row r="871" spans="1:5">
      <c r="A871" s="51">
        <v>43738</v>
      </c>
      <c r="B871" s="198">
        <v>7.12</v>
      </c>
      <c r="C871" s="119">
        <v>67.671616666666594</v>
      </c>
      <c r="D871" s="198">
        <v>6.44</v>
      </c>
      <c r="E871" s="69">
        <v>40.075555480083871</v>
      </c>
    </row>
    <row r="872" spans="1:5">
      <c r="A872" s="51">
        <v>43737</v>
      </c>
      <c r="B872" s="198">
        <v>7.11</v>
      </c>
      <c r="C872" s="119">
        <v>66.35499999999989</v>
      </c>
      <c r="D872" s="198">
        <v>6.45</v>
      </c>
      <c r="E872" s="69">
        <v>40.075555480083871</v>
      </c>
    </row>
    <row r="873" spans="1:5">
      <c r="A873" s="51">
        <v>43736</v>
      </c>
      <c r="B873" s="198">
        <v>7.11</v>
      </c>
      <c r="C873" s="119">
        <v>66.35499999999989</v>
      </c>
      <c r="D873" s="198">
        <v>6.45</v>
      </c>
      <c r="E873" s="69">
        <v>40.075555480083871</v>
      </c>
    </row>
    <row r="874" spans="1:5">
      <c r="A874" s="51">
        <v>43735</v>
      </c>
      <c r="B874" s="198">
        <v>7.11</v>
      </c>
      <c r="C874" s="119">
        <v>66.35499999999989</v>
      </c>
      <c r="D874" s="198">
        <v>6.45</v>
      </c>
      <c r="E874" s="69">
        <v>40.075555480083871</v>
      </c>
    </row>
    <row r="875" spans="1:5">
      <c r="A875" s="51">
        <v>43734</v>
      </c>
      <c r="B875" s="198">
        <v>7.11</v>
      </c>
      <c r="C875" s="119">
        <v>66.358833333333564</v>
      </c>
      <c r="D875" s="198">
        <v>6.45</v>
      </c>
      <c r="E875" s="69">
        <v>40.075555480083871</v>
      </c>
    </row>
    <row r="876" spans="1:5">
      <c r="A876" s="51">
        <v>43733</v>
      </c>
      <c r="B876" s="198">
        <v>7.11</v>
      </c>
      <c r="C876" s="119">
        <v>63.038250000000126</v>
      </c>
      <c r="D876" s="198">
        <v>6.48</v>
      </c>
      <c r="E876" s="69">
        <v>40.075555480083871</v>
      </c>
    </row>
    <row r="877" spans="1:5">
      <c r="A877" s="51">
        <v>43732</v>
      </c>
      <c r="B877" s="198">
        <v>7.12</v>
      </c>
      <c r="C877" s="119">
        <v>64.07719999999992</v>
      </c>
      <c r="D877" s="198">
        <v>6.48</v>
      </c>
      <c r="E877" s="69">
        <v>40.075555480083871</v>
      </c>
    </row>
    <row r="878" spans="1:5">
      <c r="A878" s="51">
        <v>43731</v>
      </c>
      <c r="B878" s="198">
        <v>7.1</v>
      </c>
      <c r="C878" s="119">
        <v>65.415683333333163</v>
      </c>
      <c r="D878" s="198">
        <v>6.45</v>
      </c>
      <c r="E878" s="69">
        <v>40.075555480083871</v>
      </c>
    </row>
    <row r="879" spans="1:5">
      <c r="A879" s="51">
        <v>43730</v>
      </c>
      <c r="B879" s="198">
        <v>7.11</v>
      </c>
      <c r="C879" s="119">
        <v>66.269266666666582</v>
      </c>
      <c r="D879" s="198">
        <v>6.45</v>
      </c>
      <c r="E879" s="69">
        <v>40.075555480083871</v>
      </c>
    </row>
    <row r="880" spans="1:5">
      <c r="A880" s="51">
        <v>43729</v>
      </c>
      <c r="B880" s="198">
        <v>7.11</v>
      </c>
      <c r="C880" s="119">
        <v>66.269266666666582</v>
      </c>
      <c r="D880" s="198">
        <v>6.45</v>
      </c>
      <c r="E880" s="69">
        <v>40.075555480083871</v>
      </c>
    </row>
    <row r="881" spans="1:5">
      <c r="A881" s="51">
        <v>43728</v>
      </c>
      <c r="B881" s="198">
        <v>7.11</v>
      </c>
      <c r="C881" s="119">
        <v>66.269266666666582</v>
      </c>
      <c r="D881" s="198">
        <v>6.45</v>
      </c>
      <c r="E881" s="69">
        <v>40.075555480083871</v>
      </c>
    </row>
    <row r="882" spans="1:5">
      <c r="A882" s="51">
        <v>43727</v>
      </c>
      <c r="B882" s="198">
        <v>7.1</v>
      </c>
      <c r="C882" s="119">
        <v>65.395349999999993</v>
      </c>
      <c r="D882" s="198">
        <v>6.45</v>
      </c>
      <c r="E882" s="69">
        <v>40.075555480083871</v>
      </c>
    </row>
    <row r="883" spans="1:5">
      <c r="A883" s="51">
        <v>43726</v>
      </c>
      <c r="B883" s="198">
        <v>7.13</v>
      </c>
      <c r="C883" s="119">
        <v>66.894516666666647</v>
      </c>
      <c r="D883" s="198">
        <v>6.46</v>
      </c>
      <c r="E883" s="69">
        <v>40.075555480083871</v>
      </c>
    </row>
    <row r="884" spans="1:5">
      <c r="A884" s="51">
        <v>43725</v>
      </c>
      <c r="B884" s="198">
        <v>7.14</v>
      </c>
      <c r="C884" s="119">
        <v>66.083449999999871</v>
      </c>
      <c r="D884" s="198">
        <v>6.48</v>
      </c>
      <c r="E884" s="69">
        <v>40.075555480083871</v>
      </c>
    </row>
    <row r="885" spans="1:5">
      <c r="A885" s="51">
        <v>43724</v>
      </c>
      <c r="B885" s="198">
        <v>7.1</v>
      </c>
      <c r="C885" s="119">
        <v>59.948933333333343</v>
      </c>
      <c r="D885" s="198">
        <v>6.5</v>
      </c>
      <c r="E885" s="69">
        <v>40.075555480083871</v>
      </c>
    </row>
    <row r="886" spans="1:5">
      <c r="A886" s="51">
        <v>43723</v>
      </c>
      <c r="B886" s="198">
        <v>7.08</v>
      </c>
      <c r="C886" s="119">
        <v>59.630949999999878</v>
      </c>
      <c r="D886" s="198">
        <v>6.48</v>
      </c>
      <c r="E886" s="69">
        <v>40.075555480083871</v>
      </c>
    </row>
    <row r="887" spans="1:5">
      <c r="A887" s="51">
        <v>43722</v>
      </c>
      <c r="B887" s="198">
        <v>7.08</v>
      </c>
      <c r="C887" s="119">
        <v>59.630949999999878</v>
      </c>
      <c r="D887" s="198">
        <v>6.48</v>
      </c>
      <c r="E887" s="69">
        <v>40.075555480083871</v>
      </c>
    </row>
    <row r="888" spans="1:5">
      <c r="A888" s="51">
        <v>43721</v>
      </c>
      <c r="B888" s="198">
        <v>7.08</v>
      </c>
      <c r="C888" s="119">
        <v>59.630949999999878</v>
      </c>
      <c r="D888" s="198">
        <v>6.48</v>
      </c>
      <c r="E888" s="69">
        <v>40.075555480083871</v>
      </c>
    </row>
    <row r="889" spans="1:5">
      <c r="A889" s="51">
        <v>43720</v>
      </c>
      <c r="B889" s="198">
        <v>7.09</v>
      </c>
      <c r="C889" s="119">
        <v>62.565533333333313</v>
      </c>
      <c r="D889" s="198">
        <v>6.46</v>
      </c>
      <c r="E889" s="69">
        <v>40.075555480083871</v>
      </c>
    </row>
    <row r="890" spans="1:5">
      <c r="A890" s="51">
        <v>43719</v>
      </c>
      <c r="B890" s="198">
        <v>7.12</v>
      </c>
      <c r="C890" s="119">
        <v>64.402883333333349</v>
      </c>
      <c r="D890" s="198">
        <v>6.47</v>
      </c>
      <c r="E890" s="69">
        <v>40.075555480083871</v>
      </c>
    </row>
    <row r="891" spans="1:5">
      <c r="A891" s="51">
        <v>43718</v>
      </c>
      <c r="B891" s="198">
        <v>7.12</v>
      </c>
      <c r="C891" s="119">
        <v>68.086399999999912</v>
      </c>
      <c r="D891" s="198">
        <v>6.44</v>
      </c>
      <c r="E891" s="69">
        <v>40.075555480083871</v>
      </c>
    </row>
    <row r="892" spans="1:5">
      <c r="A892" s="51">
        <v>43717</v>
      </c>
      <c r="B892" s="198">
        <v>7.14</v>
      </c>
      <c r="C892" s="119">
        <v>69.671300000000016</v>
      </c>
      <c r="D892" s="198">
        <v>6.44</v>
      </c>
      <c r="E892" s="69">
        <v>40.075555480083871</v>
      </c>
    </row>
    <row r="893" spans="1:5">
      <c r="A893" s="51">
        <v>43716</v>
      </c>
      <c r="B893" s="198">
        <v>7.14</v>
      </c>
      <c r="C893" s="119">
        <v>71.175099999999929</v>
      </c>
      <c r="D893" s="198">
        <v>6.43</v>
      </c>
      <c r="E893" s="69">
        <v>40.075555480083871</v>
      </c>
    </row>
    <row r="894" spans="1:5">
      <c r="A894" s="51">
        <v>43715</v>
      </c>
      <c r="B894" s="198">
        <v>7.14</v>
      </c>
      <c r="C894" s="119">
        <v>71.175099999999929</v>
      </c>
      <c r="D894" s="198">
        <v>6.43</v>
      </c>
      <c r="E894" s="69">
        <v>40.075555480083871</v>
      </c>
    </row>
    <row r="895" spans="1:5">
      <c r="A895" s="51">
        <v>43714</v>
      </c>
      <c r="B895" s="198">
        <v>7.14</v>
      </c>
      <c r="C895" s="119">
        <v>71.175099999999929</v>
      </c>
      <c r="D895" s="198">
        <v>6.43</v>
      </c>
      <c r="E895" s="69">
        <v>40.075555480083871</v>
      </c>
    </row>
    <row r="896" spans="1:5">
      <c r="A896" s="51">
        <v>43713</v>
      </c>
      <c r="B896" s="198">
        <v>7.11</v>
      </c>
      <c r="C896" s="119">
        <v>67.741000000000057</v>
      </c>
      <c r="D896" s="198">
        <v>6.43</v>
      </c>
      <c r="E896" s="69">
        <v>40.075555480083871</v>
      </c>
    </row>
    <row r="897" spans="1:5">
      <c r="A897" s="51">
        <v>43712</v>
      </c>
      <c r="B897" s="198">
        <v>7.1</v>
      </c>
      <c r="C897" s="119">
        <v>68.069066666666544</v>
      </c>
      <c r="D897" s="198">
        <v>6.42</v>
      </c>
      <c r="E897" s="69">
        <v>40.075555480083871</v>
      </c>
    </row>
    <row r="898" spans="1:5">
      <c r="A898" s="51">
        <v>43711</v>
      </c>
      <c r="B898" s="198">
        <v>7.18</v>
      </c>
      <c r="C898" s="119">
        <v>73.971683333333146</v>
      </c>
      <c r="D898" s="198">
        <v>6.44</v>
      </c>
      <c r="E898" s="69">
        <v>40.075555480083871</v>
      </c>
    </row>
    <row r="899" spans="1:5">
      <c r="A899" s="51">
        <v>43710</v>
      </c>
      <c r="B899" s="198">
        <v>7.17</v>
      </c>
      <c r="C899" s="119">
        <v>70.405600000000149</v>
      </c>
      <c r="D899" s="198">
        <v>6.46</v>
      </c>
      <c r="E899" s="69">
        <v>40.075555480083871</v>
      </c>
    </row>
    <row r="900" spans="1:5">
      <c r="A900" s="51">
        <v>43709</v>
      </c>
      <c r="B900" s="198">
        <v>7.2</v>
      </c>
      <c r="C900" s="119">
        <v>72.91141666666654</v>
      </c>
      <c r="D900" s="198">
        <v>6.47</v>
      </c>
      <c r="E900" s="69">
        <v>40.075555480083871</v>
      </c>
    </row>
    <row r="901" spans="1:5">
      <c r="A901" s="51">
        <v>43708</v>
      </c>
      <c r="B901" s="198">
        <v>7.2</v>
      </c>
      <c r="C901" s="119">
        <v>72.91141666666654</v>
      </c>
      <c r="D901" s="198">
        <v>6.47</v>
      </c>
      <c r="E901" s="69">
        <v>40.075555480083871</v>
      </c>
    </row>
    <row r="902" spans="1:5">
      <c r="A902" s="51">
        <v>43707</v>
      </c>
      <c r="B902" s="198">
        <v>7.2</v>
      </c>
      <c r="C902" s="119">
        <v>72.91141666666654</v>
      </c>
      <c r="D902" s="198">
        <v>6.47</v>
      </c>
      <c r="E902" s="69">
        <v>40.075555480083871</v>
      </c>
    </row>
    <row r="903" spans="1:5">
      <c r="A903" s="51">
        <v>43706</v>
      </c>
      <c r="B903" s="198">
        <v>7.25</v>
      </c>
      <c r="C903" s="119">
        <v>75.917099999999877</v>
      </c>
      <c r="D903" s="198">
        <v>6.49</v>
      </c>
      <c r="E903" s="69">
        <v>40.075555480083871</v>
      </c>
    </row>
    <row r="904" spans="1:5">
      <c r="A904" s="51">
        <v>43705</v>
      </c>
      <c r="B904" s="198">
        <v>7.27</v>
      </c>
      <c r="C904" s="119">
        <v>78.741649999999879</v>
      </c>
      <c r="D904" s="198">
        <v>6.49</v>
      </c>
      <c r="E904" s="69">
        <v>40.075555480083871</v>
      </c>
    </row>
    <row r="905" spans="1:5">
      <c r="A905" s="51">
        <v>43704</v>
      </c>
      <c r="B905" s="198">
        <v>7.29</v>
      </c>
      <c r="C905" s="119">
        <v>82.858083333333383</v>
      </c>
      <c r="D905" s="198">
        <v>6.46</v>
      </c>
      <c r="E905" s="69">
        <v>40.075555480083871</v>
      </c>
    </row>
    <row r="906" spans="1:5">
      <c r="A906" s="51">
        <v>43703</v>
      </c>
      <c r="B906" s="198">
        <v>7.28</v>
      </c>
      <c r="C906" s="119">
        <v>82.187066666666453</v>
      </c>
      <c r="D906" s="198">
        <v>6.45</v>
      </c>
      <c r="E906" s="69">
        <v>40.075555480083871</v>
      </c>
    </row>
    <row r="907" spans="1:5">
      <c r="A907" s="51">
        <v>43702</v>
      </c>
      <c r="B907" s="198">
        <v>7.28</v>
      </c>
      <c r="C907" s="119">
        <v>84.729516666666584</v>
      </c>
      <c r="D907" s="198">
        <v>6.44</v>
      </c>
      <c r="E907" s="69">
        <v>40.075555480083871</v>
      </c>
    </row>
    <row r="908" spans="1:5">
      <c r="A908" s="51">
        <v>43701</v>
      </c>
      <c r="B908" s="198">
        <v>7.28</v>
      </c>
      <c r="C908" s="119">
        <v>84.729516666666584</v>
      </c>
      <c r="D908" s="198">
        <v>6.44</v>
      </c>
      <c r="E908" s="69">
        <v>40.075555480083871</v>
      </c>
    </row>
    <row r="909" spans="1:5">
      <c r="A909" s="51">
        <v>43700</v>
      </c>
      <c r="B909" s="198">
        <v>7.28</v>
      </c>
      <c r="C909" s="119">
        <v>84.729516666666584</v>
      </c>
      <c r="D909" s="198">
        <v>6.44</v>
      </c>
      <c r="E909" s="69">
        <v>40.075555480083871</v>
      </c>
    </row>
    <row r="910" spans="1:5">
      <c r="A910" s="51">
        <v>43699</v>
      </c>
      <c r="B910" s="198">
        <v>7.27</v>
      </c>
      <c r="C910" s="119">
        <v>84.115049999999854</v>
      </c>
      <c r="D910" s="198">
        <v>6.43</v>
      </c>
      <c r="E910" s="69">
        <v>40.075555480083871</v>
      </c>
    </row>
    <row r="911" spans="1:5">
      <c r="A911" s="51">
        <v>43698</v>
      </c>
      <c r="B911" s="198">
        <v>7.3</v>
      </c>
      <c r="C911" s="119">
        <v>84.549616666666637</v>
      </c>
      <c r="D911" s="198">
        <v>6.45</v>
      </c>
      <c r="E911" s="69">
        <v>40.075555480083871</v>
      </c>
    </row>
    <row r="912" spans="1:5">
      <c r="A912" s="51">
        <v>43697</v>
      </c>
      <c r="B912" s="198">
        <v>7.37</v>
      </c>
      <c r="C912" s="119">
        <v>89.106066666666678</v>
      </c>
      <c r="D912" s="198">
        <v>6.48</v>
      </c>
      <c r="E912" s="69">
        <v>40.075555480083871</v>
      </c>
    </row>
    <row r="913" spans="1:5">
      <c r="A913" s="51">
        <v>43696</v>
      </c>
      <c r="B913" s="198">
        <v>7.4</v>
      </c>
      <c r="C913" s="119">
        <v>92.822983333333411</v>
      </c>
      <c r="D913" s="198">
        <v>6.47</v>
      </c>
      <c r="E913" s="69">
        <v>40.075555480083871</v>
      </c>
    </row>
    <row r="914" spans="1:5">
      <c r="A914" s="51">
        <v>43695</v>
      </c>
      <c r="B914" s="198">
        <v>7.42</v>
      </c>
      <c r="C914" s="119">
        <v>99.328266666666579</v>
      </c>
      <c r="D914" s="198">
        <v>6.43</v>
      </c>
      <c r="E914" s="69">
        <v>40.075555480083871</v>
      </c>
    </row>
    <row r="915" spans="1:5">
      <c r="A915" s="51">
        <v>43694</v>
      </c>
      <c r="B915" s="198">
        <v>7.42</v>
      </c>
      <c r="C915" s="119">
        <v>99.328266666666579</v>
      </c>
      <c r="D915" s="198">
        <v>6.43</v>
      </c>
      <c r="E915" s="69">
        <v>40.075555480083871</v>
      </c>
    </row>
    <row r="916" spans="1:5">
      <c r="A916" s="51">
        <v>43693</v>
      </c>
      <c r="B916" s="198">
        <v>7.42</v>
      </c>
      <c r="C916" s="119">
        <v>99.328266666666579</v>
      </c>
      <c r="D916" s="198">
        <v>6.43</v>
      </c>
      <c r="E916" s="69">
        <v>40.075555480083871</v>
      </c>
    </row>
    <row r="917" spans="1:5">
      <c r="A917" s="51">
        <v>43692</v>
      </c>
      <c r="B917" s="198">
        <v>7.44</v>
      </c>
      <c r="C917" s="119">
        <v>94.224550000000107</v>
      </c>
      <c r="D917" s="198">
        <v>6.49</v>
      </c>
      <c r="E917" s="69">
        <v>40.075555480083871</v>
      </c>
    </row>
    <row r="918" spans="1:5">
      <c r="A918" s="51">
        <v>43691</v>
      </c>
      <c r="B918" s="198">
        <v>7.43</v>
      </c>
      <c r="C918" s="119">
        <v>87.935266666666621</v>
      </c>
      <c r="D918" s="198">
        <v>6.55</v>
      </c>
      <c r="E918" s="69">
        <v>40.075555480083871</v>
      </c>
    </row>
    <row r="919" spans="1:5">
      <c r="A919" s="51">
        <v>43690</v>
      </c>
      <c r="B919" s="198">
        <v>7.4</v>
      </c>
      <c r="C919" s="119">
        <v>87.104949999999988</v>
      </c>
      <c r="D919" s="198">
        <v>6.53</v>
      </c>
      <c r="E919" s="69">
        <v>40.075555480083871</v>
      </c>
    </row>
    <row r="920" spans="1:5">
      <c r="A920" s="51">
        <v>43689</v>
      </c>
      <c r="B920" s="198">
        <v>7.43</v>
      </c>
      <c r="C920" s="119">
        <v>90.616633333333439</v>
      </c>
      <c r="D920" s="198">
        <v>6.52</v>
      </c>
      <c r="E920" s="69">
        <v>40.075555480083871</v>
      </c>
    </row>
    <row r="921" spans="1:5">
      <c r="A921" s="51">
        <v>43688</v>
      </c>
      <c r="B921" s="198">
        <v>7.38</v>
      </c>
      <c r="C921" s="119">
        <v>88.896266666666634</v>
      </c>
      <c r="D921" s="198">
        <v>6.49</v>
      </c>
      <c r="E921" s="69">
        <v>40.075555480083871</v>
      </c>
    </row>
    <row r="922" spans="1:5">
      <c r="A922" s="51">
        <v>43687</v>
      </c>
      <c r="B922" s="198">
        <v>7.38</v>
      </c>
      <c r="C922" s="119">
        <v>88.896266666666634</v>
      </c>
      <c r="D922" s="198">
        <v>6.49</v>
      </c>
      <c r="E922" s="69">
        <v>40.075555480083871</v>
      </c>
    </row>
    <row r="923" spans="1:5">
      <c r="A923" s="51">
        <v>43686</v>
      </c>
      <c r="B923" s="198">
        <v>7.38</v>
      </c>
      <c r="C923" s="119">
        <v>88.896266666666634</v>
      </c>
      <c r="D923" s="198">
        <v>6.49</v>
      </c>
      <c r="E923" s="69">
        <v>40.075555480083871</v>
      </c>
    </row>
    <row r="924" spans="1:5">
      <c r="A924" s="51">
        <v>43685</v>
      </c>
      <c r="B924" s="198">
        <v>7.37</v>
      </c>
      <c r="C924" s="119">
        <v>82.991316666666677</v>
      </c>
      <c r="D924" s="198">
        <v>6.54</v>
      </c>
      <c r="E924" s="69">
        <v>40.075555480083871</v>
      </c>
    </row>
    <row r="925" spans="1:5">
      <c r="A925" s="51">
        <v>43684</v>
      </c>
      <c r="B925" s="198">
        <v>7.36</v>
      </c>
      <c r="C925" s="119">
        <v>79.446416666666693</v>
      </c>
      <c r="D925" s="198">
        <v>6.57</v>
      </c>
      <c r="E925" s="69">
        <v>40.075555480083871</v>
      </c>
    </row>
    <row r="926" spans="1:5">
      <c r="A926" s="51">
        <v>43683</v>
      </c>
      <c r="B926" s="198">
        <v>7.39</v>
      </c>
      <c r="C926" s="119">
        <v>73.382933333333284</v>
      </c>
      <c r="D926" s="198">
        <v>6.66</v>
      </c>
      <c r="E926" s="69">
        <v>40.075555480083871</v>
      </c>
    </row>
    <row r="927" spans="1:5">
      <c r="A927" s="51">
        <v>43682</v>
      </c>
      <c r="B927" s="198">
        <v>7.47</v>
      </c>
      <c r="C927" s="119">
        <v>81.372966666666827</v>
      </c>
      <c r="D927" s="198">
        <v>6.66</v>
      </c>
      <c r="E927" s="69">
        <v>40.075555480083871</v>
      </c>
    </row>
    <row r="928" spans="1:5">
      <c r="A928" s="51">
        <v>43681</v>
      </c>
      <c r="B928" s="198">
        <v>7.56</v>
      </c>
      <c r="C928" s="119">
        <v>94.563883333333564</v>
      </c>
      <c r="D928" s="198">
        <v>6.62</v>
      </c>
      <c r="E928" s="69">
        <v>40.075555480083871</v>
      </c>
    </row>
    <row r="929" spans="1:5">
      <c r="A929" s="51">
        <v>43680</v>
      </c>
      <c r="B929" s="198">
        <v>7.56</v>
      </c>
      <c r="C929" s="119">
        <v>94.563883333333564</v>
      </c>
      <c r="D929" s="198">
        <v>6.62</v>
      </c>
      <c r="E929" s="69">
        <v>40.075555480083871</v>
      </c>
    </row>
    <row r="930" spans="1:5">
      <c r="A930" s="51">
        <v>43679</v>
      </c>
      <c r="B930" s="198">
        <v>7.56</v>
      </c>
      <c r="C930" s="119">
        <v>94.563883333333564</v>
      </c>
      <c r="D930" s="198">
        <v>6.62</v>
      </c>
      <c r="E930" s="69">
        <v>40.075555480083871</v>
      </c>
    </row>
    <row r="931" spans="1:5">
      <c r="A931" s="51">
        <v>43678</v>
      </c>
      <c r="B931" s="198">
        <v>7.43</v>
      </c>
      <c r="C931" s="119">
        <v>78.670499999999862</v>
      </c>
      <c r="D931" s="198">
        <v>6.64</v>
      </c>
      <c r="E931" s="69">
        <v>40.075555480083871</v>
      </c>
    </row>
    <row r="932" spans="1:5">
      <c r="A932" s="51">
        <v>43677</v>
      </c>
      <c r="B932" s="198">
        <v>7.37</v>
      </c>
      <c r="C932" s="119">
        <v>76.845833333333275</v>
      </c>
      <c r="D932" s="198">
        <v>6.61</v>
      </c>
      <c r="E932" s="69">
        <v>40.075555480083871</v>
      </c>
    </row>
    <row r="933" spans="1:5">
      <c r="A933" s="51">
        <v>43676</v>
      </c>
      <c r="B933" s="198">
        <v>7.42</v>
      </c>
      <c r="C933" s="119">
        <v>81.590916666666729</v>
      </c>
      <c r="D933" s="198">
        <v>6.6</v>
      </c>
      <c r="E933" s="69">
        <v>40.075555480083871</v>
      </c>
    </row>
    <row r="934" spans="1:5">
      <c r="A934" s="51">
        <v>43675</v>
      </c>
      <c r="B934" s="198">
        <v>7.39</v>
      </c>
      <c r="C934" s="119">
        <v>80.734266666666613</v>
      </c>
      <c r="D934" s="198">
        <v>6.59</v>
      </c>
      <c r="E934" s="69">
        <v>40.075555480083871</v>
      </c>
    </row>
    <row r="935" spans="1:5">
      <c r="A935" s="51">
        <v>43674</v>
      </c>
      <c r="B935" s="198">
        <v>7.37</v>
      </c>
      <c r="C935" s="119">
        <v>77.684783333333286</v>
      </c>
      <c r="D935" s="198">
        <v>6.6</v>
      </c>
      <c r="E935" s="69">
        <v>40.075555480083871</v>
      </c>
    </row>
    <row r="936" spans="1:5">
      <c r="A936" s="51">
        <v>43673</v>
      </c>
      <c r="B936" s="198">
        <v>7.37</v>
      </c>
      <c r="C936" s="119">
        <v>77.684783333333286</v>
      </c>
      <c r="D936" s="198">
        <v>6.6</v>
      </c>
      <c r="E936" s="69">
        <v>40.075555480083871</v>
      </c>
    </row>
    <row r="937" spans="1:5">
      <c r="A937" s="51">
        <v>43672</v>
      </c>
      <c r="B937" s="198">
        <v>7.37</v>
      </c>
      <c r="C937" s="119">
        <v>77.684783333333286</v>
      </c>
      <c r="D937" s="198">
        <v>6.6</v>
      </c>
      <c r="E937" s="69">
        <v>40.075555480083871</v>
      </c>
    </row>
    <row r="938" spans="1:5">
      <c r="A938" s="51">
        <v>43671</v>
      </c>
      <c r="B938" s="198">
        <v>7.3</v>
      </c>
      <c r="C938" s="119">
        <v>74.751549999999838</v>
      </c>
      <c r="D938" s="198">
        <v>6.56</v>
      </c>
      <c r="E938" s="69">
        <v>40.075555480083871</v>
      </c>
    </row>
    <row r="939" spans="1:5">
      <c r="A939" s="51">
        <v>43670</v>
      </c>
      <c r="B939" s="198">
        <v>7.34</v>
      </c>
      <c r="C939" s="119">
        <v>81.13386666666652</v>
      </c>
      <c r="D939" s="198">
        <v>6.53</v>
      </c>
      <c r="E939" s="69">
        <v>40.075555480083871</v>
      </c>
    </row>
    <row r="940" spans="1:5">
      <c r="A940" s="51">
        <v>43669</v>
      </c>
      <c r="B940" s="198">
        <v>7.36</v>
      </c>
      <c r="C940" s="119">
        <v>83.298466666666826</v>
      </c>
      <c r="D940" s="198">
        <v>6.53</v>
      </c>
      <c r="E940" s="69">
        <v>40.075555480083871</v>
      </c>
    </row>
    <row r="941" spans="1:5">
      <c r="A941" s="51">
        <v>43668</v>
      </c>
      <c r="B941" s="198">
        <v>7.36</v>
      </c>
      <c r="C941" s="119">
        <v>84.950383333333434</v>
      </c>
      <c r="D941" s="198">
        <v>6.51</v>
      </c>
      <c r="E941" s="69">
        <v>40.075555480083871</v>
      </c>
    </row>
    <row r="942" spans="1:5">
      <c r="A942" s="51">
        <v>43667</v>
      </c>
      <c r="B942" s="198">
        <v>7.43</v>
      </c>
      <c r="C942" s="119">
        <v>91.263816666666685</v>
      </c>
      <c r="D942" s="198">
        <v>6.52</v>
      </c>
      <c r="E942" s="69">
        <v>40.075555480083871</v>
      </c>
    </row>
    <row r="943" spans="1:5">
      <c r="A943" s="51">
        <v>43666</v>
      </c>
      <c r="B943" s="198">
        <v>7.43</v>
      </c>
      <c r="C943" s="119">
        <v>91.263816666666685</v>
      </c>
      <c r="D943" s="198">
        <v>6.52</v>
      </c>
      <c r="E943" s="69">
        <v>40.075555480083871</v>
      </c>
    </row>
    <row r="944" spans="1:5">
      <c r="A944" s="51">
        <v>43665</v>
      </c>
      <c r="B944" s="198">
        <v>7.43</v>
      </c>
      <c r="C944" s="119">
        <v>91.263816666666685</v>
      </c>
      <c r="D944" s="198">
        <v>6.52</v>
      </c>
      <c r="E944" s="69">
        <v>40.075555480083871</v>
      </c>
    </row>
    <row r="945" spans="1:5">
      <c r="A945" s="51">
        <v>43664</v>
      </c>
      <c r="B945" s="198">
        <v>7.47</v>
      </c>
      <c r="C945" s="119">
        <v>95.277466666666697</v>
      </c>
      <c r="D945" s="198">
        <v>6.52</v>
      </c>
      <c r="E945" s="69">
        <v>40.075555480083871</v>
      </c>
    </row>
    <row r="946" spans="1:5">
      <c r="A946" s="51">
        <v>43663</v>
      </c>
      <c r="B946" s="198">
        <v>7.45</v>
      </c>
      <c r="C946" s="119">
        <v>87.581700000000097</v>
      </c>
      <c r="D946" s="198">
        <v>6.57</v>
      </c>
      <c r="E946" s="69">
        <v>40.075555480083871</v>
      </c>
    </row>
    <row r="947" spans="1:5">
      <c r="A947" s="51">
        <v>43662</v>
      </c>
      <c r="B947" s="198">
        <v>7.43</v>
      </c>
      <c r="C947" s="119">
        <v>87.362466666666833</v>
      </c>
      <c r="D947" s="198">
        <v>6.55</v>
      </c>
      <c r="E947" s="69">
        <v>40.075555480083871</v>
      </c>
    </row>
    <row r="948" spans="1:5">
      <c r="A948" s="51">
        <v>43661</v>
      </c>
      <c r="B948" s="198">
        <v>7.43</v>
      </c>
      <c r="C948" s="119">
        <v>89.762100000000117</v>
      </c>
      <c r="D948" s="198">
        <v>6.53</v>
      </c>
      <c r="E948" s="69">
        <v>40.075555480083871</v>
      </c>
    </row>
    <row r="949" spans="1:5">
      <c r="A949" s="51">
        <v>43660</v>
      </c>
      <c r="B949" s="198">
        <v>7.43</v>
      </c>
      <c r="C949" s="119">
        <v>86.555700000000016</v>
      </c>
      <c r="D949" s="198">
        <v>6.56</v>
      </c>
      <c r="E949" s="69">
        <v>40.075555480083871</v>
      </c>
    </row>
    <row r="950" spans="1:5">
      <c r="A950" s="51">
        <v>43659</v>
      </c>
      <c r="B950" s="198">
        <v>7.43</v>
      </c>
      <c r="C950" s="119">
        <v>86.555700000000016</v>
      </c>
      <c r="D950" s="198">
        <v>6.56</v>
      </c>
      <c r="E950" s="69">
        <v>40.075555480083871</v>
      </c>
    </row>
    <row r="951" spans="1:5">
      <c r="A951" s="51">
        <v>43658</v>
      </c>
      <c r="B951" s="198">
        <v>7.43</v>
      </c>
      <c r="C951" s="119">
        <v>86.555700000000016</v>
      </c>
      <c r="D951" s="198">
        <v>6.56</v>
      </c>
      <c r="E951" s="69">
        <v>40.075555480083871</v>
      </c>
    </row>
    <row r="952" spans="1:5">
      <c r="A952" s="51">
        <v>43657</v>
      </c>
      <c r="B952" s="198">
        <v>7.38</v>
      </c>
      <c r="C952" s="119">
        <v>84.270133333333305</v>
      </c>
      <c r="D952" s="198">
        <v>6.54</v>
      </c>
      <c r="E952" s="69">
        <v>40.075555480083871</v>
      </c>
    </row>
    <row r="953" spans="1:5">
      <c r="A953" s="51">
        <v>43656</v>
      </c>
      <c r="B953" s="198">
        <v>7.39</v>
      </c>
      <c r="C953" s="119">
        <v>83.394283333333291</v>
      </c>
      <c r="D953" s="198">
        <v>6.56</v>
      </c>
      <c r="E953" s="69">
        <v>40.075555480083871</v>
      </c>
    </row>
    <row r="954" spans="1:5">
      <c r="A954" s="51">
        <v>43655</v>
      </c>
      <c r="B954" s="198">
        <v>7.42</v>
      </c>
      <c r="C954" s="119">
        <v>86.663483333333375</v>
      </c>
      <c r="D954" s="198">
        <v>6.55</v>
      </c>
      <c r="E954" s="69">
        <v>40.075555480083871</v>
      </c>
    </row>
    <row r="955" spans="1:5">
      <c r="A955" s="51">
        <v>43654</v>
      </c>
      <c r="B955" s="198">
        <v>7.44</v>
      </c>
      <c r="C955" s="119">
        <v>91.180016666666674</v>
      </c>
      <c r="D955" s="198">
        <v>6.53</v>
      </c>
      <c r="E955" s="69">
        <v>40.075555480083871</v>
      </c>
    </row>
    <row r="956" spans="1:5">
      <c r="A956" s="51">
        <v>43653</v>
      </c>
      <c r="B956" s="198">
        <v>7.45</v>
      </c>
      <c r="C956" s="119">
        <v>91.336199999999948</v>
      </c>
      <c r="D956" s="198">
        <v>6.53</v>
      </c>
      <c r="E956" s="69">
        <v>40.075555480083871</v>
      </c>
    </row>
    <row r="957" spans="1:5">
      <c r="A957" s="51">
        <v>43652</v>
      </c>
      <c r="B957" s="198">
        <v>7.45</v>
      </c>
      <c r="C957" s="119">
        <v>91.336199999999948</v>
      </c>
      <c r="D957" s="198">
        <v>6.53</v>
      </c>
      <c r="E957" s="69">
        <v>40.075555480083871</v>
      </c>
    </row>
    <row r="958" spans="1:5">
      <c r="A958" s="51">
        <v>43651</v>
      </c>
      <c r="B958" s="198">
        <v>7.45</v>
      </c>
      <c r="C958" s="119">
        <v>91.336199999999948</v>
      </c>
      <c r="D958" s="198">
        <v>6.53</v>
      </c>
      <c r="E958" s="69">
        <v>40.075555480083871</v>
      </c>
    </row>
    <row r="959" spans="1:5">
      <c r="A959" s="51">
        <v>43650</v>
      </c>
      <c r="B959" s="198">
        <v>7.42</v>
      </c>
      <c r="C959" s="119">
        <v>91.806566666666484</v>
      </c>
      <c r="D959" s="198">
        <v>6.5</v>
      </c>
      <c r="E959" s="69">
        <v>40.075555480083871</v>
      </c>
    </row>
    <row r="960" spans="1:5">
      <c r="A960" s="51">
        <v>43649</v>
      </c>
      <c r="B960" s="198">
        <v>7.46</v>
      </c>
      <c r="C960" s="119">
        <v>92.751599999999911</v>
      </c>
      <c r="D960" s="198">
        <v>6.53</v>
      </c>
      <c r="E960" s="69">
        <v>40.075555480083871</v>
      </c>
    </row>
    <row r="961" spans="1:5">
      <c r="A961" s="51">
        <v>43648</v>
      </c>
      <c r="B961" s="198">
        <v>7.46</v>
      </c>
      <c r="C961" s="119">
        <v>89.274450000000058</v>
      </c>
      <c r="D961" s="198">
        <v>6.57</v>
      </c>
      <c r="E961" s="69">
        <v>40.075555480083871</v>
      </c>
    </row>
    <row r="962" spans="1:5">
      <c r="A962" s="51">
        <v>43647</v>
      </c>
      <c r="B962" s="198">
        <v>7.43</v>
      </c>
      <c r="C962" s="119">
        <v>83.976266666666575</v>
      </c>
      <c r="D962" s="198">
        <v>6.59</v>
      </c>
      <c r="E962" s="69">
        <v>40.075555480083871</v>
      </c>
    </row>
    <row r="963" spans="1:5">
      <c r="A963" s="51">
        <v>43646</v>
      </c>
      <c r="B963" s="198">
        <v>7.48</v>
      </c>
      <c r="C963" s="119">
        <v>86.009849999999915</v>
      </c>
      <c r="D963" s="198">
        <v>6.62</v>
      </c>
      <c r="E963" s="69">
        <v>40.075555480083871</v>
      </c>
    </row>
    <row r="964" spans="1:5">
      <c r="A964" s="51">
        <v>43645</v>
      </c>
      <c r="B964" s="198">
        <v>7.48</v>
      </c>
      <c r="C964" s="119">
        <v>86.009849999999915</v>
      </c>
      <c r="D964" s="198">
        <v>6.62</v>
      </c>
      <c r="E964" s="69">
        <v>40.075555480083871</v>
      </c>
    </row>
    <row r="965" spans="1:5">
      <c r="A965" s="51">
        <v>43644</v>
      </c>
      <c r="B965" s="198">
        <v>7.48</v>
      </c>
      <c r="C965" s="119">
        <v>86.009849999999915</v>
      </c>
      <c r="D965" s="198">
        <v>6.62</v>
      </c>
      <c r="E965" s="69">
        <v>40.075555480083871</v>
      </c>
    </row>
    <row r="966" spans="1:5">
      <c r="A966" s="51">
        <v>43643</v>
      </c>
      <c r="B966" s="198">
        <v>7.5</v>
      </c>
      <c r="C966" s="119">
        <v>82.207066666666606</v>
      </c>
      <c r="D966" s="198">
        <v>6.68</v>
      </c>
      <c r="E966" s="69">
        <v>40.075555480083871</v>
      </c>
    </row>
    <row r="967" spans="1:5">
      <c r="A967" s="51">
        <v>43642</v>
      </c>
      <c r="B967" s="198">
        <v>7.51</v>
      </c>
      <c r="C967" s="119">
        <v>79.434899999999971</v>
      </c>
      <c r="D967" s="198">
        <v>6.71</v>
      </c>
      <c r="E967" s="69">
        <v>40.075555480083871</v>
      </c>
    </row>
    <row r="968" spans="1:5">
      <c r="A968" s="51">
        <v>43641</v>
      </c>
      <c r="B968" s="198">
        <v>7.5</v>
      </c>
      <c r="C968" s="119">
        <v>76.251783333333435</v>
      </c>
      <c r="D968" s="198">
        <v>6.73</v>
      </c>
      <c r="E968" s="69">
        <v>40.075555480083871</v>
      </c>
    </row>
    <row r="969" spans="1:5">
      <c r="A969" s="51">
        <v>43640</v>
      </c>
      <c r="B969" s="198">
        <v>7.49</v>
      </c>
      <c r="C969" s="119">
        <v>75.378099999999776</v>
      </c>
      <c r="D969" s="198">
        <v>6.73</v>
      </c>
      <c r="E969" s="69">
        <v>40.075555480083871</v>
      </c>
    </row>
    <row r="970" spans="1:5">
      <c r="A970" s="51">
        <v>43639</v>
      </c>
      <c r="B970" s="198">
        <v>7.53</v>
      </c>
      <c r="C970" s="119">
        <v>83.474216666666607</v>
      </c>
      <c r="D970" s="198">
        <v>6.7</v>
      </c>
      <c r="E970" s="69">
        <v>40.075555480083871</v>
      </c>
    </row>
    <row r="971" spans="1:5">
      <c r="A971" s="51">
        <v>43638</v>
      </c>
      <c r="B971" s="198">
        <v>7.53</v>
      </c>
      <c r="C971" s="119">
        <v>83.474216666666607</v>
      </c>
      <c r="D971" s="198">
        <v>6.7</v>
      </c>
      <c r="E971" s="69">
        <v>40.075555480083871</v>
      </c>
    </row>
    <row r="972" spans="1:5">
      <c r="A972" s="51">
        <v>43637</v>
      </c>
      <c r="B972" s="198">
        <v>7.53</v>
      </c>
      <c r="C972" s="119">
        <v>83.474216666666607</v>
      </c>
      <c r="D972" s="198">
        <v>6.7</v>
      </c>
      <c r="E972" s="69">
        <v>40.075555480083871</v>
      </c>
    </row>
    <row r="973" spans="1:5">
      <c r="A973" s="51">
        <v>43636</v>
      </c>
      <c r="B973" s="198">
        <v>7.44</v>
      </c>
      <c r="C973" s="119">
        <v>69.256466666666597</v>
      </c>
      <c r="D973" s="198">
        <v>6.74</v>
      </c>
      <c r="E973" s="69">
        <v>40.075555480083871</v>
      </c>
    </row>
    <row r="974" spans="1:5">
      <c r="A974" s="51">
        <v>43635</v>
      </c>
      <c r="B974" s="198">
        <v>7.52</v>
      </c>
      <c r="C974" s="119">
        <v>74.563850000000244</v>
      </c>
      <c r="D974" s="198">
        <v>6.78</v>
      </c>
      <c r="E974" s="69">
        <v>40.075555480083871</v>
      </c>
    </row>
    <row r="975" spans="1:5">
      <c r="A975" s="51">
        <v>43634</v>
      </c>
      <c r="B975" s="198">
        <v>7.64</v>
      </c>
      <c r="C975" s="119">
        <v>79.345649999999765</v>
      </c>
      <c r="D975" s="198">
        <v>6.85</v>
      </c>
      <c r="E975" s="69">
        <v>40.075555480083871</v>
      </c>
    </row>
    <row r="976" spans="1:5">
      <c r="A976" s="51">
        <v>43633</v>
      </c>
      <c r="B976" s="198">
        <v>7.7</v>
      </c>
      <c r="C976" s="119">
        <v>81.756216666666603</v>
      </c>
      <c r="D976" s="198">
        <v>6.88</v>
      </c>
      <c r="E976" s="69">
        <v>40.075555480083871</v>
      </c>
    </row>
    <row r="977" spans="1:5">
      <c r="A977" s="51">
        <v>43632</v>
      </c>
      <c r="B977" s="198">
        <v>7.73</v>
      </c>
      <c r="C977" s="119">
        <v>86.579483333333314</v>
      </c>
      <c r="D977" s="198">
        <v>6.86</v>
      </c>
      <c r="E977" s="69">
        <v>40.075555480083871</v>
      </c>
    </row>
    <row r="978" spans="1:5">
      <c r="A978" s="51">
        <v>43631</v>
      </c>
      <c r="B978" s="198">
        <v>7.73</v>
      </c>
      <c r="C978" s="119">
        <v>86.579483333333314</v>
      </c>
      <c r="D978" s="198">
        <v>6.86</v>
      </c>
      <c r="E978" s="69">
        <v>40.075555480083871</v>
      </c>
    </row>
    <row r="979" spans="1:5">
      <c r="A979" s="51">
        <v>43630</v>
      </c>
      <c r="B979" s="198">
        <v>7.73</v>
      </c>
      <c r="C979" s="119">
        <v>86.579483333333314</v>
      </c>
      <c r="D979" s="198">
        <v>6.86</v>
      </c>
      <c r="E979" s="69">
        <v>40.075555480083871</v>
      </c>
    </row>
    <row r="980" spans="1:5">
      <c r="A980" s="51">
        <v>43629</v>
      </c>
      <c r="B980" s="198">
        <v>7.77</v>
      </c>
      <c r="C980" s="119">
        <v>91.185466666666571</v>
      </c>
      <c r="D980" s="198">
        <v>6.86</v>
      </c>
      <c r="E980" s="69">
        <v>40.075555480083871</v>
      </c>
    </row>
    <row r="981" spans="1:5">
      <c r="A981" s="51">
        <v>43628</v>
      </c>
      <c r="B981" s="198">
        <v>7.74</v>
      </c>
      <c r="C981" s="119">
        <v>85.038250000000062</v>
      </c>
      <c r="D981" s="198">
        <v>6.89</v>
      </c>
      <c r="E981" s="69">
        <v>40.075555480083871</v>
      </c>
    </row>
    <row r="982" spans="1:5">
      <c r="A982" s="51">
        <v>43627</v>
      </c>
      <c r="B982" s="198">
        <v>7.74</v>
      </c>
      <c r="C982" s="119">
        <v>84.561833333333396</v>
      </c>
      <c r="D982" s="198">
        <v>6.89</v>
      </c>
      <c r="E982" s="69">
        <v>40.075555480083871</v>
      </c>
    </row>
    <row r="983" spans="1:5">
      <c r="A983" s="51">
        <v>43626</v>
      </c>
      <c r="B983" s="198">
        <v>7.77</v>
      </c>
      <c r="C983" s="119">
        <v>83.050100000000015</v>
      </c>
      <c r="D983" s="198">
        <v>6.94</v>
      </c>
      <c r="E983" s="69">
        <v>40.075555480083871</v>
      </c>
    </row>
    <row r="984" spans="1:5">
      <c r="A984" s="51">
        <v>43625</v>
      </c>
      <c r="B984" s="198">
        <v>7.8</v>
      </c>
      <c r="C984" s="119">
        <v>71.283183333333142</v>
      </c>
      <c r="D984" s="198">
        <v>7.09</v>
      </c>
      <c r="E984" s="69">
        <v>40.075555480083871</v>
      </c>
    </row>
    <row r="985" spans="1:5">
      <c r="A985" s="51">
        <v>43624</v>
      </c>
      <c r="B985" s="198">
        <v>7.8</v>
      </c>
      <c r="C985" s="119">
        <v>71.283183333333142</v>
      </c>
      <c r="D985" s="198">
        <v>7.09</v>
      </c>
      <c r="E985" s="69">
        <v>40.075555480083871</v>
      </c>
    </row>
    <row r="986" spans="1:5">
      <c r="A986" s="51">
        <v>43623</v>
      </c>
      <c r="B986" s="198">
        <v>7.8</v>
      </c>
      <c r="C986" s="119">
        <v>71.283183333333142</v>
      </c>
      <c r="D986" s="198">
        <v>7.09</v>
      </c>
      <c r="E986" s="69">
        <v>40.075555480083871</v>
      </c>
    </row>
    <row r="987" spans="1:5">
      <c r="A987" s="51">
        <v>43622</v>
      </c>
      <c r="B987" s="198">
        <v>7.84</v>
      </c>
      <c r="C987" s="119">
        <v>71.00796666666659</v>
      </c>
      <c r="D987" s="198">
        <v>7.13</v>
      </c>
      <c r="E987" s="69">
        <v>40.075555480083871</v>
      </c>
    </row>
    <row r="988" spans="1:5">
      <c r="A988" s="51">
        <v>43621</v>
      </c>
      <c r="B988" s="198">
        <v>7.9</v>
      </c>
      <c r="C988" s="119">
        <v>78.16148333333328</v>
      </c>
      <c r="D988" s="198">
        <v>7.12</v>
      </c>
      <c r="E988" s="69">
        <v>40.075555480083871</v>
      </c>
    </row>
    <row r="989" spans="1:5">
      <c r="A989" s="51">
        <v>43620</v>
      </c>
      <c r="B989" s="198">
        <v>7.97</v>
      </c>
      <c r="C989" s="119">
        <v>86.054266666666663</v>
      </c>
      <c r="D989" s="198">
        <v>7.11</v>
      </c>
      <c r="E989" s="69">
        <v>40.075555480083871</v>
      </c>
    </row>
    <row r="990" spans="1:5">
      <c r="A990" s="51">
        <v>43619</v>
      </c>
      <c r="B990" s="198">
        <v>8.02</v>
      </c>
      <c r="C990" s="119">
        <v>90.794833333333187</v>
      </c>
      <c r="D990" s="198">
        <v>7.12</v>
      </c>
      <c r="E990" s="69">
        <v>40.075555480083871</v>
      </c>
    </row>
    <row r="991" spans="1:5">
      <c r="A991" s="51">
        <v>43618</v>
      </c>
      <c r="B991" s="198">
        <v>8.02</v>
      </c>
      <c r="C991" s="119">
        <v>85.665616666666665</v>
      </c>
      <c r="D991" s="198">
        <v>7.16</v>
      </c>
      <c r="E991" s="69">
        <v>40.075555480083871</v>
      </c>
    </row>
    <row r="992" spans="1:5">
      <c r="A992" s="51">
        <v>43617</v>
      </c>
      <c r="B992" s="198">
        <v>8.02</v>
      </c>
      <c r="C992" s="119">
        <v>85.665616666666665</v>
      </c>
      <c r="D992" s="198">
        <v>7.16</v>
      </c>
      <c r="E992" s="69">
        <v>40.075555480083871</v>
      </c>
    </row>
    <row r="993" spans="1:5">
      <c r="A993" s="51">
        <v>43616</v>
      </c>
      <c r="B993" s="198">
        <v>8.02</v>
      </c>
      <c r="C993" s="119">
        <v>85.665616666666665</v>
      </c>
      <c r="D993" s="198">
        <v>7.16</v>
      </c>
      <c r="E993" s="69">
        <v>40.075555480083871</v>
      </c>
    </row>
    <row r="994" spans="1:5">
      <c r="A994" s="51">
        <v>43615</v>
      </c>
      <c r="B994" s="198">
        <v>8.01</v>
      </c>
      <c r="C994" s="119">
        <v>84.88595000000015</v>
      </c>
      <c r="D994" s="198">
        <v>7.16</v>
      </c>
      <c r="E994" s="69">
        <v>40.075555480083871</v>
      </c>
    </row>
    <row r="995" spans="1:5">
      <c r="A995" s="51">
        <v>43614</v>
      </c>
      <c r="B995" s="198">
        <v>8.09</v>
      </c>
      <c r="C995" s="119">
        <v>93.403199999999998</v>
      </c>
      <c r="D995" s="198">
        <v>7.15</v>
      </c>
      <c r="E995" s="69">
        <v>40.075555480083871</v>
      </c>
    </row>
    <row r="996" spans="1:5">
      <c r="A996" s="51">
        <v>43613</v>
      </c>
      <c r="B996" s="198">
        <v>8.0399999999999991</v>
      </c>
      <c r="C996" s="119">
        <v>85.408033333333194</v>
      </c>
      <c r="D996" s="198">
        <v>7.19</v>
      </c>
      <c r="E996" s="69">
        <v>40.075555480083871</v>
      </c>
    </row>
    <row r="997" spans="1:5">
      <c r="A997" s="51">
        <v>43612</v>
      </c>
      <c r="B997" s="198">
        <v>8.0399999999999991</v>
      </c>
      <c r="C997" s="119">
        <v>83.029383333333286</v>
      </c>
      <c r="D997" s="198">
        <v>7.21</v>
      </c>
      <c r="E997" s="69">
        <v>40.075555480083871</v>
      </c>
    </row>
    <row r="998" spans="1:5">
      <c r="A998" s="51">
        <v>43611</v>
      </c>
      <c r="B998" s="198">
        <v>8.0500000000000007</v>
      </c>
      <c r="C998" s="119">
        <v>80.918599999999927</v>
      </c>
      <c r="D998" s="198">
        <v>7.24</v>
      </c>
      <c r="E998" s="69">
        <v>40.075555480083871</v>
      </c>
    </row>
    <row r="999" spans="1:5">
      <c r="A999" s="51">
        <v>43610</v>
      </c>
      <c r="B999" s="198">
        <v>8.0500000000000007</v>
      </c>
      <c r="C999" s="119">
        <v>80.918599999999927</v>
      </c>
      <c r="D999" s="198">
        <v>7.24</v>
      </c>
      <c r="E999" s="69">
        <v>40.075555480083871</v>
      </c>
    </row>
    <row r="1000" spans="1:5">
      <c r="A1000" s="51">
        <v>43609</v>
      </c>
      <c r="B1000" s="198">
        <v>8.0500000000000007</v>
      </c>
      <c r="C1000" s="119">
        <v>80.918599999999927</v>
      </c>
      <c r="D1000" s="198">
        <v>7.24</v>
      </c>
      <c r="E1000" s="69">
        <v>40.075555480083871</v>
      </c>
    </row>
    <row r="1001" spans="1:5">
      <c r="A1001" s="51">
        <v>43608</v>
      </c>
      <c r="B1001" s="198">
        <v>8.06</v>
      </c>
      <c r="C1001" s="119">
        <v>79.865699999999848</v>
      </c>
      <c r="D1001" s="198">
        <v>7.26</v>
      </c>
      <c r="E1001" s="69">
        <v>40.075555480083871</v>
      </c>
    </row>
    <row r="1002" spans="1:5">
      <c r="A1002" s="51">
        <v>43607</v>
      </c>
      <c r="B1002" s="198">
        <v>7.98</v>
      </c>
      <c r="C1002" s="119">
        <v>68.014299999999835</v>
      </c>
      <c r="D1002" s="198">
        <v>7.3</v>
      </c>
      <c r="E1002" s="69">
        <v>40.075555480083871</v>
      </c>
    </row>
    <row r="1003" spans="1:5">
      <c r="A1003" s="51">
        <v>43606</v>
      </c>
      <c r="B1003" s="198">
        <v>8.1</v>
      </c>
      <c r="C1003" s="119">
        <v>79.115866666666506</v>
      </c>
      <c r="D1003" s="198">
        <v>7.3</v>
      </c>
      <c r="E1003" s="69">
        <v>40.075555480083871</v>
      </c>
    </row>
    <row r="1004" spans="1:5">
      <c r="A1004" s="51">
        <v>43605</v>
      </c>
      <c r="B1004" s="198">
        <v>8.11</v>
      </c>
      <c r="C1004" s="119">
        <v>76.393899999999817</v>
      </c>
      <c r="D1004" s="198">
        <v>7.35</v>
      </c>
      <c r="E1004" s="69">
        <v>40.075555480083871</v>
      </c>
    </row>
    <row r="1005" spans="1:5">
      <c r="A1005" s="51">
        <v>43604</v>
      </c>
      <c r="B1005" s="198">
        <v>8.15</v>
      </c>
      <c r="C1005" s="119">
        <v>79.489233333333303</v>
      </c>
      <c r="D1005" s="198">
        <v>7.36</v>
      </c>
      <c r="E1005" s="69">
        <v>40.075555480083871</v>
      </c>
    </row>
    <row r="1006" spans="1:5">
      <c r="A1006" s="51">
        <v>43603</v>
      </c>
      <c r="B1006" s="198">
        <v>8.15</v>
      </c>
      <c r="C1006" s="119">
        <v>79.489233333333303</v>
      </c>
      <c r="D1006" s="198">
        <v>7.36</v>
      </c>
      <c r="E1006" s="69">
        <v>40.075555480083871</v>
      </c>
    </row>
    <row r="1007" spans="1:5">
      <c r="A1007" s="51">
        <v>43602</v>
      </c>
      <c r="B1007" s="198">
        <v>8.15</v>
      </c>
      <c r="C1007" s="119">
        <v>79.489233333333303</v>
      </c>
      <c r="D1007" s="198">
        <v>7.36</v>
      </c>
      <c r="E1007" s="69">
        <v>40.075555480083871</v>
      </c>
    </row>
    <row r="1008" spans="1:5">
      <c r="A1008" s="51">
        <v>43601</v>
      </c>
      <c r="B1008" s="198">
        <v>8.19</v>
      </c>
      <c r="C1008" s="119">
        <v>85.717966666666726</v>
      </c>
      <c r="D1008" s="198">
        <v>7.34</v>
      </c>
      <c r="E1008" s="69">
        <v>40.075555480083871</v>
      </c>
    </row>
    <row r="1009" spans="1:5">
      <c r="A1009" s="51">
        <v>43600</v>
      </c>
      <c r="B1009" s="198">
        <v>8.2200000000000006</v>
      </c>
      <c r="C1009" s="119">
        <v>90.852166666666875</v>
      </c>
      <c r="D1009" s="198">
        <v>7.31</v>
      </c>
      <c r="E1009" s="69">
        <v>40.075555480083871</v>
      </c>
    </row>
    <row r="1010" spans="1:5">
      <c r="A1010" s="51">
        <v>43599</v>
      </c>
      <c r="B1010" s="198">
        <v>8.25</v>
      </c>
      <c r="C1010" s="119">
        <v>92.478866666666633</v>
      </c>
      <c r="D1010" s="198">
        <v>7.33</v>
      </c>
      <c r="E1010" s="69">
        <v>40.075555480083871</v>
      </c>
    </row>
    <row r="1011" spans="1:5">
      <c r="A1011" s="51">
        <v>43598</v>
      </c>
      <c r="B1011" s="198">
        <v>8.26</v>
      </c>
      <c r="C1011" s="119">
        <v>92.386033333333316</v>
      </c>
      <c r="D1011" s="198">
        <v>7.34</v>
      </c>
      <c r="E1011" s="69">
        <v>40.075555480083871</v>
      </c>
    </row>
    <row r="1012" spans="1:5">
      <c r="A1012" s="51">
        <v>43597</v>
      </c>
      <c r="B1012" s="198">
        <v>8.2200000000000006</v>
      </c>
      <c r="C1012" s="119">
        <v>91.965566666666746</v>
      </c>
      <c r="D1012" s="198">
        <v>7.31</v>
      </c>
      <c r="E1012" s="69">
        <v>40.075555480083871</v>
      </c>
    </row>
    <row r="1013" spans="1:5">
      <c r="A1013" s="51">
        <v>43596</v>
      </c>
      <c r="B1013" s="198">
        <v>8.2200000000000006</v>
      </c>
      <c r="C1013" s="119">
        <v>91.965566666666746</v>
      </c>
      <c r="D1013" s="198">
        <v>7.31</v>
      </c>
      <c r="E1013" s="69">
        <v>40.075555480083871</v>
      </c>
    </row>
    <row r="1014" spans="1:5">
      <c r="A1014" s="51">
        <v>43595</v>
      </c>
      <c r="B1014" s="198">
        <v>8.2200000000000006</v>
      </c>
      <c r="C1014" s="119">
        <v>91.965566666666746</v>
      </c>
      <c r="D1014" s="198">
        <v>7.31</v>
      </c>
      <c r="E1014" s="69">
        <v>40.075555480083871</v>
      </c>
    </row>
    <row r="1015" spans="1:5">
      <c r="A1015" s="51">
        <v>43594</v>
      </c>
      <c r="B1015" s="198">
        <v>8.2200000000000006</v>
      </c>
      <c r="C1015" s="119">
        <v>88.856266666666599</v>
      </c>
      <c r="D1015" s="198">
        <v>7.33</v>
      </c>
      <c r="E1015" s="69">
        <v>40.075555480083871</v>
      </c>
    </row>
    <row r="1016" spans="1:5">
      <c r="A1016" s="51">
        <v>43593</v>
      </c>
      <c r="B1016" s="198">
        <v>8.2200000000000006</v>
      </c>
      <c r="C1016" s="119">
        <v>88.632466666666716</v>
      </c>
      <c r="D1016" s="198">
        <v>7.33</v>
      </c>
      <c r="E1016" s="69">
        <v>40.075555480083871</v>
      </c>
    </row>
    <row r="1017" spans="1:5">
      <c r="A1017" s="51">
        <v>43592</v>
      </c>
      <c r="B1017" s="198">
        <v>8.24</v>
      </c>
      <c r="C1017" s="119">
        <v>90.116999999999976</v>
      </c>
      <c r="D1017" s="198">
        <v>7.34</v>
      </c>
      <c r="E1017" s="69">
        <v>40.075555480083871</v>
      </c>
    </row>
    <row r="1018" spans="1:5">
      <c r="A1018" s="51">
        <v>43591</v>
      </c>
      <c r="B1018" s="198">
        <v>8.24</v>
      </c>
      <c r="C1018" s="119">
        <v>91.216033333333257</v>
      </c>
      <c r="D1018" s="198">
        <v>7.33</v>
      </c>
      <c r="E1018" s="69">
        <v>40.075555480083871</v>
      </c>
    </row>
    <row r="1019" spans="1:5">
      <c r="A1019" s="51">
        <v>43590</v>
      </c>
      <c r="B1019" s="198">
        <v>8.2200000000000006</v>
      </c>
      <c r="C1019" s="119">
        <v>91.27721666666686</v>
      </c>
      <c r="D1019" s="198">
        <v>7.31</v>
      </c>
      <c r="E1019" s="69">
        <v>40.075555480083871</v>
      </c>
    </row>
    <row r="1020" spans="1:5">
      <c r="A1020" s="51">
        <v>43589</v>
      </c>
      <c r="B1020" s="198">
        <v>8.2200000000000006</v>
      </c>
      <c r="C1020" s="119">
        <v>91.27721666666686</v>
      </c>
      <c r="D1020" s="198">
        <v>7.31</v>
      </c>
      <c r="E1020" s="69">
        <v>40.075555480083871</v>
      </c>
    </row>
    <row r="1021" spans="1:5">
      <c r="A1021" s="51">
        <v>43588</v>
      </c>
      <c r="B1021" s="198">
        <v>8.2200000000000006</v>
      </c>
      <c r="C1021" s="119">
        <v>91.27721666666686</v>
      </c>
      <c r="D1021" s="198">
        <v>7.31</v>
      </c>
      <c r="E1021" s="69">
        <v>40.075555480083871</v>
      </c>
    </row>
    <row r="1022" spans="1:5">
      <c r="A1022" s="51">
        <v>43587</v>
      </c>
      <c r="B1022" s="198">
        <v>8.2100000000000009</v>
      </c>
      <c r="C1022" s="119">
        <v>88.111083333333312</v>
      </c>
      <c r="D1022" s="198">
        <v>7.33</v>
      </c>
      <c r="E1022" s="69">
        <v>40.075555480083871</v>
      </c>
    </row>
    <row r="1023" spans="1:5">
      <c r="A1023" s="51">
        <v>43586</v>
      </c>
      <c r="B1023" s="198">
        <v>8.2100000000000009</v>
      </c>
      <c r="C1023" s="119">
        <v>92.336383333333359</v>
      </c>
      <c r="D1023" s="198">
        <v>7.29</v>
      </c>
      <c r="E1023" s="69">
        <v>40.075555480083871</v>
      </c>
    </row>
    <row r="1024" spans="1:5">
      <c r="A1024" s="51">
        <v>43585</v>
      </c>
      <c r="B1024" s="198">
        <v>8.2100000000000009</v>
      </c>
      <c r="C1024" s="119">
        <v>92.336383333333359</v>
      </c>
      <c r="D1024" s="198">
        <v>7.29</v>
      </c>
      <c r="E1024" s="69">
        <v>40.075555480083871</v>
      </c>
    </row>
    <row r="1025" spans="1:5">
      <c r="A1025" s="51">
        <v>43584</v>
      </c>
      <c r="B1025" s="198">
        <v>8.27</v>
      </c>
      <c r="C1025" s="119">
        <v>97.900916666666944</v>
      </c>
      <c r="D1025" s="198">
        <v>7.29</v>
      </c>
      <c r="E1025" s="69">
        <v>40.075555480083871</v>
      </c>
    </row>
    <row r="1026" spans="1:5">
      <c r="A1026" s="51">
        <v>43583</v>
      </c>
      <c r="B1026" s="198">
        <v>8.34</v>
      </c>
      <c r="C1026" s="119">
        <v>105.94760000000008</v>
      </c>
      <c r="D1026" s="198">
        <v>7.28</v>
      </c>
      <c r="E1026" s="69">
        <v>40.075555480083871</v>
      </c>
    </row>
    <row r="1027" spans="1:5">
      <c r="A1027" s="51">
        <v>43582</v>
      </c>
      <c r="B1027" s="198">
        <v>8.34</v>
      </c>
      <c r="C1027" s="119">
        <v>105.94760000000008</v>
      </c>
      <c r="D1027" s="198">
        <v>7.28</v>
      </c>
      <c r="E1027" s="69">
        <v>40.075555480083871</v>
      </c>
    </row>
    <row r="1028" spans="1:5">
      <c r="A1028" s="51">
        <v>43581</v>
      </c>
      <c r="B1028" s="198">
        <v>8.34</v>
      </c>
      <c r="C1028" s="119">
        <v>105.94760000000008</v>
      </c>
      <c r="D1028" s="198">
        <v>7.28</v>
      </c>
      <c r="E1028" s="69">
        <v>40.075555480083871</v>
      </c>
    </row>
    <row r="1029" spans="1:5">
      <c r="A1029" s="51">
        <v>43580</v>
      </c>
      <c r="B1029" s="198">
        <v>8.3800000000000008</v>
      </c>
      <c r="C1029" s="119">
        <v>109.82713333333324</v>
      </c>
      <c r="D1029" s="198">
        <v>7.28</v>
      </c>
      <c r="E1029" s="69">
        <v>40.075555480083871</v>
      </c>
    </row>
    <row r="1030" spans="1:5">
      <c r="A1030" s="51">
        <v>43579</v>
      </c>
      <c r="B1030" s="198">
        <v>8.36</v>
      </c>
      <c r="C1030" s="119">
        <v>108.23193333333342</v>
      </c>
      <c r="D1030" s="198">
        <v>7.27</v>
      </c>
      <c r="E1030" s="69">
        <v>40.075555480083871</v>
      </c>
    </row>
    <row r="1031" spans="1:5">
      <c r="A1031" s="51">
        <v>43578</v>
      </c>
      <c r="B1031" s="198">
        <v>8.3800000000000008</v>
      </c>
      <c r="C1031" s="119">
        <v>113.89111666666659</v>
      </c>
      <c r="D1031" s="198">
        <v>7.24</v>
      </c>
      <c r="E1031" s="69">
        <v>40.075555480083871</v>
      </c>
    </row>
    <row r="1032" spans="1:5">
      <c r="A1032" s="51">
        <v>43577</v>
      </c>
      <c r="B1032" s="198">
        <v>8.34</v>
      </c>
      <c r="C1032" s="119">
        <v>109.87018333333349</v>
      </c>
      <c r="D1032" s="198">
        <v>7.24</v>
      </c>
      <c r="E1032" s="69">
        <v>40.075555480083871</v>
      </c>
    </row>
    <row r="1033" spans="1:5">
      <c r="A1033" s="51">
        <v>43576</v>
      </c>
      <c r="B1033" s="198">
        <v>8.33</v>
      </c>
      <c r="C1033" s="119">
        <v>111.8190500000002</v>
      </c>
      <c r="D1033" s="198">
        <v>7.21</v>
      </c>
      <c r="E1033" s="69">
        <v>40.075555480083871</v>
      </c>
    </row>
    <row r="1034" spans="1:5">
      <c r="A1034" s="51">
        <v>43575</v>
      </c>
      <c r="B1034" s="198">
        <v>8.33</v>
      </c>
      <c r="C1034" s="119">
        <v>111.8190500000002</v>
      </c>
      <c r="D1034" s="198">
        <v>7.21</v>
      </c>
      <c r="E1034" s="69">
        <v>40.075555480083871</v>
      </c>
    </row>
    <row r="1035" spans="1:5">
      <c r="A1035" s="51">
        <v>43574</v>
      </c>
      <c r="B1035" s="198">
        <v>8.33</v>
      </c>
      <c r="C1035" s="119">
        <v>111.8190500000002</v>
      </c>
      <c r="D1035" s="198">
        <v>7.21</v>
      </c>
      <c r="E1035" s="69">
        <v>40.075555480083871</v>
      </c>
    </row>
    <row r="1036" spans="1:5">
      <c r="A1036" s="51">
        <v>43573</v>
      </c>
      <c r="B1036" s="198">
        <v>8.33</v>
      </c>
      <c r="C1036" s="119">
        <v>112.28948333333349</v>
      </c>
      <c r="D1036" s="198">
        <v>7.21</v>
      </c>
      <c r="E1036" s="69">
        <v>40.075555480083871</v>
      </c>
    </row>
    <row r="1037" spans="1:5">
      <c r="A1037" s="51">
        <v>43572</v>
      </c>
      <c r="B1037" s="198">
        <v>8.3000000000000007</v>
      </c>
      <c r="C1037" s="119">
        <v>108.04469999999996</v>
      </c>
      <c r="D1037" s="198">
        <v>7.22</v>
      </c>
      <c r="E1037" s="69">
        <v>40.075555480083871</v>
      </c>
    </row>
    <row r="1038" spans="1:5">
      <c r="A1038" s="51">
        <v>43571</v>
      </c>
      <c r="B1038" s="198">
        <v>8.32</v>
      </c>
      <c r="C1038" s="119">
        <v>110.59736666666653</v>
      </c>
      <c r="D1038" s="198">
        <v>7.21</v>
      </c>
      <c r="E1038" s="69">
        <v>40.075555480083871</v>
      </c>
    </row>
    <row r="1039" spans="1:5">
      <c r="A1039" s="51">
        <v>43570</v>
      </c>
      <c r="B1039" s="198">
        <v>8.32</v>
      </c>
      <c r="C1039" s="119">
        <v>114.03581666666662</v>
      </c>
      <c r="D1039" s="198">
        <v>7.17</v>
      </c>
      <c r="E1039" s="69">
        <v>40.075555480083871</v>
      </c>
    </row>
    <row r="1040" spans="1:5">
      <c r="A1040" s="51">
        <v>43569</v>
      </c>
      <c r="B1040" s="198">
        <v>8.27</v>
      </c>
      <c r="C1040" s="119">
        <v>108.09901666666663</v>
      </c>
      <c r="D1040" s="198">
        <v>7.19</v>
      </c>
      <c r="E1040" s="69">
        <v>40.075555480083871</v>
      </c>
    </row>
    <row r="1041" spans="1:5">
      <c r="A1041" s="51">
        <v>43568</v>
      </c>
      <c r="B1041" s="198">
        <v>8.27</v>
      </c>
      <c r="C1041" s="119">
        <v>108.09901666666663</v>
      </c>
      <c r="D1041" s="198">
        <v>7.19</v>
      </c>
      <c r="E1041" s="69">
        <v>40.075555480083871</v>
      </c>
    </row>
    <row r="1042" spans="1:5">
      <c r="A1042" s="51">
        <v>43567</v>
      </c>
      <c r="B1042" s="198">
        <v>8.27</v>
      </c>
      <c r="C1042" s="119">
        <v>108.09901666666663</v>
      </c>
      <c r="D1042" s="198">
        <v>7.19</v>
      </c>
      <c r="E1042" s="69">
        <v>40.075555480083871</v>
      </c>
    </row>
    <row r="1043" spans="1:5">
      <c r="A1043" s="51">
        <v>43566</v>
      </c>
      <c r="B1043" s="198">
        <v>8.27</v>
      </c>
      <c r="C1043" s="119">
        <v>109.74760000000001</v>
      </c>
      <c r="D1043" s="198">
        <v>7.18</v>
      </c>
      <c r="E1043" s="69">
        <v>40.075555480083871</v>
      </c>
    </row>
    <row r="1044" spans="1:5">
      <c r="A1044" s="51">
        <v>43565</v>
      </c>
      <c r="B1044" s="198">
        <v>8.33</v>
      </c>
      <c r="C1044" s="119">
        <v>115.32556666666666</v>
      </c>
      <c r="D1044" s="198">
        <v>7.17</v>
      </c>
      <c r="E1044" s="69">
        <v>40.075555480083871</v>
      </c>
    </row>
    <row r="1045" spans="1:5">
      <c r="A1045" s="51">
        <v>43564</v>
      </c>
      <c r="B1045" s="198">
        <v>8.3800000000000008</v>
      </c>
      <c r="C1045" s="119">
        <v>118.8025999999999</v>
      </c>
      <c r="D1045" s="198">
        <v>7.19</v>
      </c>
      <c r="E1045" s="69">
        <v>40.075555480083871</v>
      </c>
    </row>
    <row r="1046" spans="1:5">
      <c r="A1046" s="51">
        <v>43563</v>
      </c>
      <c r="B1046" s="198">
        <v>8.3699999999999992</v>
      </c>
      <c r="C1046" s="119">
        <v>116.64901666666671</v>
      </c>
      <c r="D1046" s="198">
        <v>7.2</v>
      </c>
      <c r="E1046" s="69">
        <v>40.075555480083871</v>
      </c>
    </row>
    <row r="1047" spans="1:5">
      <c r="A1047" s="51">
        <v>43562</v>
      </c>
      <c r="B1047" s="198">
        <v>8.41</v>
      </c>
      <c r="C1047" s="119">
        <v>123.38641666666663</v>
      </c>
      <c r="D1047" s="198">
        <v>7.18</v>
      </c>
      <c r="E1047" s="69">
        <v>40.075555480083871</v>
      </c>
    </row>
    <row r="1048" spans="1:5">
      <c r="A1048" s="51">
        <v>43561</v>
      </c>
      <c r="B1048" s="198">
        <v>8.41</v>
      </c>
      <c r="C1048" s="119">
        <v>123.38641666666663</v>
      </c>
      <c r="D1048" s="198">
        <v>7.18</v>
      </c>
      <c r="E1048" s="69">
        <v>40.075555480083871</v>
      </c>
    </row>
    <row r="1049" spans="1:5">
      <c r="A1049" s="51">
        <v>43560</v>
      </c>
      <c r="B1049" s="198">
        <v>8.41</v>
      </c>
      <c r="C1049" s="119">
        <v>123.38641666666663</v>
      </c>
      <c r="D1049" s="198">
        <v>7.18</v>
      </c>
      <c r="E1049" s="69">
        <v>40.075555480083871</v>
      </c>
    </row>
    <row r="1050" spans="1:5">
      <c r="A1050" s="51">
        <v>43559</v>
      </c>
      <c r="B1050" s="198">
        <v>8.4700000000000006</v>
      </c>
      <c r="C1050" s="119">
        <v>127.06598333333332</v>
      </c>
      <c r="D1050" s="198">
        <v>7.2</v>
      </c>
      <c r="E1050" s="69">
        <v>40.075555480083871</v>
      </c>
    </row>
    <row r="1051" spans="1:5">
      <c r="A1051" s="51">
        <v>43558</v>
      </c>
      <c r="B1051" s="198">
        <v>8.4600000000000009</v>
      </c>
      <c r="C1051" s="119">
        <v>123.65246666666648</v>
      </c>
      <c r="D1051" s="198">
        <v>7.23</v>
      </c>
      <c r="E1051" s="69">
        <v>40.075555480083871</v>
      </c>
    </row>
    <row r="1052" spans="1:5">
      <c r="A1052" s="51">
        <v>43557</v>
      </c>
      <c r="B1052" s="198">
        <v>8.48</v>
      </c>
      <c r="C1052" s="119">
        <v>127.30385000000025</v>
      </c>
      <c r="D1052" s="198">
        <v>7.2</v>
      </c>
      <c r="E1052" s="69">
        <v>40.075555480083871</v>
      </c>
    </row>
    <row r="1053" spans="1:5">
      <c r="A1053" s="51">
        <v>43556</v>
      </c>
      <c r="B1053" s="198">
        <v>8.4700000000000006</v>
      </c>
      <c r="C1053" s="119">
        <v>125.59871666666666</v>
      </c>
      <c r="D1053" s="198">
        <v>7.21</v>
      </c>
      <c r="E1053" s="69">
        <v>40.075555480083871</v>
      </c>
    </row>
    <row r="1054" spans="1:5">
      <c r="A1054" s="51">
        <v>43555</v>
      </c>
      <c r="B1054" s="198">
        <v>8.42</v>
      </c>
      <c r="C1054" s="119">
        <v>117.55310000000004</v>
      </c>
      <c r="D1054" s="198">
        <v>7.25</v>
      </c>
      <c r="E1054" s="69">
        <v>40.075555480083871</v>
      </c>
    </row>
    <row r="1055" spans="1:5">
      <c r="A1055" s="51">
        <v>43554</v>
      </c>
      <c r="B1055" s="198">
        <v>8.42</v>
      </c>
      <c r="C1055" s="119">
        <v>117.55310000000004</v>
      </c>
      <c r="D1055" s="198">
        <v>7.25</v>
      </c>
      <c r="E1055" s="69">
        <v>40.075555480083871</v>
      </c>
    </row>
    <row r="1056" spans="1:5">
      <c r="A1056" s="51">
        <v>43553</v>
      </c>
      <c r="B1056" s="198">
        <v>8.42</v>
      </c>
      <c r="C1056" s="119">
        <v>117.55310000000004</v>
      </c>
      <c r="D1056" s="198">
        <v>7.25</v>
      </c>
      <c r="E1056" s="69">
        <v>40.075555480083871</v>
      </c>
    </row>
    <row r="1057" spans="1:5">
      <c r="A1057" s="51">
        <v>43552</v>
      </c>
      <c r="B1057" s="198">
        <v>8.39</v>
      </c>
      <c r="C1057" s="119">
        <v>114.65494999999979</v>
      </c>
      <c r="D1057" s="198">
        <v>7.24</v>
      </c>
      <c r="E1057" s="69">
        <v>40.075555480083871</v>
      </c>
    </row>
    <row r="1058" spans="1:5">
      <c r="A1058" s="51">
        <v>43551</v>
      </c>
      <c r="B1058" s="198">
        <v>8.33</v>
      </c>
      <c r="C1058" s="119">
        <v>100.96538333333349</v>
      </c>
      <c r="D1058" s="198">
        <v>7.32</v>
      </c>
      <c r="E1058" s="69">
        <v>40.075555480083871</v>
      </c>
    </row>
    <row r="1059" spans="1:5">
      <c r="A1059" s="51">
        <v>43550</v>
      </c>
      <c r="B1059" s="198">
        <v>8.27</v>
      </c>
      <c r="C1059" s="119">
        <v>100.63244999999985</v>
      </c>
      <c r="D1059" s="198">
        <v>7.26</v>
      </c>
      <c r="E1059" s="69">
        <v>40.075555480083871</v>
      </c>
    </row>
    <row r="1060" spans="1:5">
      <c r="A1060" s="51">
        <v>43549</v>
      </c>
      <c r="B1060" s="198">
        <v>8.24</v>
      </c>
      <c r="C1060" s="119">
        <v>97.961550000000003</v>
      </c>
      <c r="D1060" s="198">
        <v>7.26</v>
      </c>
      <c r="E1060" s="69">
        <v>40.075555480083871</v>
      </c>
    </row>
    <row r="1061" spans="1:5">
      <c r="A1061" s="51">
        <v>43548</v>
      </c>
      <c r="B1061" s="198">
        <v>8.31</v>
      </c>
      <c r="C1061" s="119">
        <v>105.26705000000011</v>
      </c>
      <c r="D1061" s="198">
        <v>7.26</v>
      </c>
      <c r="E1061" s="69">
        <v>40.075555480083871</v>
      </c>
    </row>
    <row r="1062" spans="1:5">
      <c r="A1062" s="51">
        <v>43547</v>
      </c>
      <c r="B1062" s="198">
        <v>8.31</v>
      </c>
      <c r="C1062" s="119">
        <v>105.26705000000011</v>
      </c>
      <c r="D1062" s="198">
        <v>7.26</v>
      </c>
      <c r="E1062" s="69">
        <v>40.075555480083871</v>
      </c>
    </row>
    <row r="1063" spans="1:5">
      <c r="A1063" s="51">
        <v>43546</v>
      </c>
      <c r="B1063" s="198">
        <v>8.31</v>
      </c>
      <c r="C1063" s="119">
        <v>105.26705000000011</v>
      </c>
      <c r="D1063" s="198">
        <v>7.26</v>
      </c>
      <c r="E1063" s="69">
        <v>40.075555480083871</v>
      </c>
    </row>
    <row r="1064" spans="1:5">
      <c r="A1064" s="51">
        <v>43545</v>
      </c>
      <c r="B1064" s="198">
        <v>8.24</v>
      </c>
      <c r="C1064" s="119">
        <v>102.29345000000001</v>
      </c>
      <c r="D1064" s="198">
        <v>7.21</v>
      </c>
      <c r="E1064" s="69">
        <v>40.075555480083871</v>
      </c>
    </row>
    <row r="1065" spans="1:5">
      <c r="A1065" s="51">
        <v>43544</v>
      </c>
      <c r="B1065" s="198">
        <v>8.32</v>
      </c>
      <c r="C1065" s="119">
        <v>106.47085000000014</v>
      </c>
      <c r="D1065" s="198">
        <v>7.26</v>
      </c>
      <c r="E1065" s="69">
        <v>40.075555480083871</v>
      </c>
    </row>
    <row r="1066" spans="1:5">
      <c r="A1066" s="51">
        <v>43543</v>
      </c>
      <c r="B1066" s="198">
        <v>8.32</v>
      </c>
      <c r="C1066" s="119">
        <v>103.24740000000013</v>
      </c>
      <c r="D1066" s="198">
        <v>7.29</v>
      </c>
      <c r="E1066" s="69">
        <v>40.075555480083871</v>
      </c>
    </row>
    <row r="1067" spans="1:5">
      <c r="A1067" s="51">
        <v>43542</v>
      </c>
      <c r="B1067" s="198">
        <v>8.35</v>
      </c>
      <c r="C1067" s="119">
        <v>108.63461666666684</v>
      </c>
      <c r="D1067" s="198">
        <v>7.27</v>
      </c>
      <c r="E1067" s="69">
        <v>40.075555480083871</v>
      </c>
    </row>
    <row r="1068" spans="1:5">
      <c r="A1068" s="51">
        <v>43541</v>
      </c>
      <c r="B1068" s="198">
        <v>8.4600000000000009</v>
      </c>
      <c r="C1068" s="119">
        <v>117.55970000000005</v>
      </c>
      <c r="D1068" s="198">
        <v>7.28</v>
      </c>
      <c r="E1068" s="69">
        <v>40.075555480083871</v>
      </c>
    </row>
    <row r="1069" spans="1:5">
      <c r="A1069" s="51">
        <v>43540</v>
      </c>
      <c r="B1069" s="198">
        <v>8.4600000000000009</v>
      </c>
      <c r="C1069" s="119">
        <v>117.55970000000005</v>
      </c>
      <c r="D1069" s="198">
        <v>7.28</v>
      </c>
      <c r="E1069" s="69">
        <v>40.075555480083871</v>
      </c>
    </row>
    <row r="1070" spans="1:5">
      <c r="A1070" s="51">
        <v>43539</v>
      </c>
      <c r="B1070" s="198">
        <v>8.4600000000000009</v>
      </c>
      <c r="C1070" s="119">
        <v>117.55970000000005</v>
      </c>
      <c r="D1070" s="198">
        <v>7.28</v>
      </c>
      <c r="E1070" s="69">
        <v>40.075555480083871</v>
      </c>
    </row>
    <row r="1071" spans="1:5">
      <c r="A1071" s="51">
        <v>43538</v>
      </c>
      <c r="B1071" s="198">
        <v>8.48</v>
      </c>
      <c r="C1071" s="119">
        <v>117.02376666666667</v>
      </c>
      <c r="D1071" s="198">
        <v>7.31</v>
      </c>
      <c r="E1071" s="69">
        <v>40.075555480083871</v>
      </c>
    </row>
    <row r="1072" spans="1:5">
      <c r="A1072" s="51">
        <v>43537</v>
      </c>
      <c r="B1072" s="198">
        <v>8.5</v>
      </c>
      <c r="C1072" s="119">
        <v>120.86386666666671</v>
      </c>
      <c r="D1072" s="198">
        <v>7.29</v>
      </c>
      <c r="E1072" s="69">
        <v>40.075555480083871</v>
      </c>
    </row>
    <row r="1073" spans="1:5">
      <c r="A1073" s="51">
        <v>43536</v>
      </c>
      <c r="B1073" s="198">
        <v>8.5</v>
      </c>
      <c r="C1073" s="119">
        <v>119.01870000000009</v>
      </c>
      <c r="D1073" s="198">
        <v>7.31</v>
      </c>
      <c r="E1073" s="69">
        <v>40.075555480083871</v>
      </c>
    </row>
    <row r="1074" spans="1:5">
      <c r="A1074" s="51">
        <v>43535</v>
      </c>
      <c r="B1074" s="198">
        <v>8.51</v>
      </c>
      <c r="C1074" s="119">
        <v>118.32943333333318</v>
      </c>
      <c r="D1074" s="198">
        <v>7.33</v>
      </c>
      <c r="E1074" s="69">
        <v>40.075555480083871</v>
      </c>
    </row>
    <row r="1075" spans="1:5">
      <c r="A1075" s="51">
        <v>43534</v>
      </c>
      <c r="B1075" s="198">
        <v>8.51</v>
      </c>
      <c r="C1075" s="119">
        <v>114.93879999999999</v>
      </c>
      <c r="D1075" s="198">
        <v>7.36</v>
      </c>
      <c r="E1075" s="69">
        <v>40.075555480083871</v>
      </c>
    </row>
    <row r="1076" spans="1:5">
      <c r="A1076" s="51">
        <v>43533</v>
      </c>
      <c r="B1076" s="198">
        <v>8.51</v>
      </c>
      <c r="C1076" s="119">
        <v>114.93879999999999</v>
      </c>
      <c r="D1076" s="198">
        <v>7.36</v>
      </c>
      <c r="E1076" s="69">
        <v>40.075555480083871</v>
      </c>
    </row>
    <row r="1077" spans="1:5">
      <c r="A1077" s="51">
        <v>43532</v>
      </c>
      <c r="B1077" s="198">
        <v>8.51</v>
      </c>
      <c r="C1077" s="119">
        <v>114.93879999999999</v>
      </c>
      <c r="D1077" s="198">
        <v>7.36</v>
      </c>
      <c r="E1077" s="69">
        <v>40.075555480083871</v>
      </c>
    </row>
    <row r="1078" spans="1:5">
      <c r="A1078" s="51">
        <v>43531</v>
      </c>
      <c r="B1078" s="198">
        <v>8.51</v>
      </c>
      <c r="C1078" s="119">
        <v>114.39235000000006</v>
      </c>
      <c r="D1078" s="198">
        <v>7.37</v>
      </c>
      <c r="E1078" s="69">
        <v>40.075555480083871</v>
      </c>
    </row>
    <row r="1079" spans="1:5">
      <c r="A1079" s="51">
        <v>43530</v>
      </c>
      <c r="B1079" s="198">
        <v>8.5299999999999994</v>
      </c>
      <c r="C1079" s="119">
        <v>113.80961666666661</v>
      </c>
      <c r="D1079" s="198">
        <v>7.39</v>
      </c>
      <c r="E1079" s="69">
        <v>40.075555480083871</v>
      </c>
    </row>
    <row r="1080" spans="1:5">
      <c r="A1080" s="51">
        <v>43529</v>
      </c>
      <c r="B1080" s="198">
        <v>8.49</v>
      </c>
      <c r="C1080" s="119">
        <v>110.28019999999999</v>
      </c>
      <c r="D1080" s="198">
        <v>7.39</v>
      </c>
      <c r="E1080" s="69">
        <v>40.075555480083871</v>
      </c>
    </row>
    <row r="1081" spans="1:5">
      <c r="A1081" s="51">
        <v>43528</v>
      </c>
      <c r="B1081" s="198">
        <v>8.4700000000000006</v>
      </c>
      <c r="C1081" s="119">
        <v>105.46213333333331</v>
      </c>
      <c r="D1081" s="198">
        <v>7.41</v>
      </c>
      <c r="E1081" s="69">
        <v>40.075555480083871</v>
      </c>
    </row>
    <row r="1082" spans="1:5">
      <c r="A1082" s="51">
        <v>43527</v>
      </c>
      <c r="B1082" s="198">
        <v>8.4600000000000009</v>
      </c>
      <c r="C1082" s="119">
        <v>105.47789999999988</v>
      </c>
      <c r="D1082" s="198">
        <v>7.41</v>
      </c>
      <c r="E1082" s="69">
        <v>40.075555480083871</v>
      </c>
    </row>
    <row r="1083" spans="1:5">
      <c r="A1083" s="51">
        <v>43526</v>
      </c>
      <c r="B1083" s="198">
        <v>8.4600000000000009</v>
      </c>
      <c r="C1083" s="119">
        <v>105.47789999999988</v>
      </c>
      <c r="D1083" s="198">
        <v>7.41</v>
      </c>
      <c r="E1083" s="69">
        <v>40.075555480083871</v>
      </c>
    </row>
    <row r="1084" spans="1:5">
      <c r="A1084" s="51">
        <v>43525</v>
      </c>
      <c r="B1084" s="198">
        <v>8.4600000000000009</v>
      </c>
      <c r="C1084" s="119">
        <v>105.47789999999988</v>
      </c>
      <c r="D1084" s="198">
        <v>7.41</v>
      </c>
      <c r="E1084" s="69">
        <v>40.075555480083871</v>
      </c>
    </row>
    <row r="1085" spans="1:5">
      <c r="A1085" s="51">
        <v>43524</v>
      </c>
      <c r="B1085" s="198">
        <v>8.4600000000000009</v>
      </c>
      <c r="C1085" s="119">
        <v>108.53083333333305</v>
      </c>
      <c r="D1085" s="198">
        <v>7.38</v>
      </c>
      <c r="E1085" s="69">
        <v>40.075555480083871</v>
      </c>
    </row>
    <row r="1086" spans="1:5">
      <c r="A1086" s="51">
        <v>43523</v>
      </c>
      <c r="B1086" s="198">
        <v>8.51</v>
      </c>
      <c r="C1086" s="119">
        <v>115.50381666666665</v>
      </c>
      <c r="D1086" s="198">
        <v>7.36</v>
      </c>
      <c r="E1086" s="69">
        <v>40.075555480083871</v>
      </c>
    </row>
    <row r="1087" spans="1:5">
      <c r="A1087" s="51">
        <v>43522</v>
      </c>
      <c r="B1087" s="198">
        <v>8.4700000000000006</v>
      </c>
      <c r="C1087" s="119">
        <v>107.4787666666667</v>
      </c>
      <c r="D1087" s="198">
        <v>7.4</v>
      </c>
      <c r="E1087" s="69">
        <v>40.075555480083871</v>
      </c>
    </row>
    <row r="1088" spans="1:5">
      <c r="A1088" s="51">
        <v>43521</v>
      </c>
      <c r="B1088" s="198">
        <v>8.44</v>
      </c>
      <c r="C1088" s="119">
        <v>102.85393333333337</v>
      </c>
      <c r="D1088" s="198">
        <v>7.41</v>
      </c>
      <c r="E1088" s="69">
        <v>40.075555480083871</v>
      </c>
    </row>
    <row r="1089" spans="1:5">
      <c r="A1089" s="51">
        <v>43520</v>
      </c>
      <c r="B1089" s="198">
        <v>8.48</v>
      </c>
      <c r="C1089" s="119">
        <v>103.48041666666683</v>
      </c>
      <c r="D1089" s="198">
        <v>7.44</v>
      </c>
      <c r="E1089" s="69">
        <v>40.075555480083871</v>
      </c>
    </row>
    <row r="1090" spans="1:5">
      <c r="A1090" s="51">
        <v>43519</v>
      </c>
      <c r="B1090" s="198">
        <v>8.48</v>
      </c>
      <c r="C1090" s="119">
        <v>103.48041666666683</v>
      </c>
      <c r="D1090" s="198">
        <v>7.44</v>
      </c>
      <c r="E1090" s="69">
        <v>40.075555480083871</v>
      </c>
    </row>
    <row r="1091" spans="1:5">
      <c r="A1091" s="51">
        <v>43518</v>
      </c>
      <c r="B1091" s="198">
        <v>8.48</v>
      </c>
      <c r="C1091" s="119">
        <v>103.48041666666683</v>
      </c>
      <c r="D1091" s="198">
        <v>7.44</v>
      </c>
      <c r="E1091" s="69">
        <v>40.075555480083871</v>
      </c>
    </row>
    <row r="1092" spans="1:5">
      <c r="A1092" s="51">
        <v>43517</v>
      </c>
      <c r="B1092" s="198">
        <v>8.48</v>
      </c>
      <c r="C1092" s="119">
        <v>102.9392666666669</v>
      </c>
      <c r="D1092" s="198">
        <v>7.45</v>
      </c>
      <c r="E1092" s="69">
        <v>40.075555480083871</v>
      </c>
    </row>
    <row r="1093" spans="1:5">
      <c r="A1093" s="51">
        <v>43516</v>
      </c>
      <c r="B1093" s="198">
        <v>8.4499999999999993</v>
      </c>
      <c r="C1093" s="119">
        <v>100.54405000000003</v>
      </c>
      <c r="D1093" s="198">
        <v>7.45</v>
      </c>
      <c r="E1093" s="69">
        <v>40.075555480083871</v>
      </c>
    </row>
    <row r="1094" spans="1:5">
      <c r="A1094" s="51">
        <v>43515</v>
      </c>
      <c r="B1094" s="198">
        <v>8.4600000000000009</v>
      </c>
      <c r="C1094" s="119">
        <v>101.18421666666669</v>
      </c>
      <c r="D1094" s="198">
        <v>7.44</v>
      </c>
      <c r="E1094" s="69">
        <v>40.075555480083871</v>
      </c>
    </row>
    <row r="1095" spans="1:5">
      <c r="A1095" s="51">
        <v>43514</v>
      </c>
      <c r="B1095" s="198">
        <v>8.4</v>
      </c>
      <c r="C1095" s="119">
        <v>95.020299999999949</v>
      </c>
      <c r="D1095" s="198">
        <v>7.45</v>
      </c>
      <c r="E1095" s="69">
        <v>40.075555480083871</v>
      </c>
    </row>
    <row r="1096" spans="1:5">
      <c r="A1096" s="51">
        <v>43513</v>
      </c>
      <c r="B1096" s="198">
        <v>8.41</v>
      </c>
      <c r="C1096" s="119">
        <v>96.268633333333327</v>
      </c>
      <c r="D1096" s="198">
        <v>7.44</v>
      </c>
      <c r="E1096" s="69">
        <v>40.075555480083871</v>
      </c>
    </row>
    <row r="1097" spans="1:5">
      <c r="A1097" s="51">
        <v>43512</v>
      </c>
      <c r="B1097" s="198">
        <v>8.41</v>
      </c>
      <c r="C1097" s="119">
        <v>96.268633333333327</v>
      </c>
      <c r="D1097" s="198">
        <v>7.44</v>
      </c>
      <c r="E1097" s="69">
        <v>40.075555480083871</v>
      </c>
    </row>
    <row r="1098" spans="1:5">
      <c r="A1098" s="51">
        <v>43511</v>
      </c>
      <c r="B1098" s="198">
        <v>8.41</v>
      </c>
      <c r="C1098" s="119">
        <v>96.268633333333327</v>
      </c>
      <c r="D1098" s="198">
        <v>7.44</v>
      </c>
      <c r="E1098" s="69">
        <v>40.075555480083871</v>
      </c>
    </row>
    <row r="1099" spans="1:5">
      <c r="A1099" s="51">
        <v>43510</v>
      </c>
      <c r="B1099" s="198">
        <v>8.5</v>
      </c>
      <c r="C1099" s="119">
        <v>104.35083333333345</v>
      </c>
      <c r="D1099" s="198">
        <v>7.45</v>
      </c>
      <c r="E1099" s="69">
        <v>40.075555480083871</v>
      </c>
    </row>
    <row r="1100" spans="1:5">
      <c r="A1100" s="51">
        <v>43509</v>
      </c>
      <c r="B1100" s="198">
        <v>8.34</v>
      </c>
      <c r="C1100" s="119">
        <v>87.450949999999949</v>
      </c>
      <c r="D1100" s="198">
        <v>7.47</v>
      </c>
      <c r="E1100" s="69">
        <v>40.075555480083871</v>
      </c>
    </row>
    <row r="1101" spans="1:5">
      <c r="A1101" s="51">
        <v>43508</v>
      </c>
      <c r="B1101" s="198">
        <v>8.3000000000000007</v>
      </c>
      <c r="C1101" s="119">
        <v>84.702316666666334</v>
      </c>
      <c r="D1101" s="198">
        <v>7.45</v>
      </c>
      <c r="E1101" s="69">
        <v>40.075555480083871</v>
      </c>
    </row>
    <row r="1102" spans="1:5">
      <c r="A1102" s="51">
        <v>43507</v>
      </c>
      <c r="B1102" s="198">
        <v>8.2799999999999994</v>
      </c>
      <c r="C1102" s="119">
        <v>81.626249999999928</v>
      </c>
      <c r="D1102" s="198">
        <v>7.46</v>
      </c>
      <c r="E1102" s="69">
        <v>40.075555480083871</v>
      </c>
    </row>
    <row r="1103" spans="1:5">
      <c r="A1103" s="51">
        <v>43506</v>
      </c>
      <c r="B1103" s="198">
        <v>8.24</v>
      </c>
      <c r="C1103" s="119">
        <v>83.811983333333117</v>
      </c>
      <c r="D1103" s="198">
        <v>7.4</v>
      </c>
      <c r="E1103" s="69">
        <v>40.075555480083871</v>
      </c>
    </row>
    <row r="1104" spans="1:5">
      <c r="A1104" s="51">
        <v>43505</v>
      </c>
      <c r="B1104" s="198">
        <v>8.24</v>
      </c>
      <c r="C1104" s="119">
        <v>83.811983333333117</v>
      </c>
      <c r="D1104" s="198">
        <v>7.4</v>
      </c>
      <c r="E1104" s="69">
        <v>40.075555480083871</v>
      </c>
    </row>
    <row r="1105" spans="1:5">
      <c r="A1105" s="51">
        <v>43504</v>
      </c>
      <c r="B1105" s="198">
        <v>8.24</v>
      </c>
      <c r="C1105" s="119">
        <v>83.811983333333117</v>
      </c>
      <c r="D1105" s="198">
        <v>7.4</v>
      </c>
      <c r="E1105" s="69">
        <v>40.075555480083871</v>
      </c>
    </row>
    <row r="1106" spans="1:5">
      <c r="A1106" s="51">
        <v>43503</v>
      </c>
      <c r="B1106" s="198">
        <v>8.26</v>
      </c>
      <c r="C1106" s="119">
        <v>86.68536666666671</v>
      </c>
      <c r="D1106" s="198">
        <v>7.39</v>
      </c>
      <c r="E1106" s="69">
        <v>40.075555480083871</v>
      </c>
    </row>
    <row r="1107" spans="1:5">
      <c r="A1107" s="51">
        <v>43502</v>
      </c>
      <c r="B1107" s="198">
        <v>8.2200000000000006</v>
      </c>
      <c r="C1107" s="119">
        <v>81.51746666666682</v>
      </c>
      <c r="D1107" s="198">
        <v>7.4</v>
      </c>
      <c r="E1107" s="69">
        <v>40.075555480083871</v>
      </c>
    </row>
    <row r="1108" spans="1:5">
      <c r="A1108" s="51">
        <v>43501</v>
      </c>
      <c r="B1108" s="198">
        <v>8.18</v>
      </c>
      <c r="C1108" s="119">
        <v>79.784783333333436</v>
      </c>
      <c r="D1108" s="198">
        <v>7.38</v>
      </c>
      <c r="E1108" s="69">
        <v>40.075555480083871</v>
      </c>
    </row>
    <row r="1109" spans="1:5">
      <c r="A1109" s="51">
        <v>43500</v>
      </c>
      <c r="B1109" s="198">
        <v>8.23</v>
      </c>
      <c r="C1109" s="119">
        <v>83.979166666666714</v>
      </c>
      <c r="D1109" s="198">
        <v>7.39</v>
      </c>
      <c r="E1109" s="69">
        <v>40.075555480083871</v>
      </c>
    </row>
    <row r="1110" spans="1:5">
      <c r="A1110" s="51">
        <v>43499</v>
      </c>
      <c r="B1110" s="198">
        <v>8.1999999999999993</v>
      </c>
      <c r="C1110" s="119">
        <v>81.002183333333392</v>
      </c>
      <c r="D1110" s="198">
        <v>7.39</v>
      </c>
      <c r="E1110" s="69">
        <v>40.075555480083871</v>
      </c>
    </row>
    <row r="1111" spans="1:5">
      <c r="A1111" s="51">
        <v>43498</v>
      </c>
      <c r="B1111" s="198">
        <v>8.1999999999999993</v>
      </c>
      <c r="C1111" s="119">
        <v>81.002183333333392</v>
      </c>
      <c r="D1111" s="198">
        <v>7.39</v>
      </c>
      <c r="E1111" s="69">
        <v>40.075555480083871</v>
      </c>
    </row>
    <row r="1112" spans="1:5">
      <c r="A1112" s="51">
        <v>43497</v>
      </c>
      <c r="B1112" s="198">
        <v>8.1999999999999993</v>
      </c>
      <c r="C1112" s="119">
        <v>81.002183333333392</v>
      </c>
      <c r="D1112" s="198">
        <v>7.39</v>
      </c>
      <c r="E1112" s="69">
        <v>40.075555480083871</v>
      </c>
    </row>
    <row r="1113" spans="1:5">
      <c r="A1113" s="51">
        <v>43496</v>
      </c>
      <c r="B1113" s="198">
        <v>8.19</v>
      </c>
      <c r="C1113" s="119">
        <v>73.696466666666595</v>
      </c>
      <c r="D1113" s="198">
        <v>7.46</v>
      </c>
      <c r="E1113" s="69">
        <v>40.075555480083871</v>
      </c>
    </row>
    <row r="1114" spans="1:5">
      <c r="A1114" s="51">
        <v>43495</v>
      </c>
      <c r="B1114" s="198">
        <v>8.36</v>
      </c>
      <c r="C1114" s="119">
        <v>79.340349999999916</v>
      </c>
      <c r="D1114" s="198">
        <v>7.57</v>
      </c>
      <c r="E1114" s="69">
        <v>40.075555480083871</v>
      </c>
    </row>
    <row r="1115" spans="1:5">
      <c r="A1115" s="51">
        <v>43494</v>
      </c>
      <c r="B1115" s="198">
        <v>8.4</v>
      </c>
      <c r="C1115" s="119">
        <v>86.190633333333295</v>
      </c>
      <c r="D1115" s="198">
        <v>7.53</v>
      </c>
      <c r="E1115" s="69">
        <v>40.075555480083871</v>
      </c>
    </row>
    <row r="1116" spans="1:5">
      <c r="A1116" s="51">
        <v>43493</v>
      </c>
      <c r="B1116" s="198">
        <v>8.3800000000000008</v>
      </c>
      <c r="C1116" s="119">
        <v>83.457999999999998</v>
      </c>
      <c r="D1116" s="198">
        <v>7.55</v>
      </c>
      <c r="E1116" s="69">
        <v>40.075555480083871</v>
      </c>
    </row>
    <row r="1117" spans="1:5">
      <c r="A1117" s="51">
        <v>43492</v>
      </c>
      <c r="B1117" s="198">
        <v>8.35</v>
      </c>
      <c r="C1117" s="119">
        <v>82.160299999999992</v>
      </c>
      <c r="D1117" s="198">
        <v>7.53</v>
      </c>
      <c r="E1117" s="69">
        <v>40.075555480083871</v>
      </c>
    </row>
    <row r="1118" spans="1:5">
      <c r="A1118" s="51">
        <v>43491</v>
      </c>
      <c r="B1118" s="198">
        <v>8.35</v>
      </c>
      <c r="C1118" s="119">
        <v>82.160299999999992</v>
      </c>
      <c r="D1118" s="198">
        <v>7.53</v>
      </c>
      <c r="E1118" s="69">
        <v>40.075555480083871</v>
      </c>
    </row>
    <row r="1119" spans="1:5">
      <c r="A1119" s="51">
        <v>43490</v>
      </c>
      <c r="B1119" s="198">
        <v>8.35</v>
      </c>
      <c r="C1119" s="119">
        <v>82.160299999999992</v>
      </c>
      <c r="D1119" s="198">
        <v>7.53</v>
      </c>
      <c r="E1119" s="69">
        <v>40.075555480083871</v>
      </c>
    </row>
    <row r="1120" spans="1:5">
      <c r="A1120" s="51">
        <v>43489</v>
      </c>
      <c r="B1120" s="198">
        <v>8.32</v>
      </c>
      <c r="C1120" s="119">
        <v>75.918883333333383</v>
      </c>
      <c r="D1120" s="198">
        <v>7.56</v>
      </c>
      <c r="E1120" s="69">
        <v>40.075555480083871</v>
      </c>
    </row>
    <row r="1121" spans="1:5">
      <c r="A1121" s="51">
        <v>43488</v>
      </c>
      <c r="B1121" s="198">
        <v>8.3699999999999992</v>
      </c>
      <c r="C1121" s="119">
        <v>78.626983333333342</v>
      </c>
      <c r="D1121" s="198">
        <v>7.58</v>
      </c>
      <c r="E1121" s="69">
        <v>40.075555480083871</v>
      </c>
    </row>
    <row r="1122" spans="1:5">
      <c r="A1122" s="51">
        <v>43487</v>
      </c>
      <c r="B1122" s="198">
        <v>8.35</v>
      </c>
      <c r="C1122" s="119">
        <v>72.099149999999696</v>
      </c>
      <c r="D1122" s="198">
        <v>7.63</v>
      </c>
      <c r="E1122" s="69">
        <v>40.075555480083871</v>
      </c>
    </row>
    <row r="1123" spans="1:5">
      <c r="A1123" s="51">
        <v>43486</v>
      </c>
      <c r="B1123" s="198">
        <v>8.33</v>
      </c>
      <c r="C1123" s="119">
        <v>71.411166666666418</v>
      </c>
      <c r="D1123" s="198">
        <v>7.62</v>
      </c>
      <c r="E1123" s="69">
        <v>40.075555480083871</v>
      </c>
    </row>
    <row r="1124" spans="1:5">
      <c r="A1124" s="51">
        <v>43485</v>
      </c>
      <c r="B1124" s="198">
        <v>8.34</v>
      </c>
      <c r="C1124" s="119">
        <v>72.870883333333296</v>
      </c>
      <c r="D1124" s="198">
        <v>7.61</v>
      </c>
      <c r="E1124" s="69">
        <v>40.075555480083871</v>
      </c>
    </row>
    <row r="1125" spans="1:5">
      <c r="A1125" s="51">
        <v>43484</v>
      </c>
      <c r="B1125" s="198">
        <v>8.34</v>
      </c>
      <c r="C1125" s="119">
        <v>72.870883333333296</v>
      </c>
      <c r="D1125" s="198">
        <v>7.61</v>
      </c>
      <c r="E1125" s="69">
        <v>40.075555480083871</v>
      </c>
    </row>
    <row r="1126" spans="1:5">
      <c r="A1126" s="51">
        <v>43483</v>
      </c>
      <c r="B1126" s="198">
        <v>8.34</v>
      </c>
      <c r="C1126" s="119">
        <v>72.870883333333296</v>
      </c>
      <c r="D1126" s="198">
        <v>7.61</v>
      </c>
      <c r="E1126" s="69">
        <v>40.075555480083871</v>
      </c>
    </row>
    <row r="1127" spans="1:5">
      <c r="A1127" s="51">
        <v>43482</v>
      </c>
      <c r="B1127" s="198">
        <v>8.3699999999999992</v>
      </c>
      <c r="C1127" s="119">
        <v>75.984450000000095</v>
      </c>
      <c r="D1127" s="198">
        <v>7.61</v>
      </c>
      <c r="E1127" s="69">
        <v>40.075555480083871</v>
      </c>
    </row>
    <row r="1128" spans="1:5">
      <c r="A1128" s="51">
        <v>43481</v>
      </c>
      <c r="B1128" s="198">
        <v>8.3000000000000007</v>
      </c>
      <c r="C1128" s="119">
        <v>71.396650000000179</v>
      </c>
      <c r="D1128" s="198">
        <v>7.59</v>
      </c>
      <c r="E1128" s="69">
        <v>40.075555480083871</v>
      </c>
    </row>
    <row r="1129" spans="1:5">
      <c r="A1129" s="51">
        <v>43480</v>
      </c>
      <c r="B1129" s="198">
        <v>8.35</v>
      </c>
      <c r="C1129" s="119">
        <v>76.763950000000023</v>
      </c>
      <c r="D1129" s="198">
        <v>7.58</v>
      </c>
      <c r="E1129" s="69">
        <v>40.075555480083871</v>
      </c>
    </row>
    <row r="1130" spans="1:5">
      <c r="A1130" s="51">
        <v>43479</v>
      </c>
      <c r="B1130" s="198">
        <v>8.44</v>
      </c>
      <c r="C1130" s="119">
        <v>89.51001666666653</v>
      </c>
      <c r="D1130" s="198">
        <v>7.55</v>
      </c>
      <c r="E1130" s="69">
        <v>40.075555480083871</v>
      </c>
    </row>
    <row r="1131" spans="1:5">
      <c r="A1131" s="51">
        <v>43478</v>
      </c>
      <c r="B1131" s="198">
        <v>8.4600000000000009</v>
      </c>
      <c r="C1131" s="119">
        <v>88.804166666666816</v>
      </c>
      <c r="D1131" s="198">
        <v>7.57</v>
      </c>
      <c r="E1131" s="69">
        <v>40.075555480083871</v>
      </c>
    </row>
    <row r="1132" spans="1:5">
      <c r="A1132" s="51">
        <v>43477</v>
      </c>
      <c r="B1132" s="198">
        <v>8.4600000000000009</v>
      </c>
      <c r="C1132" s="119">
        <v>88.804166666666816</v>
      </c>
      <c r="D1132" s="198">
        <v>7.57</v>
      </c>
      <c r="E1132" s="69">
        <v>40.075555480083871</v>
      </c>
    </row>
    <row r="1133" spans="1:5">
      <c r="A1133" s="51">
        <v>43476</v>
      </c>
      <c r="B1133" s="198">
        <v>8.4600000000000009</v>
      </c>
      <c r="C1133" s="119">
        <v>88.804166666666816</v>
      </c>
      <c r="D1133" s="198">
        <v>7.57</v>
      </c>
      <c r="E1133" s="69">
        <v>40.075555480083871</v>
      </c>
    </row>
    <row r="1134" spans="1:5">
      <c r="A1134" s="51">
        <v>43475</v>
      </c>
      <c r="B1134" s="198">
        <v>8.5</v>
      </c>
      <c r="C1134" s="119">
        <v>94.235516666667095</v>
      </c>
      <c r="D1134" s="198">
        <v>7.55</v>
      </c>
      <c r="E1134" s="69">
        <v>40.075555480083871</v>
      </c>
    </row>
    <row r="1135" spans="1:5">
      <c r="A1135" s="51">
        <v>43474</v>
      </c>
      <c r="B1135" s="198">
        <v>8.5299999999999994</v>
      </c>
      <c r="C1135" s="119">
        <v>99.12959999999984</v>
      </c>
      <c r="D1135" s="198">
        <v>7.54</v>
      </c>
      <c r="E1135" s="69">
        <v>40.075555480083871</v>
      </c>
    </row>
    <row r="1136" spans="1:5">
      <c r="A1136" s="51">
        <v>43473</v>
      </c>
      <c r="B1136" s="198">
        <v>8.7200000000000006</v>
      </c>
      <c r="C1136" s="119">
        <v>119.23246666666678</v>
      </c>
      <c r="D1136" s="198">
        <v>7.53</v>
      </c>
      <c r="E1136" s="69">
        <v>40.075555480083871</v>
      </c>
    </row>
    <row r="1137" spans="1:5">
      <c r="A1137" s="51">
        <v>43472</v>
      </c>
      <c r="B1137" s="198">
        <v>8.76</v>
      </c>
      <c r="C1137" s="119">
        <v>124.62970000000017</v>
      </c>
      <c r="D1137" s="198">
        <v>7.51</v>
      </c>
      <c r="E1137" s="69">
        <v>40.075555480083871</v>
      </c>
    </row>
    <row r="1138" spans="1:5">
      <c r="A1138" s="51">
        <v>43471</v>
      </c>
      <c r="B1138" s="198">
        <v>8.76</v>
      </c>
      <c r="C1138" s="119">
        <v>123.98204999999996</v>
      </c>
      <c r="D1138" s="198">
        <v>7.52</v>
      </c>
      <c r="E1138" s="69">
        <v>40.075555480083871</v>
      </c>
    </row>
    <row r="1139" spans="1:5">
      <c r="A1139" s="51">
        <v>43470</v>
      </c>
      <c r="B1139" s="198">
        <v>8.76</v>
      </c>
      <c r="C1139" s="119">
        <v>123.98204999999996</v>
      </c>
      <c r="D1139" s="198">
        <v>7.52</v>
      </c>
      <c r="E1139" s="69">
        <v>40.075555480083871</v>
      </c>
    </row>
    <row r="1140" spans="1:5">
      <c r="A1140" s="51">
        <v>43469</v>
      </c>
      <c r="B1140" s="198">
        <v>8.76</v>
      </c>
      <c r="C1140" s="119">
        <v>123.98204999999996</v>
      </c>
      <c r="D1140" s="198">
        <v>7.52</v>
      </c>
      <c r="E1140" s="69">
        <v>40.075555480083871</v>
      </c>
    </row>
    <row r="1141" spans="1:5">
      <c r="A1141" s="51">
        <v>43468</v>
      </c>
      <c r="B1141" s="198">
        <v>8.7799999999999994</v>
      </c>
      <c r="C1141" s="119">
        <v>121.94116666666658</v>
      </c>
      <c r="D1141" s="198">
        <v>7.56</v>
      </c>
      <c r="E1141" s="69">
        <v>40.075555480083871</v>
      </c>
    </row>
    <row r="1142" spans="1:5">
      <c r="A1142" s="51">
        <v>43467</v>
      </c>
      <c r="B1142" s="198">
        <v>8.8000000000000007</v>
      </c>
      <c r="C1142" s="119">
        <v>121.2872333333334</v>
      </c>
      <c r="D1142" s="198">
        <v>7.59</v>
      </c>
      <c r="E1142" s="69">
        <v>40.075555480083871</v>
      </c>
    </row>
    <row r="1143" spans="1:5">
      <c r="A1143" s="51">
        <v>43466</v>
      </c>
      <c r="B1143" s="198">
        <v>8.8000000000000007</v>
      </c>
      <c r="C1143" s="119">
        <v>121.41105000000013</v>
      </c>
      <c r="D1143" s="198">
        <v>7.59</v>
      </c>
      <c r="E1143" s="69">
        <v>40.075555480083871</v>
      </c>
    </row>
    <row r="1144" spans="1:5">
      <c r="A1144" s="51">
        <v>43465</v>
      </c>
      <c r="B1144" s="198">
        <v>8.8000000000000007</v>
      </c>
      <c r="C1144" s="119">
        <v>121.41105000000013</v>
      </c>
      <c r="D1144" s="198">
        <v>7.59</v>
      </c>
      <c r="E1144" s="69">
        <v>40.075555480083871</v>
      </c>
    </row>
    <row r="1145" spans="1:5">
      <c r="A1145" s="51">
        <v>43464</v>
      </c>
      <c r="B1145" s="198">
        <v>8.8000000000000007</v>
      </c>
      <c r="C1145" s="119">
        <v>119.95591666666667</v>
      </c>
      <c r="D1145" s="198">
        <v>7.6</v>
      </c>
      <c r="E1145" s="69">
        <v>40.075555480083871</v>
      </c>
    </row>
    <row r="1146" spans="1:5">
      <c r="A1146" s="51">
        <v>43463</v>
      </c>
      <c r="B1146" s="198">
        <v>8.8000000000000007</v>
      </c>
      <c r="C1146" s="119">
        <v>119.95591666666667</v>
      </c>
      <c r="D1146" s="198">
        <v>7.6</v>
      </c>
      <c r="E1146" s="69">
        <v>40.075555480083871</v>
      </c>
    </row>
    <row r="1147" spans="1:5">
      <c r="A1147" s="51">
        <v>43462</v>
      </c>
      <c r="B1147" s="198">
        <v>8.8000000000000007</v>
      </c>
      <c r="C1147" s="119">
        <v>119.95591666666667</v>
      </c>
      <c r="D1147" s="198">
        <v>7.6</v>
      </c>
      <c r="E1147" s="69">
        <v>40.075555480083871</v>
      </c>
    </row>
    <row r="1148" spans="1:5">
      <c r="A1148" s="51">
        <v>43461</v>
      </c>
      <c r="B1148" s="198">
        <v>8.81</v>
      </c>
      <c r="C1148" s="119">
        <v>117.46756666666663</v>
      </c>
      <c r="D1148" s="198">
        <v>7.63</v>
      </c>
      <c r="E1148" s="69">
        <v>40.075555480083871</v>
      </c>
    </row>
    <row r="1149" spans="1:5">
      <c r="A1149" s="51">
        <v>43460</v>
      </c>
      <c r="B1149" s="198">
        <v>8.85</v>
      </c>
      <c r="C1149" s="119">
        <v>119.9362666666666</v>
      </c>
      <c r="D1149" s="198">
        <v>7.66</v>
      </c>
      <c r="E1149" s="69">
        <v>40.075555480083871</v>
      </c>
    </row>
    <row r="1150" spans="1:5">
      <c r="A1150" s="51">
        <v>43459</v>
      </c>
      <c r="B1150" s="198">
        <v>8.86</v>
      </c>
      <c r="C1150" s="119">
        <v>118.36518333333323</v>
      </c>
      <c r="D1150" s="198">
        <v>7.68</v>
      </c>
      <c r="E1150" s="69">
        <v>40.075555480083871</v>
      </c>
    </row>
    <row r="1151" spans="1:5">
      <c r="A1151" s="51">
        <v>43458</v>
      </c>
      <c r="B1151" s="198">
        <v>8.84</v>
      </c>
      <c r="C1151" s="119">
        <v>116.54528333333316</v>
      </c>
      <c r="D1151" s="198">
        <v>7.68</v>
      </c>
      <c r="E1151" s="69">
        <v>40.075555480083871</v>
      </c>
    </row>
    <row r="1152" spans="1:5">
      <c r="A1152" s="51">
        <v>43457</v>
      </c>
      <c r="B1152" s="198">
        <v>8.86</v>
      </c>
      <c r="C1152" s="119">
        <v>118.81290000000017</v>
      </c>
      <c r="D1152" s="198">
        <v>7.67</v>
      </c>
      <c r="E1152" s="69">
        <v>40.075555480083871</v>
      </c>
    </row>
    <row r="1153" spans="1:5">
      <c r="A1153" s="51">
        <v>43456</v>
      </c>
      <c r="B1153" s="198">
        <v>8.86</v>
      </c>
      <c r="C1153" s="119">
        <v>118.81290000000017</v>
      </c>
      <c r="D1153" s="198">
        <v>7.67</v>
      </c>
      <c r="E1153" s="69">
        <v>40.075555480083871</v>
      </c>
    </row>
    <row r="1154" spans="1:5">
      <c r="A1154" s="51">
        <v>43455</v>
      </c>
      <c r="B1154" s="198">
        <v>8.86</v>
      </c>
      <c r="C1154" s="119">
        <v>118.81290000000017</v>
      </c>
      <c r="D1154" s="198">
        <v>7.67</v>
      </c>
      <c r="E1154" s="69">
        <v>40.075555480083871</v>
      </c>
    </row>
    <row r="1155" spans="1:5">
      <c r="A1155" s="51">
        <v>43454</v>
      </c>
      <c r="B1155" s="198">
        <v>8.83</v>
      </c>
      <c r="C1155" s="119">
        <v>117.42651666666659</v>
      </c>
      <c r="D1155" s="198">
        <v>7.65</v>
      </c>
      <c r="E1155" s="69">
        <v>40.075555480083871</v>
      </c>
    </row>
    <row r="1156" spans="1:5">
      <c r="A1156" s="51">
        <v>43453</v>
      </c>
      <c r="B1156" s="198">
        <v>8.9</v>
      </c>
      <c r="C1156" s="119">
        <v>116.84011666666689</v>
      </c>
      <c r="D1156" s="198">
        <v>7.73</v>
      </c>
      <c r="E1156" s="69">
        <v>40.075555480083871</v>
      </c>
    </row>
    <row r="1157" spans="1:5">
      <c r="A1157" s="51">
        <v>43452</v>
      </c>
      <c r="B1157" s="198">
        <v>8.8800000000000008</v>
      </c>
      <c r="C1157" s="119">
        <v>108.43111666666655</v>
      </c>
      <c r="D1157" s="198">
        <v>7.8</v>
      </c>
      <c r="E1157" s="69">
        <v>40.075555480083871</v>
      </c>
    </row>
    <row r="1158" spans="1:5">
      <c r="A1158" s="51">
        <v>43451</v>
      </c>
      <c r="B1158" s="198">
        <v>8.83</v>
      </c>
      <c r="C1158" s="119">
        <v>99.149016666666697</v>
      </c>
      <c r="D1158" s="198">
        <v>7.84</v>
      </c>
      <c r="E1158" s="69">
        <v>40.075555480083871</v>
      </c>
    </row>
    <row r="1159" spans="1:5">
      <c r="A1159" s="51">
        <v>43450</v>
      </c>
      <c r="B1159" s="198">
        <v>8.8000000000000007</v>
      </c>
      <c r="C1159" s="119">
        <v>96.053183333333351</v>
      </c>
      <c r="D1159" s="198">
        <v>7.84</v>
      </c>
      <c r="E1159" s="69">
        <v>40.075555480083871</v>
      </c>
    </row>
    <row r="1160" spans="1:5">
      <c r="A1160" s="51">
        <v>43449</v>
      </c>
      <c r="B1160" s="198">
        <v>8.8000000000000007</v>
      </c>
      <c r="C1160" s="119">
        <v>96.053183333333351</v>
      </c>
      <c r="D1160" s="198">
        <v>7.84</v>
      </c>
      <c r="E1160" s="69">
        <v>40.075555480083871</v>
      </c>
    </row>
    <row r="1161" spans="1:5">
      <c r="A1161" s="51">
        <v>43448</v>
      </c>
      <c r="B1161" s="198">
        <v>8.8000000000000007</v>
      </c>
      <c r="C1161" s="119">
        <v>96.053183333333351</v>
      </c>
      <c r="D1161" s="198">
        <v>7.84</v>
      </c>
      <c r="E1161" s="69">
        <v>40.075555480083871</v>
      </c>
    </row>
    <row r="1162" spans="1:5">
      <c r="A1162" s="51">
        <v>43447</v>
      </c>
      <c r="B1162" s="198">
        <v>8.7799999999999994</v>
      </c>
      <c r="C1162" s="119">
        <v>90.546216666666794</v>
      </c>
      <c r="D1162" s="198">
        <v>7.88</v>
      </c>
      <c r="E1162" s="69">
        <v>40.075555480083871</v>
      </c>
    </row>
    <row r="1163" spans="1:5">
      <c r="A1163" s="51">
        <v>43446</v>
      </c>
      <c r="B1163" s="198">
        <v>8.76</v>
      </c>
      <c r="C1163" s="119">
        <v>82.889566666666525</v>
      </c>
      <c r="D1163" s="198">
        <v>7.93</v>
      </c>
      <c r="E1163" s="69">
        <v>40.075555480083871</v>
      </c>
    </row>
    <row r="1164" spans="1:5">
      <c r="A1164" s="51">
        <v>43445</v>
      </c>
      <c r="B1164" s="198">
        <v>8.76</v>
      </c>
      <c r="C1164" s="119">
        <v>80.361816666666698</v>
      </c>
      <c r="D1164" s="198">
        <v>7.96</v>
      </c>
      <c r="E1164" s="69">
        <v>40.075555480083871</v>
      </c>
    </row>
    <row r="1165" spans="1:5">
      <c r="A1165" s="51">
        <v>43444</v>
      </c>
      <c r="B1165" s="198">
        <v>8.7799999999999994</v>
      </c>
      <c r="C1165" s="119">
        <v>83.092366666666507</v>
      </c>
      <c r="D1165" s="198">
        <v>7.95</v>
      </c>
      <c r="E1165" s="69">
        <v>40.075555480083871</v>
      </c>
    </row>
    <row r="1166" spans="1:5">
      <c r="A1166" s="51">
        <v>43443</v>
      </c>
      <c r="B1166" s="198">
        <v>8.76</v>
      </c>
      <c r="C1166" s="119">
        <v>87.41689999999997</v>
      </c>
      <c r="D1166" s="198">
        <v>7.89</v>
      </c>
      <c r="E1166" s="69">
        <v>40.075555480083871</v>
      </c>
    </row>
    <row r="1167" spans="1:5">
      <c r="A1167" s="51">
        <v>43442</v>
      </c>
      <c r="B1167" s="198">
        <v>8.76</v>
      </c>
      <c r="C1167" s="119">
        <v>87.41689999999997</v>
      </c>
      <c r="D1167" s="198">
        <v>7.89</v>
      </c>
      <c r="E1167" s="69">
        <v>40.075555480083871</v>
      </c>
    </row>
    <row r="1168" spans="1:5">
      <c r="A1168" s="51">
        <v>43441</v>
      </c>
      <c r="B1168" s="198">
        <v>8.76</v>
      </c>
      <c r="C1168" s="119">
        <v>87.41689999999997</v>
      </c>
      <c r="D1168" s="198">
        <v>7.89</v>
      </c>
      <c r="E1168" s="69">
        <v>40.075555480083871</v>
      </c>
    </row>
    <row r="1169" spans="1:5">
      <c r="A1169" s="51">
        <v>43440</v>
      </c>
      <c r="B1169" s="198">
        <v>8.83</v>
      </c>
      <c r="C1169" s="119">
        <v>94.784400000000048</v>
      </c>
      <c r="D1169" s="198">
        <v>7.89</v>
      </c>
      <c r="E1169" s="69">
        <v>40.075555480083871</v>
      </c>
    </row>
    <row r="1170" spans="1:5">
      <c r="A1170" s="51">
        <v>43439</v>
      </c>
      <c r="B1170" s="198">
        <v>8.8000000000000007</v>
      </c>
      <c r="C1170" s="119">
        <v>93.147750000000116</v>
      </c>
      <c r="D1170" s="198">
        <v>7.86</v>
      </c>
      <c r="E1170" s="69">
        <v>40.075555480083871</v>
      </c>
    </row>
    <row r="1171" spans="1:5">
      <c r="A1171" s="51">
        <v>43438</v>
      </c>
      <c r="B1171" s="198">
        <v>8.75</v>
      </c>
      <c r="C1171" s="119">
        <v>89.98161666666698</v>
      </c>
      <c r="D1171" s="198">
        <v>7.85</v>
      </c>
      <c r="E1171" s="69">
        <v>40.075555480083871</v>
      </c>
    </row>
    <row r="1172" spans="1:5">
      <c r="A1172" s="51">
        <v>43437</v>
      </c>
      <c r="B1172" s="198">
        <v>8.6999999999999993</v>
      </c>
      <c r="C1172" s="119">
        <v>89.386350000000135</v>
      </c>
      <c r="D1172" s="198">
        <v>7.81</v>
      </c>
      <c r="E1172" s="69">
        <v>40.075555480083871</v>
      </c>
    </row>
    <row r="1173" spans="1:5">
      <c r="A1173" s="51">
        <v>43436</v>
      </c>
      <c r="B1173" s="198">
        <v>8.7899999999999991</v>
      </c>
      <c r="C1173" s="119">
        <v>96.052533333333557</v>
      </c>
      <c r="D1173" s="198">
        <v>7.83</v>
      </c>
      <c r="E1173" s="69">
        <v>40.075555480083871</v>
      </c>
    </row>
    <row r="1174" spans="1:5">
      <c r="A1174" s="51">
        <v>43435</v>
      </c>
      <c r="B1174" s="198">
        <v>8.7899999999999991</v>
      </c>
      <c r="C1174" s="119">
        <v>96.052533333333557</v>
      </c>
      <c r="D1174" s="198">
        <v>7.83</v>
      </c>
      <c r="E1174" s="69">
        <v>40.075555480083871</v>
      </c>
    </row>
    <row r="1175" spans="1:5">
      <c r="A1175" s="51">
        <v>43434</v>
      </c>
      <c r="B1175" s="198">
        <v>8.7899999999999991</v>
      </c>
      <c r="C1175" s="119">
        <v>96.052533333333557</v>
      </c>
      <c r="D1175" s="198">
        <v>7.83</v>
      </c>
      <c r="E1175" s="69">
        <v>40.075555480083871</v>
      </c>
    </row>
    <row r="1176" spans="1:5">
      <c r="A1176" s="51">
        <v>43433</v>
      </c>
      <c r="B1176" s="198">
        <v>8.81</v>
      </c>
      <c r="C1176" s="119">
        <v>95.827350000000095</v>
      </c>
      <c r="D1176" s="198">
        <v>7.85</v>
      </c>
      <c r="E1176" s="69">
        <v>40.075555480083871</v>
      </c>
    </row>
    <row r="1177" spans="1:5">
      <c r="A1177" s="51">
        <v>43432</v>
      </c>
      <c r="B1177" s="198">
        <v>8.93</v>
      </c>
      <c r="C1177" s="119">
        <v>101.13353333333339</v>
      </c>
      <c r="D1177" s="198">
        <v>7.92</v>
      </c>
      <c r="E1177" s="69">
        <v>40.075555480083871</v>
      </c>
    </row>
    <row r="1178" spans="1:5">
      <c r="A1178" s="51">
        <v>43431</v>
      </c>
      <c r="B1178" s="198">
        <v>8.9700000000000006</v>
      </c>
      <c r="C1178" s="119">
        <v>105.99881666666671</v>
      </c>
      <c r="D1178" s="198">
        <v>7.91</v>
      </c>
      <c r="E1178" s="69">
        <v>40.075555480083871</v>
      </c>
    </row>
    <row r="1179" spans="1:5">
      <c r="A1179" s="51">
        <v>43430</v>
      </c>
      <c r="B1179" s="198">
        <v>9.0299999999999994</v>
      </c>
      <c r="C1179" s="119">
        <v>114.20024999999987</v>
      </c>
      <c r="D1179" s="198">
        <v>7.89</v>
      </c>
      <c r="E1179" s="69">
        <v>40.075555480083871</v>
      </c>
    </row>
    <row r="1180" spans="1:5">
      <c r="A1180" s="51">
        <v>43429</v>
      </c>
      <c r="B1180" s="198">
        <v>8.91</v>
      </c>
      <c r="C1180" s="119">
        <v>109.24251666666662</v>
      </c>
      <c r="D1180" s="198">
        <v>7.81</v>
      </c>
      <c r="E1180" s="69">
        <v>40.075555480083871</v>
      </c>
    </row>
    <row r="1181" spans="1:5">
      <c r="A1181" s="51">
        <v>43428</v>
      </c>
      <c r="B1181" s="198">
        <v>8.91</v>
      </c>
      <c r="C1181" s="119">
        <v>109.24251666666662</v>
      </c>
      <c r="D1181" s="198">
        <v>7.81</v>
      </c>
      <c r="E1181" s="69">
        <v>40.075555480083871</v>
      </c>
    </row>
    <row r="1182" spans="1:5">
      <c r="A1182" s="51">
        <v>43427</v>
      </c>
      <c r="B1182" s="198">
        <v>8.91</v>
      </c>
      <c r="C1182" s="119">
        <v>109.24251666666662</v>
      </c>
      <c r="D1182" s="198">
        <v>7.81</v>
      </c>
      <c r="E1182" s="69">
        <v>40.075555480083871</v>
      </c>
    </row>
    <row r="1183" spans="1:5">
      <c r="A1183" s="51">
        <v>43426</v>
      </c>
      <c r="B1183" s="198">
        <v>8.82</v>
      </c>
      <c r="C1183" s="119">
        <v>96.98950000000012</v>
      </c>
      <c r="D1183" s="198">
        <v>7.85</v>
      </c>
      <c r="E1183" s="69">
        <v>40.075555480083871</v>
      </c>
    </row>
    <row r="1184" spans="1:5">
      <c r="A1184" s="51">
        <v>43425</v>
      </c>
      <c r="B1184" s="198">
        <v>8.82</v>
      </c>
      <c r="C1184" s="119">
        <v>93.298616666666618</v>
      </c>
      <c r="D1184" s="198">
        <v>7.89</v>
      </c>
      <c r="E1184" s="69">
        <v>40.075555480083871</v>
      </c>
    </row>
    <row r="1185" spans="1:5">
      <c r="A1185" s="51">
        <v>43424</v>
      </c>
      <c r="B1185" s="198">
        <v>8.84</v>
      </c>
      <c r="C1185" s="119">
        <v>90.690016666666594</v>
      </c>
      <c r="D1185" s="198">
        <v>7.93</v>
      </c>
      <c r="E1185" s="69">
        <v>40.075555480083871</v>
      </c>
    </row>
    <row r="1186" spans="1:5">
      <c r="A1186" s="51">
        <v>43423</v>
      </c>
      <c r="B1186" s="198">
        <v>8.7799999999999994</v>
      </c>
      <c r="C1186" s="119">
        <v>86.565500000000128</v>
      </c>
      <c r="D1186" s="198">
        <v>7.92</v>
      </c>
      <c r="E1186" s="69">
        <v>40.075555480083871</v>
      </c>
    </row>
    <row r="1187" spans="1:5">
      <c r="A1187" s="51">
        <v>43422</v>
      </c>
      <c r="B1187" s="198">
        <v>8.77</v>
      </c>
      <c r="C1187" s="119">
        <v>85.066566666666532</v>
      </c>
      <c r="D1187" s="198">
        <v>7.92</v>
      </c>
      <c r="E1187" s="69">
        <v>40.075555480083871</v>
      </c>
    </row>
    <row r="1188" spans="1:5">
      <c r="A1188" s="51">
        <v>43421</v>
      </c>
      <c r="B1188" s="198">
        <v>8.77</v>
      </c>
      <c r="C1188" s="119">
        <v>85.066566666666532</v>
      </c>
      <c r="D1188" s="198">
        <v>7.92</v>
      </c>
      <c r="E1188" s="69">
        <v>40.075555480083871</v>
      </c>
    </row>
    <row r="1189" spans="1:5">
      <c r="A1189" s="51">
        <v>43420</v>
      </c>
      <c r="B1189" s="198">
        <v>8.77</v>
      </c>
      <c r="C1189" s="119">
        <v>85.066566666666532</v>
      </c>
      <c r="D1189" s="198">
        <v>7.92</v>
      </c>
      <c r="E1189" s="69">
        <v>40.075555480083871</v>
      </c>
    </row>
    <row r="1190" spans="1:5">
      <c r="A1190" s="51">
        <v>43419</v>
      </c>
      <c r="B1190" s="198">
        <v>8.77</v>
      </c>
      <c r="C1190" s="119">
        <v>76.487933333333061</v>
      </c>
      <c r="D1190" s="198">
        <v>8</v>
      </c>
      <c r="E1190" s="69">
        <v>40.075555480083871</v>
      </c>
    </row>
    <row r="1191" spans="1:5">
      <c r="A1191" s="51">
        <v>43418</v>
      </c>
      <c r="B1191" s="198">
        <v>8.8800000000000008</v>
      </c>
      <c r="C1191" s="119">
        <v>87.308733333333052</v>
      </c>
      <c r="D1191" s="198">
        <v>8.01</v>
      </c>
      <c r="E1191" s="69">
        <v>40.075555480083871</v>
      </c>
    </row>
    <row r="1192" spans="1:5">
      <c r="A1192" s="51">
        <v>43417</v>
      </c>
      <c r="B1192" s="198">
        <v>9.1199999999999992</v>
      </c>
      <c r="C1192" s="119">
        <v>105.21286666666671</v>
      </c>
      <c r="D1192" s="198">
        <v>8.07</v>
      </c>
      <c r="E1192" s="69">
        <v>40.075555480083871</v>
      </c>
    </row>
    <row r="1193" spans="1:5">
      <c r="A1193" s="51">
        <v>43416</v>
      </c>
      <c r="B1193" s="198">
        <v>9.11</v>
      </c>
      <c r="C1193" s="119">
        <v>110.57006666666675</v>
      </c>
      <c r="D1193" s="198">
        <v>8</v>
      </c>
      <c r="E1193" s="69">
        <v>40.075555480083871</v>
      </c>
    </row>
    <row r="1194" spans="1:5">
      <c r="A1194" s="51">
        <v>43415</v>
      </c>
      <c r="B1194" s="198">
        <v>9.0399999999999991</v>
      </c>
      <c r="C1194" s="119">
        <v>107.77458333333323</v>
      </c>
      <c r="D1194" s="198">
        <v>7.97</v>
      </c>
      <c r="E1194" s="69">
        <v>40.075555480083871</v>
      </c>
    </row>
    <row r="1195" spans="1:5">
      <c r="A1195" s="51">
        <v>43414</v>
      </c>
      <c r="B1195" s="198">
        <v>9.0399999999999991</v>
      </c>
      <c r="C1195" s="119">
        <v>107.77458333333323</v>
      </c>
      <c r="D1195" s="198">
        <v>7.97</v>
      </c>
      <c r="E1195" s="69">
        <v>40.075555480083871</v>
      </c>
    </row>
    <row r="1196" spans="1:5">
      <c r="A1196" s="51">
        <v>43413</v>
      </c>
      <c r="B1196" s="198">
        <v>9.0399999999999991</v>
      </c>
      <c r="C1196" s="119">
        <v>107.77458333333323</v>
      </c>
      <c r="D1196" s="198">
        <v>7.97</v>
      </c>
      <c r="E1196" s="69">
        <v>40.075555480083871</v>
      </c>
    </row>
    <row r="1197" spans="1:5">
      <c r="A1197" s="51">
        <v>43412</v>
      </c>
      <c r="B1197" s="198">
        <v>8.92</v>
      </c>
      <c r="C1197" s="119">
        <v>96.93775000000015</v>
      </c>
      <c r="D1197" s="198">
        <v>7.95</v>
      </c>
      <c r="E1197" s="69">
        <v>40.075555480083871</v>
      </c>
    </row>
    <row r="1198" spans="1:5">
      <c r="A1198" s="51">
        <v>43411</v>
      </c>
      <c r="B1198" s="198">
        <v>8.7899999999999991</v>
      </c>
      <c r="C1198" s="119">
        <v>88.932450000000074</v>
      </c>
      <c r="D1198" s="198">
        <v>7.9</v>
      </c>
      <c r="E1198" s="69">
        <v>40.075555480083871</v>
      </c>
    </row>
    <row r="1199" spans="1:5">
      <c r="A1199" s="51">
        <v>43410</v>
      </c>
      <c r="B1199" s="198">
        <v>8.7100000000000009</v>
      </c>
      <c r="C1199" s="119">
        <v>79.396266666666719</v>
      </c>
      <c r="D1199" s="198">
        <v>7.92</v>
      </c>
      <c r="E1199" s="69">
        <v>40.075555480083871</v>
      </c>
    </row>
    <row r="1200" spans="1:5">
      <c r="A1200" s="51">
        <v>43409</v>
      </c>
      <c r="B1200" s="198">
        <v>8.69</v>
      </c>
      <c r="C1200" s="119">
        <v>78.005499999999898</v>
      </c>
      <c r="D1200" s="198">
        <v>7.91</v>
      </c>
      <c r="E1200" s="69">
        <v>40.075555480083871</v>
      </c>
    </row>
    <row r="1201" spans="1:5">
      <c r="A1201" s="51">
        <v>43408</v>
      </c>
      <c r="B1201" s="198">
        <v>8.69</v>
      </c>
      <c r="C1201" s="119">
        <v>73.215466666666501</v>
      </c>
      <c r="D1201" s="198">
        <v>7.96</v>
      </c>
      <c r="E1201" s="69">
        <v>40.075555480083871</v>
      </c>
    </row>
    <row r="1202" spans="1:5">
      <c r="A1202" s="51">
        <v>43407</v>
      </c>
      <c r="B1202" s="198">
        <v>8.69</v>
      </c>
      <c r="C1202" s="119">
        <v>73.215466666666501</v>
      </c>
      <c r="D1202" s="198">
        <v>7.96</v>
      </c>
      <c r="E1202" s="69">
        <v>40.075555480083871</v>
      </c>
    </row>
    <row r="1203" spans="1:5">
      <c r="A1203" s="51">
        <v>43406</v>
      </c>
      <c r="B1203" s="198">
        <v>8.69</v>
      </c>
      <c r="C1203" s="119">
        <v>73.215466666666501</v>
      </c>
      <c r="D1203" s="198">
        <v>7.96</v>
      </c>
      <c r="E1203" s="69">
        <v>40.075555480083871</v>
      </c>
    </row>
    <row r="1204" spans="1:5">
      <c r="A1204" s="51">
        <v>43405</v>
      </c>
      <c r="B1204" s="198">
        <v>8.6999999999999993</v>
      </c>
      <c r="C1204" s="119">
        <v>70.531900000000149</v>
      </c>
      <c r="D1204" s="198">
        <v>8</v>
      </c>
      <c r="E1204" s="69">
        <v>40.075555480083871</v>
      </c>
    </row>
    <row r="1205" spans="1:5">
      <c r="A1205" s="51">
        <v>43404</v>
      </c>
      <c r="B1205" s="198">
        <v>8.67</v>
      </c>
      <c r="C1205" s="119">
        <v>64.835533333333217</v>
      </c>
      <c r="D1205" s="198">
        <v>8.02</v>
      </c>
      <c r="E1205" s="69">
        <v>40.075555480083871</v>
      </c>
    </row>
    <row r="1206" spans="1:5">
      <c r="A1206" s="51">
        <v>43403</v>
      </c>
      <c r="B1206" s="198">
        <v>8.6999999999999993</v>
      </c>
      <c r="C1206" s="119">
        <v>68.92038333333322</v>
      </c>
      <c r="D1206" s="198">
        <v>8.01</v>
      </c>
      <c r="E1206" s="69">
        <v>40.075555480083871</v>
      </c>
    </row>
    <row r="1207" spans="1:5">
      <c r="A1207" s="51">
        <v>43402</v>
      </c>
      <c r="B1207" s="198">
        <v>8.69</v>
      </c>
      <c r="C1207" s="119">
        <v>63.678533333333398</v>
      </c>
      <c r="D1207" s="198">
        <v>8.0500000000000007</v>
      </c>
      <c r="E1207" s="69">
        <v>40.075555480083871</v>
      </c>
    </row>
    <row r="1208" spans="1:5">
      <c r="A1208" s="51">
        <v>43401</v>
      </c>
      <c r="B1208" s="198">
        <v>8.74</v>
      </c>
      <c r="C1208" s="119">
        <v>77.32451666666681</v>
      </c>
      <c r="D1208" s="198">
        <v>7.97</v>
      </c>
      <c r="E1208" s="69">
        <v>40.075555480083871</v>
      </c>
    </row>
    <row r="1209" spans="1:5">
      <c r="A1209" s="51">
        <v>43400</v>
      </c>
      <c r="B1209" s="198">
        <v>8.74</v>
      </c>
      <c r="C1209" s="119">
        <v>77.32451666666681</v>
      </c>
      <c r="D1209" s="198">
        <v>7.97</v>
      </c>
      <c r="E1209" s="69">
        <v>40.075555480083871</v>
      </c>
    </row>
    <row r="1210" spans="1:5">
      <c r="A1210" s="51">
        <v>43399</v>
      </c>
      <c r="B1210" s="198">
        <v>8.74</v>
      </c>
      <c r="C1210" s="119">
        <v>77.32451666666681</v>
      </c>
      <c r="D1210" s="198">
        <v>7.97</v>
      </c>
      <c r="E1210" s="69">
        <v>40.075555480083871</v>
      </c>
    </row>
    <row r="1211" spans="1:5">
      <c r="A1211" s="51">
        <v>43398</v>
      </c>
      <c r="B1211" s="198">
        <v>8.73</v>
      </c>
      <c r="C1211" s="119">
        <v>71.070466666666576</v>
      </c>
      <c r="D1211" s="198">
        <v>8.02</v>
      </c>
      <c r="E1211" s="69">
        <v>40.075555480083871</v>
      </c>
    </row>
    <row r="1212" spans="1:5">
      <c r="A1212" s="51">
        <v>43397</v>
      </c>
      <c r="B1212" s="198">
        <v>8.68</v>
      </c>
      <c r="C1212" s="119">
        <v>68.713483333333329</v>
      </c>
      <c r="D1212" s="198">
        <v>7.99</v>
      </c>
      <c r="E1212" s="69">
        <v>40.075555480083871</v>
      </c>
    </row>
    <row r="1213" spans="1:5">
      <c r="A1213" s="51">
        <v>43396</v>
      </c>
      <c r="B1213" s="198">
        <v>8.64</v>
      </c>
      <c r="C1213" s="119">
        <v>71.338933333333216</v>
      </c>
      <c r="D1213" s="198">
        <v>7.93</v>
      </c>
      <c r="E1213" s="69">
        <v>40.075555480083871</v>
      </c>
    </row>
    <row r="1214" spans="1:5">
      <c r="A1214" s="51">
        <v>43395</v>
      </c>
      <c r="B1214" s="198">
        <v>8.6</v>
      </c>
      <c r="C1214" s="119">
        <v>69.692983333333316</v>
      </c>
      <c r="D1214" s="198">
        <v>7.9</v>
      </c>
      <c r="E1214" s="69">
        <v>40.075555480083871</v>
      </c>
    </row>
    <row r="1215" spans="1:5">
      <c r="A1215" s="51">
        <v>43394</v>
      </c>
      <c r="B1215" s="198">
        <v>8.67</v>
      </c>
      <c r="C1215" s="119">
        <v>74.389199999999875</v>
      </c>
      <c r="D1215" s="198">
        <v>7.93</v>
      </c>
      <c r="E1215" s="69">
        <v>40.075555480083871</v>
      </c>
    </row>
    <row r="1216" spans="1:5">
      <c r="A1216" s="51">
        <v>43393</v>
      </c>
      <c r="B1216" s="198">
        <v>8.67</v>
      </c>
      <c r="C1216" s="119">
        <v>74.389199999999875</v>
      </c>
      <c r="D1216" s="198">
        <v>7.93</v>
      </c>
      <c r="E1216" s="69">
        <v>40.075555480083871</v>
      </c>
    </row>
    <row r="1217" spans="1:5">
      <c r="A1217" s="51">
        <v>43392</v>
      </c>
      <c r="B1217" s="198">
        <v>8.67</v>
      </c>
      <c r="C1217" s="119">
        <v>74.389199999999875</v>
      </c>
      <c r="D1217" s="198">
        <v>7.93</v>
      </c>
      <c r="E1217" s="69">
        <v>40.075555480083871</v>
      </c>
    </row>
    <row r="1218" spans="1:5">
      <c r="A1218" s="51">
        <v>43391</v>
      </c>
      <c r="B1218" s="198">
        <v>8.6999999999999993</v>
      </c>
      <c r="C1218" s="119">
        <v>77.258066666666821</v>
      </c>
      <c r="D1218" s="198">
        <v>7.93</v>
      </c>
      <c r="E1218" s="69">
        <v>40.075555480083871</v>
      </c>
    </row>
    <row r="1219" spans="1:5">
      <c r="A1219" s="51">
        <v>43390</v>
      </c>
      <c r="B1219" s="198">
        <v>8.68</v>
      </c>
      <c r="C1219" s="119">
        <v>79.85366666666674</v>
      </c>
      <c r="D1219" s="198">
        <v>7.88</v>
      </c>
      <c r="E1219" s="69">
        <v>40.075555480083871</v>
      </c>
    </row>
    <row r="1220" spans="1:5">
      <c r="A1220" s="51">
        <v>43389</v>
      </c>
      <c r="B1220" s="198">
        <v>8.68</v>
      </c>
      <c r="C1220" s="119">
        <v>74.841983333333303</v>
      </c>
      <c r="D1220" s="198">
        <v>7.93</v>
      </c>
      <c r="E1220" s="69">
        <v>40.075555480083871</v>
      </c>
    </row>
    <row r="1221" spans="1:5">
      <c r="A1221" s="51">
        <v>43388</v>
      </c>
      <c r="B1221" s="198">
        <v>8.77</v>
      </c>
      <c r="C1221" s="119">
        <v>79.620683333333076</v>
      </c>
      <c r="D1221" s="198">
        <v>7.98</v>
      </c>
      <c r="E1221" s="69">
        <v>40.075555480083871</v>
      </c>
    </row>
    <row r="1222" spans="1:5">
      <c r="A1222" s="51">
        <v>43387</v>
      </c>
      <c r="B1222" s="198">
        <v>8.89</v>
      </c>
      <c r="C1222" s="119">
        <v>88.399066666666613</v>
      </c>
      <c r="D1222" s="198">
        <v>8.01</v>
      </c>
      <c r="E1222" s="69">
        <v>40.075555480083871</v>
      </c>
    </row>
    <row r="1223" spans="1:5">
      <c r="A1223" s="51">
        <v>43386</v>
      </c>
      <c r="B1223" s="198">
        <v>8.89</v>
      </c>
      <c r="C1223" s="119">
        <v>88.399066666666613</v>
      </c>
      <c r="D1223" s="198">
        <v>8.01</v>
      </c>
      <c r="E1223" s="69">
        <v>40.075555480083871</v>
      </c>
    </row>
    <row r="1224" spans="1:5">
      <c r="A1224" s="51">
        <v>43385</v>
      </c>
      <c r="B1224" s="198">
        <v>8.89</v>
      </c>
      <c r="C1224" s="119">
        <v>88.399066666666613</v>
      </c>
      <c r="D1224" s="198">
        <v>8.01</v>
      </c>
      <c r="E1224" s="69">
        <v>40.075555480083871</v>
      </c>
    </row>
    <row r="1225" spans="1:5">
      <c r="A1225" s="51">
        <v>43384</v>
      </c>
      <c r="B1225" s="198">
        <v>8.9700000000000006</v>
      </c>
      <c r="C1225" s="119">
        <v>96.571800000000152</v>
      </c>
      <c r="D1225" s="198">
        <v>8</v>
      </c>
      <c r="E1225" s="69">
        <v>40.075555480083871</v>
      </c>
    </row>
    <row r="1226" spans="1:5">
      <c r="A1226" s="51">
        <v>43383</v>
      </c>
      <c r="B1226" s="198">
        <v>8.9499999999999993</v>
      </c>
      <c r="C1226" s="119">
        <v>96.354816666666821</v>
      </c>
      <c r="D1226" s="198">
        <v>7.99</v>
      </c>
      <c r="E1226" s="69">
        <v>40.075555480083871</v>
      </c>
    </row>
    <row r="1227" spans="1:5">
      <c r="A1227" s="51">
        <v>43382</v>
      </c>
      <c r="B1227" s="198">
        <v>8.94</v>
      </c>
      <c r="C1227" s="119">
        <v>99.811299999999903</v>
      </c>
      <c r="D1227" s="198">
        <v>7.95</v>
      </c>
      <c r="E1227" s="69">
        <v>40.075555480083871</v>
      </c>
    </row>
    <row r="1228" spans="1:5">
      <c r="A1228" s="51">
        <v>43381</v>
      </c>
      <c r="B1228" s="198">
        <v>8.9700000000000006</v>
      </c>
      <c r="C1228" s="119">
        <v>102.75286666666661</v>
      </c>
      <c r="D1228" s="198">
        <v>7.94</v>
      </c>
      <c r="E1228" s="69">
        <v>40.075555480083871</v>
      </c>
    </row>
    <row r="1229" spans="1:5">
      <c r="A1229" s="51">
        <v>43380</v>
      </c>
      <c r="B1229" s="198">
        <v>8.85</v>
      </c>
      <c r="C1229" s="119">
        <v>85.990533333333289</v>
      </c>
      <c r="D1229" s="198">
        <v>7.99</v>
      </c>
      <c r="E1229" s="69">
        <v>40.075555480083871</v>
      </c>
    </row>
    <row r="1230" spans="1:5">
      <c r="A1230" s="51">
        <v>43379</v>
      </c>
      <c r="B1230" s="198">
        <v>8.85</v>
      </c>
      <c r="C1230" s="119">
        <v>85.990533333333289</v>
      </c>
      <c r="D1230" s="198">
        <v>7.99</v>
      </c>
      <c r="E1230" s="69">
        <v>40.075555480083871</v>
      </c>
    </row>
    <row r="1231" spans="1:5">
      <c r="A1231" s="51">
        <v>43378</v>
      </c>
      <c r="B1231" s="198">
        <v>8.85</v>
      </c>
      <c r="C1231" s="119">
        <v>85.990533333333289</v>
      </c>
      <c r="D1231" s="198">
        <v>7.99</v>
      </c>
      <c r="E1231" s="69">
        <v>40.075555480083871</v>
      </c>
    </row>
    <row r="1232" spans="1:5">
      <c r="A1232" s="51">
        <v>43377</v>
      </c>
      <c r="B1232" s="198">
        <v>8.83</v>
      </c>
      <c r="C1232" s="119">
        <v>88.44423333333323</v>
      </c>
      <c r="D1232" s="198">
        <v>7.95</v>
      </c>
      <c r="E1232" s="69">
        <v>40.075555480083871</v>
      </c>
    </row>
    <row r="1233" spans="1:5">
      <c r="A1233" s="51">
        <v>43376</v>
      </c>
      <c r="B1233" s="198">
        <v>8.6199999999999992</v>
      </c>
      <c r="C1233" s="119">
        <v>71.345666666666474</v>
      </c>
      <c r="D1233" s="198">
        <v>7.91</v>
      </c>
      <c r="E1233" s="69">
        <v>40.075555480083871</v>
      </c>
    </row>
    <row r="1234" spans="1:5">
      <c r="A1234" s="51">
        <v>43375</v>
      </c>
      <c r="B1234" s="198">
        <v>8.5500000000000007</v>
      </c>
      <c r="C1234" s="119">
        <v>62.445349999999955</v>
      </c>
      <c r="D1234" s="198">
        <v>7.93</v>
      </c>
      <c r="E1234" s="69">
        <v>40.075555480083871</v>
      </c>
    </row>
    <row r="1235" spans="1:5">
      <c r="A1235" s="51">
        <v>43374</v>
      </c>
      <c r="B1235" s="198">
        <v>8.58</v>
      </c>
      <c r="C1235" s="119">
        <v>65.849416666666627</v>
      </c>
      <c r="D1235" s="198">
        <v>7.92</v>
      </c>
      <c r="E1235" s="69">
        <v>40.075555480083871</v>
      </c>
    </row>
    <row r="1236" spans="1:5">
      <c r="A1236" s="51">
        <v>43373</v>
      </c>
      <c r="B1236" s="198">
        <v>8.65</v>
      </c>
      <c r="C1236" s="119">
        <v>66.310566666666489</v>
      </c>
      <c r="D1236" s="198">
        <v>7.98</v>
      </c>
      <c r="E1236" s="69">
        <v>40.075555480083871</v>
      </c>
    </row>
    <row r="1237" spans="1:5">
      <c r="A1237" s="51">
        <v>43372</v>
      </c>
      <c r="B1237" s="198">
        <v>8.65</v>
      </c>
      <c r="C1237" s="119">
        <v>66.310566666666489</v>
      </c>
      <c r="D1237" s="198">
        <v>7.98</v>
      </c>
      <c r="E1237" s="69">
        <v>40.075555480083871</v>
      </c>
    </row>
    <row r="1238" spans="1:5">
      <c r="A1238" s="51">
        <v>43371</v>
      </c>
      <c r="B1238" s="198">
        <v>8.65</v>
      </c>
      <c r="C1238" s="119">
        <v>66.310566666666489</v>
      </c>
      <c r="D1238" s="198">
        <v>7.98</v>
      </c>
      <c r="E1238" s="69">
        <v>40.075555480083871</v>
      </c>
    </row>
    <row r="1239" spans="1:5">
      <c r="A1239" s="51">
        <v>43370</v>
      </c>
      <c r="B1239" s="198">
        <v>8.64</v>
      </c>
      <c r="C1239" s="119">
        <v>66.967649999999651</v>
      </c>
      <c r="D1239" s="198">
        <v>7.97</v>
      </c>
      <c r="E1239" s="69">
        <v>40.075555480083871</v>
      </c>
    </row>
    <row r="1240" spans="1:5">
      <c r="A1240" s="51">
        <v>43369</v>
      </c>
      <c r="B1240" s="198">
        <v>8.7200000000000006</v>
      </c>
      <c r="C1240" s="119">
        <v>70.665483333333526</v>
      </c>
      <c r="D1240" s="198">
        <v>8.02</v>
      </c>
      <c r="E1240" s="69">
        <v>40.075555480083871</v>
      </c>
    </row>
    <row r="1241" spans="1:5">
      <c r="A1241" s="51">
        <v>43368</v>
      </c>
      <c r="B1241" s="198">
        <v>8.69</v>
      </c>
      <c r="C1241" s="119">
        <v>61.438999999999936</v>
      </c>
      <c r="D1241" s="198">
        <v>8.07</v>
      </c>
      <c r="E1241" s="69">
        <v>40.075555480083871</v>
      </c>
    </row>
    <row r="1242" spans="1:5">
      <c r="A1242" s="51">
        <v>43367</v>
      </c>
      <c r="B1242" s="198">
        <v>8.67</v>
      </c>
      <c r="C1242" s="119">
        <v>62.453600000000051</v>
      </c>
      <c r="D1242" s="198">
        <v>8.0399999999999991</v>
      </c>
      <c r="E1242" s="69">
        <v>40.075555480083871</v>
      </c>
    </row>
    <row r="1243" spans="1:5">
      <c r="A1243" s="51">
        <v>43366</v>
      </c>
      <c r="B1243" s="198">
        <v>8.75</v>
      </c>
      <c r="C1243" s="119">
        <v>71.907166666666654</v>
      </c>
      <c r="D1243" s="198">
        <v>8.0299999999999994</v>
      </c>
      <c r="E1243" s="69">
        <v>40.075555480083871</v>
      </c>
    </row>
    <row r="1244" spans="1:5">
      <c r="A1244" s="51">
        <v>43365</v>
      </c>
      <c r="B1244" s="198">
        <v>8.75</v>
      </c>
      <c r="C1244" s="119">
        <v>71.907166666666654</v>
      </c>
      <c r="D1244" s="198">
        <v>8.0299999999999994</v>
      </c>
      <c r="E1244" s="69">
        <v>40.075555480083871</v>
      </c>
    </row>
    <row r="1245" spans="1:5">
      <c r="A1245" s="51">
        <v>43364</v>
      </c>
      <c r="B1245" s="198">
        <v>8.75</v>
      </c>
      <c r="C1245" s="119">
        <v>71.907166666666654</v>
      </c>
      <c r="D1245" s="198">
        <v>8.0299999999999994</v>
      </c>
      <c r="E1245" s="69">
        <v>40.075555480083871</v>
      </c>
    </row>
    <row r="1246" spans="1:5">
      <c r="A1246" s="51">
        <v>43363</v>
      </c>
      <c r="B1246" s="198">
        <v>8.84</v>
      </c>
      <c r="C1246" s="119">
        <v>72.245566666666591</v>
      </c>
      <c r="D1246" s="198">
        <v>8.1199999999999992</v>
      </c>
      <c r="E1246" s="69">
        <v>40.075555480083871</v>
      </c>
    </row>
    <row r="1247" spans="1:5">
      <c r="A1247" s="51">
        <v>43362</v>
      </c>
      <c r="B1247" s="198">
        <v>8.81</v>
      </c>
      <c r="C1247" s="119">
        <v>66.825416666666669</v>
      </c>
      <c r="D1247" s="198">
        <v>8.14</v>
      </c>
      <c r="E1247" s="69">
        <v>40.075555480083871</v>
      </c>
    </row>
    <row r="1248" spans="1:5">
      <c r="A1248" s="51">
        <v>43361</v>
      </c>
      <c r="B1248" s="198">
        <v>8.92</v>
      </c>
      <c r="C1248" s="119">
        <v>68.527933333333564</v>
      </c>
      <c r="D1248" s="198">
        <v>8.24</v>
      </c>
      <c r="E1248" s="69">
        <v>40.075555480083871</v>
      </c>
    </row>
    <row r="1249" spans="1:5">
      <c r="A1249" s="51">
        <v>43360</v>
      </c>
      <c r="B1249" s="198">
        <v>9.02</v>
      </c>
      <c r="C1249" s="119">
        <v>79.357533333333365</v>
      </c>
      <c r="D1249" s="198">
        <v>8.23</v>
      </c>
      <c r="E1249" s="69">
        <v>40.075555480083871</v>
      </c>
    </row>
    <row r="1250" spans="1:5">
      <c r="A1250" s="51">
        <v>43359</v>
      </c>
      <c r="B1250" s="198">
        <v>8.93</v>
      </c>
      <c r="C1250" s="119">
        <v>69.076533333333188</v>
      </c>
      <c r="D1250" s="198">
        <v>8.24</v>
      </c>
      <c r="E1250" s="69">
        <v>40.075555480083871</v>
      </c>
    </row>
    <row r="1251" spans="1:5">
      <c r="A1251" s="51">
        <v>43358</v>
      </c>
      <c r="B1251" s="198">
        <v>8.93</v>
      </c>
      <c r="C1251" s="119">
        <v>69.076533333333188</v>
      </c>
      <c r="D1251" s="198">
        <v>8.24</v>
      </c>
      <c r="E1251" s="69">
        <v>40.075555480083871</v>
      </c>
    </row>
    <row r="1252" spans="1:5">
      <c r="A1252" s="51">
        <v>43357</v>
      </c>
      <c r="B1252" s="198">
        <v>8.93</v>
      </c>
      <c r="C1252" s="119">
        <v>69.076533333333188</v>
      </c>
      <c r="D1252" s="198">
        <v>8.24</v>
      </c>
      <c r="E1252" s="69">
        <v>40.075555480083871</v>
      </c>
    </row>
    <row r="1253" spans="1:5">
      <c r="A1253" s="51">
        <v>43356</v>
      </c>
      <c r="B1253" s="198">
        <v>8.93</v>
      </c>
      <c r="C1253" s="119">
        <v>65.433450000000065</v>
      </c>
      <c r="D1253" s="198">
        <v>8.2799999999999994</v>
      </c>
      <c r="E1253" s="69">
        <v>40.075555480083871</v>
      </c>
    </row>
    <row r="1254" spans="1:5">
      <c r="A1254" s="51">
        <v>43355</v>
      </c>
      <c r="B1254" s="198">
        <v>8.9499999999999993</v>
      </c>
      <c r="C1254" s="119">
        <v>63.771566666666615</v>
      </c>
      <c r="D1254" s="198">
        <v>8.31</v>
      </c>
      <c r="E1254" s="69">
        <v>40.075555480083871</v>
      </c>
    </row>
    <row r="1255" spans="1:5">
      <c r="A1255" s="51">
        <v>43354</v>
      </c>
      <c r="B1255" s="198">
        <v>9.09</v>
      </c>
      <c r="C1255" s="119">
        <v>78.808199999999971</v>
      </c>
      <c r="D1255" s="198">
        <v>8.3000000000000007</v>
      </c>
      <c r="E1255" s="69">
        <v>40.075555480083871</v>
      </c>
    </row>
    <row r="1256" spans="1:5">
      <c r="A1256" s="51">
        <v>43353</v>
      </c>
      <c r="B1256" s="198">
        <v>9.32</v>
      </c>
      <c r="C1256" s="119">
        <v>106.54148333333336</v>
      </c>
      <c r="D1256" s="198">
        <v>8.26</v>
      </c>
      <c r="E1256" s="69">
        <v>40.075555480083871</v>
      </c>
    </row>
    <row r="1257" spans="1:5">
      <c r="A1257" s="51">
        <v>43352</v>
      </c>
      <c r="B1257" s="198">
        <v>9.34</v>
      </c>
      <c r="C1257" s="119">
        <v>113.87238333333313</v>
      </c>
      <c r="D1257" s="198">
        <v>8.1999999999999993</v>
      </c>
      <c r="E1257" s="69">
        <v>40.075555480083871</v>
      </c>
    </row>
    <row r="1258" spans="1:5">
      <c r="A1258" s="51">
        <v>43351</v>
      </c>
      <c r="B1258" s="198">
        <v>9.34</v>
      </c>
      <c r="C1258" s="119">
        <v>113.87238333333313</v>
      </c>
      <c r="D1258" s="198">
        <v>8.1999999999999993</v>
      </c>
      <c r="E1258" s="69">
        <v>40.075555480083871</v>
      </c>
    </row>
    <row r="1259" spans="1:5">
      <c r="A1259" s="51">
        <v>43350</v>
      </c>
      <c r="B1259" s="198">
        <v>9.34</v>
      </c>
      <c r="C1259" s="119">
        <v>113.87238333333313</v>
      </c>
      <c r="D1259" s="198">
        <v>8.1999999999999993</v>
      </c>
      <c r="E1259" s="69">
        <v>40.075555480083871</v>
      </c>
    </row>
    <row r="1260" spans="1:5">
      <c r="A1260" s="51">
        <v>43349</v>
      </c>
      <c r="B1260" s="198">
        <v>9.26</v>
      </c>
      <c r="C1260" s="119">
        <v>104.62196666666674</v>
      </c>
      <c r="D1260" s="198">
        <v>8.2200000000000006</v>
      </c>
      <c r="E1260" s="69">
        <v>40.075555480083871</v>
      </c>
    </row>
    <row r="1261" spans="1:5">
      <c r="A1261" s="51">
        <v>43348</v>
      </c>
      <c r="B1261" s="198">
        <v>9.01</v>
      </c>
      <c r="C1261" s="119">
        <v>71.854850000000056</v>
      </c>
      <c r="D1261" s="198">
        <v>8.2899999999999991</v>
      </c>
      <c r="E1261" s="69">
        <v>40.075555480083871</v>
      </c>
    </row>
    <row r="1262" spans="1:5">
      <c r="A1262" s="51">
        <v>43347</v>
      </c>
      <c r="B1262" s="198">
        <v>8.94</v>
      </c>
      <c r="C1262" s="119">
        <v>73.050966666666497</v>
      </c>
      <c r="D1262" s="198">
        <v>8.2100000000000009</v>
      </c>
      <c r="E1262" s="69">
        <v>40.075555480083871</v>
      </c>
    </row>
    <row r="1263" spans="1:5">
      <c r="A1263" s="51">
        <v>43346</v>
      </c>
      <c r="B1263" s="198">
        <v>8.8000000000000007</v>
      </c>
      <c r="C1263" s="119">
        <v>67.359599999999986</v>
      </c>
      <c r="D1263" s="198">
        <v>8.1199999999999992</v>
      </c>
      <c r="E1263" s="69">
        <v>40.075555480083871</v>
      </c>
    </row>
    <row r="1264" spans="1:5">
      <c r="A1264" s="51">
        <v>43345</v>
      </c>
      <c r="B1264" s="198">
        <v>8.81</v>
      </c>
      <c r="C1264" s="119">
        <v>75.028550000000024</v>
      </c>
      <c r="D1264" s="198">
        <v>8.06</v>
      </c>
      <c r="E1264" s="69">
        <v>40.075555480083871</v>
      </c>
    </row>
    <row r="1265" spans="1:5">
      <c r="A1265" s="51">
        <v>43344</v>
      </c>
      <c r="B1265" s="198">
        <v>8.81</v>
      </c>
      <c r="C1265" s="119">
        <v>75.028550000000024</v>
      </c>
      <c r="D1265" s="198">
        <v>8.06</v>
      </c>
      <c r="E1265" s="69">
        <v>40.075555480083871</v>
      </c>
    </row>
    <row r="1266" spans="1:5">
      <c r="A1266" s="51">
        <v>43343</v>
      </c>
      <c r="B1266" s="198">
        <v>8.81</v>
      </c>
      <c r="C1266" s="119">
        <v>75.028550000000024</v>
      </c>
      <c r="D1266" s="198">
        <v>8.06</v>
      </c>
      <c r="E1266" s="69">
        <v>40.075555480083871</v>
      </c>
    </row>
    <row r="1267" spans="1:5">
      <c r="A1267" s="51">
        <v>43342</v>
      </c>
      <c r="B1267" s="198">
        <v>8.85</v>
      </c>
      <c r="C1267" s="119">
        <v>73.436200000000085</v>
      </c>
      <c r="D1267" s="198">
        <v>8.11</v>
      </c>
      <c r="E1267" s="69">
        <v>40.075555480083871</v>
      </c>
    </row>
    <row r="1268" spans="1:5">
      <c r="A1268" s="51">
        <v>43341</v>
      </c>
      <c r="B1268" s="198">
        <v>8.7899999999999991</v>
      </c>
      <c r="C1268" s="119">
        <v>77.522716666666852</v>
      </c>
      <c r="D1268" s="198">
        <v>8.01</v>
      </c>
      <c r="E1268" s="69">
        <v>40.075555480083871</v>
      </c>
    </row>
    <row r="1269" spans="1:5">
      <c r="A1269" s="51">
        <v>43340</v>
      </c>
      <c r="B1269" s="198">
        <v>8.77</v>
      </c>
      <c r="C1269" s="119">
        <v>78.769199999999813</v>
      </c>
      <c r="D1269" s="198">
        <v>7.98</v>
      </c>
      <c r="E1269" s="69">
        <v>40.075555480083871</v>
      </c>
    </row>
    <row r="1270" spans="1:5">
      <c r="A1270" s="51">
        <v>43339</v>
      </c>
      <c r="B1270" s="198">
        <v>8.75</v>
      </c>
      <c r="C1270" s="119">
        <v>80.467900000000114</v>
      </c>
      <c r="D1270" s="198">
        <v>7.95</v>
      </c>
      <c r="E1270" s="69">
        <v>40.075555480083871</v>
      </c>
    </row>
    <row r="1271" spans="1:5">
      <c r="A1271" s="51">
        <v>43338</v>
      </c>
      <c r="B1271" s="198">
        <v>8.75</v>
      </c>
      <c r="C1271" s="119">
        <v>77.617016666666615</v>
      </c>
      <c r="D1271" s="198">
        <v>7.97</v>
      </c>
      <c r="E1271" s="69">
        <v>40.075555480083871</v>
      </c>
    </row>
    <row r="1272" spans="1:5">
      <c r="A1272" s="51">
        <v>43337</v>
      </c>
      <c r="B1272" s="198">
        <v>8.75</v>
      </c>
      <c r="C1272" s="119">
        <v>77.617016666666615</v>
      </c>
      <c r="D1272" s="198">
        <v>7.97</v>
      </c>
      <c r="E1272" s="69">
        <v>40.075555480083871</v>
      </c>
    </row>
    <row r="1273" spans="1:5">
      <c r="A1273" s="51">
        <v>43336</v>
      </c>
      <c r="B1273" s="198">
        <v>8.75</v>
      </c>
      <c r="C1273" s="119">
        <v>77.617016666666615</v>
      </c>
      <c r="D1273" s="198">
        <v>7.97</v>
      </c>
      <c r="E1273" s="69">
        <v>40.075555480083871</v>
      </c>
    </row>
    <row r="1274" spans="1:5">
      <c r="A1274" s="51">
        <v>43335</v>
      </c>
      <c r="B1274" s="198">
        <v>8.77</v>
      </c>
      <c r="C1274" s="119">
        <v>74.327833333333459</v>
      </c>
      <c r="D1274" s="198">
        <v>8.0299999999999994</v>
      </c>
      <c r="E1274" s="69">
        <v>40.075555480083871</v>
      </c>
    </row>
    <row r="1275" spans="1:5">
      <c r="A1275" s="51">
        <v>43334</v>
      </c>
      <c r="B1275" s="198">
        <v>8.7100000000000009</v>
      </c>
      <c r="C1275" s="119">
        <v>72.325283333333218</v>
      </c>
      <c r="D1275" s="198">
        <v>7.99</v>
      </c>
      <c r="E1275" s="69">
        <v>40.075555480083871</v>
      </c>
    </row>
    <row r="1276" spans="1:5">
      <c r="A1276" s="51">
        <v>43333</v>
      </c>
      <c r="B1276" s="198">
        <v>8.69</v>
      </c>
      <c r="C1276" s="119">
        <v>61.905933333333415</v>
      </c>
      <c r="D1276" s="198">
        <v>8.07</v>
      </c>
      <c r="E1276" s="69">
        <v>40.075555480083871</v>
      </c>
    </row>
    <row r="1277" spans="1:5">
      <c r="A1277" s="51">
        <v>43332</v>
      </c>
      <c r="B1277" s="198">
        <v>8.77</v>
      </c>
      <c r="C1277" s="119">
        <v>75.42035000000017</v>
      </c>
      <c r="D1277" s="198">
        <v>8.02</v>
      </c>
      <c r="E1277" s="69">
        <v>40.075555480083871</v>
      </c>
    </row>
    <row r="1278" spans="1:5">
      <c r="A1278" s="51">
        <v>43331</v>
      </c>
      <c r="B1278" s="198">
        <v>8.7799999999999994</v>
      </c>
      <c r="C1278" s="119">
        <v>74.628266666666718</v>
      </c>
      <c r="D1278" s="198">
        <v>8.0299999999999994</v>
      </c>
      <c r="E1278" s="69">
        <v>40.075555480083871</v>
      </c>
    </row>
    <row r="1279" spans="1:5">
      <c r="A1279" s="51">
        <v>43330</v>
      </c>
      <c r="B1279" s="198">
        <v>8.7799999999999994</v>
      </c>
      <c r="C1279" s="119">
        <v>74.628266666666718</v>
      </c>
      <c r="D1279" s="198">
        <v>8.0299999999999994</v>
      </c>
      <c r="E1279" s="69">
        <v>40.075555480083871</v>
      </c>
    </row>
    <row r="1280" spans="1:5">
      <c r="A1280" s="51">
        <v>43329</v>
      </c>
      <c r="B1280" s="198">
        <v>8.7799999999999994</v>
      </c>
      <c r="C1280" s="119">
        <v>74.628266666666718</v>
      </c>
      <c r="D1280" s="198">
        <v>8.0299999999999994</v>
      </c>
      <c r="E1280" s="69">
        <v>40.075555480083871</v>
      </c>
    </row>
    <row r="1281" spans="1:5">
      <c r="A1281" s="51">
        <v>43328</v>
      </c>
      <c r="B1281" s="198">
        <v>8.6</v>
      </c>
      <c r="C1281" s="119">
        <v>61.035299999999957</v>
      </c>
      <c r="D1281" s="198">
        <v>7.99</v>
      </c>
      <c r="E1281" s="69">
        <v>40.075555480083871</v>
      </c>
    </row>
    <row r="1282" spans="1:5">
      <c r="A1282" s="51">
        <v>43327</v>
      </c>
      <c r="B1282" s="198">
        <v>8.5299999999999994</v>
      </c>
      <c r="C1282" s="119">
        <v>55.880799999999951</v>
      </c>
      <c r="D1282" s="198">
        <v>7.98</v>
      </c>
      <c r="E1282" s="69">
        <v>40.075555480083871</v>
      </c>
    </row>
    <row r="1283" spans="1:5">
      <c r="A1283" s="51">
        <v>43326</v>
      </c>
      <c r="B1283" s="198">
        <v>8.4499999999999993</v>
      </c>
      <c r="C1283" s="119">
        <v>49.11020000000002</v>
      </c>
      <c r="D1283" s="198">
        <v>7.96</v>
      </c>
      <c r="E1283" s="69">
        <v>40.075555480083871</v>
      </c>
    </row>
    <row r="1284" spans="1:5">
      <c r="A1284" s="51">
        <v>43325</v>
      </c>
      <c r="B1284" s="198">
        <v>8.49</v>
      </c>
      <c r="C1284" s="119">
        <v>52.224950000000355</v>
      </c>
      <c r="D1284" s="198">
        <v>7.97</v>
      </c>
      <c r="E1284" s="69">
        <v>40.075555480083871</v>
      </c>
    </row>
    <row r="1285" spans="1:5">
      <c r="A1285" s="51">
        <v>43324</v>
      </c>
      <c r="B1285" s="198">
        <v>8.3699999999999992</v>
      </c>
      <c r="C1285" s="119">
        <v>47.685666666666819</v>
      </c>
      <c r="D1285" s="198">
        <v>7.89</v>
      </c>
      <c r="E1285" s="69">
        <v>40.075555480083871</v>
      </c>
    </row>
    <row r="1286" spans="1:5">
      <c r="A1286" s="51">
        <v>43323</v>
      </c>
      <c r="B1286" s="198">
        <v>8.3699999999999992</v>
      </c>
      <c r="C1286" s="119">
        <v>47.685666666666819</v>
      </c>
      <c r="D1286" s="198">
        <v>7.89</v>
      </c>
      <c r="E1286" s="69">
        <v>40.075555480083871</v>
      </c>
    </row>
    <row r="1287" spans="1:5">
      <c r="A1287" s="51">
        <v>43322</v>
      </c>
      <c r="B1287" s="198">
        <v>8.3699999999999992</v>
      </c>
      <c r="C1287" s="119">
        <v>47.685666666666819</v>
      </c>
      <c r="D1287" s="198">
        <v>7.89</v>
      </c>
      <c r="E1287" s="69">
        <v>40.075555480083871</v>
      </c>
    </row>
    <row r="1288" spans="1:5">
      <c r="A1288" s="51">
        <v>43321</v>
      </c>
      <c r="B1288" s="198">
        <v>8.3000000000000007</v>
      </c>
      <c r="C1288" s="119">
        <v>49.416416666666493</v>
      </c>
      <c r="D1288" s="198">
        <v>7.8</v>
      </c>
      <c r="E1288" s="69">
        <v>40.075555480083871</v>
      </c>
    </row>
    <row r="1289" spans="1:5">
      <c r="A1289" s="51">
        <v>43320</v>
      </c>
      <c r="B1289" s="198">
        <v>8.15</v>
      </c>
      <c r="C1289" s="119">
        <v>35.811533333333507</v>
      </c>
      <c r="D1289" s="198">
        <v>7.8</v>
      </c>
      <c r="E1289" s="69">
        <v>40.075555480083871</v>
      </c>
    </row>
    <row r="1290" spans="1:5">
      <c r="A1290" s="51">
        <v>43319</v>
      </c>
      <c r="B1290" s="198">
        <v>7.96</v>
      </c>
      <c r="C1290" s="119">
        <v>18.853533333333257</v>
      </c>
      <c r="D1290" s="198">
        <v>7.77</v>
      </c>
      <c r="E1290" s="69">
        <v>40.075555480083871</v>
      </c>
    </row>
    <row r="1291" spans="1:5">
      <c r="A1291" s="51">
        <v>43318</v>
      </c>
      <c r="B1291" s="198">
        <v>7.99</v>
      </c>
      <c r="C1291" s="119">
        <v>21.289033333333485</v>
      </c>
      <c r="D1291" s="198">
        <v>7.78</v>
      </c>
      <c r="E1291" s="69">
        <v>40.075555480083871</v>
      </c>
    </row>
    <row r="1292" spans="1:5">
      <c r="A1292" s="51">
        <v>43317</v>
      </c>
      <c r="B1292" s="198">
        <v>7.91</v>
      </c>
      <c r="C1292" s="119">
        <v>13.47656666666669</v>
      </c>
      <c r="D1292" s="198">
        <v>7.78</v>
      </c>
      <c r="E1292" s="69">
        <v>40.075555480083871</v>
      </c>
    </row>
    <row r="1293" spans="1:5">
      <c r="A1293" s="51">
        <v>43316</v>
      </c>
      <c r="B1293" s="198">
        <v>7.91</v>
      </c>
      <c r="C1293" s="119">
        <v>13.47656666666669</v>
      </c>
      <c r="D1293" s="198">
        <v>7.78</v>
      </c>
      <c r="E1293" s="69">
        <v>40.075555480083871</v>
      </c>
    </row>
    <row r="1294" spans="1:5">
      <c r="A1294" s="51">
        <v>43315</v>
      </c>
      <c r="B1294" s="198">
        <v>7.91</v>
      </c>
      <c r="C1294" s="119">
        <v>13.47656666666669</v>
      </c>
      <c r="D1294" s="198">
        <v>7.78</v>
      </c>
      <c r="E1294" s="69">
        <v>40.075555480083871</v>
      </c>
    </row>
    <row r="1295" spans="1:5">
      <c r="A1295" s="51">
        <v>43314</v>
      </c>
      <c r="B1295" s="198">
        <v>7.92</v>
      </c>
      <c r="C1295" s="119">
        <v>12.187683333333283</v>
      </c>
      <c r="D1295" s="198">
        <v>7.8</v>
      </c>
      <c r="E1295" s="69">
        <v>40.075555480083871</v>
      </c>
    </row>
    <row r="1296" spans="1:5">
      <c r="A1296" s="51">
        <v>43313</v>
      </c>
      <c r="B1296" s="198">
        <v>7.8</v>
      </c>
      <c r="C1296" s="119">
        <v>-0.41165000000009666</v>
      </c>
      <c r="D1296" s="198">
        <v>7.8</v>
      </c>
      <c r="E1296" s="69">
        <v>40.075555480083871</v>
      </c>
    </row>
    <row r="1297" spans="1:5">
      <c r="A1297" s="51">
        <v>43312</v>
      </c>
      <c r="B1297" s="198">
        <v>7.78</v>
      </c>
      <c r="C1297" s="119">
        <v>2.0706999999997588</v>
      </c>
      <c r="D1297" s="198">
        <v>7.76</v>
      </c>
      <c r="E1297" s="69">
        <v>40.075555480083871</v>
      </c>
    </row>
    <row r="1298" spans="1:5">
      <c r="A1298" s="51">
        <v>43311</v>
      </c>
      <c r="B1298" s="198">
        <v>7.83</v>
      </c>
      <c r="C1298" s="119">
        <v>9.1458333333331581</v>
      </c>
      <c r="D1298" s="198">
        <v>7.74</v>
      </c>
      <c r="E1298" s="69">
        <v>40.075555480083871</v>
      </c>
    </row>
    <row r="1299" spans="1:5">
      <c r="A1299" s="51">
        <v>43310</v>
      </c>
      <c r="B1299" s="198">
        <v>7.86</v>
      </c>
      <c r="C1299" s="119">
        <v>12.80401666666639</v>
      </c>
      <c r="D1299" s="198">
        <v>7.73</v>
      </c>
      <c r="E1299" s="69">
        <v>40.075555480083871</v>
      </c>
    </row>
    <row r="1300" spans="1:5">
      <c r="A1300" s="51">
        <v>43309</v>
      </c>
      <c r="B1300" s="198">
        <v>7.86</v>
      </c>
      <c r="C1300" s="119">
        <v>12.80401666666639</v>
      </c>
      <c r="D1300" s="198">
        <v>7.73</v>
      </c>
      <c r="E1300" s="69">
        <v>40.075555480083871</v>
      </c>
    </row>
    <row r="1301" spans="1:5">
      <c r="A1301" s="51">
        <v>43308</v>
      </c>
      <c r="B1301" s="198">
        <v>7.86</v>
      </c>
      <c r="C1301" s="119">
        <v>12.80401666666639</v>
      </c>
      <c r="D1301" s="198">
        <v>7.73</v>
      </c>
      <c r="E1301" s="69">
        <v>40.075555480083871</v>
      </c>
    </row>
    <row r="1302" spans="1:5">
      <c r="A1302" s="51">
        <v>43307</v>
      </c>
      <c r="B1302" s="198">
        <v>7.84</v>
      </c>
      <c r="C1302" s="119">
        <v>10.763566666666669</v>
      </c>
      <c r="D1302" s="198">
        <v>7.74</v>
      </c>
      <c r="E1302" s="69">
        <v>40.075555480083871</v>
      </c>
    </row>
    <row r="1303" spans="1:5">
      <c r="A1303" s="51">
        <v>43306</v>
      </c>
      <c r="B1303" s="198">
        <v>7.83</v>
      </c>
      <c r="C1303" s="119">
        <v>10.972350000000159</v>
      </c>
      <c r="D1303" s="198">
        <v>7.72</v>
      </c>
      <c r="E1303" s="69">
        <v>40.075555480083871</v>
      </c>
    </row>
    <row r="1304" spans="1:5">
      <c r="A1304" s="51">
        <v>43305</v>
      </c>
      <c r="B1304" s="198">
        <v>7.79</v>
      </c>
      <c r="C1304" s="119">
        <v>1.4769333333332357</v>
      </c>
      <c r="D1304" s="198">
        <v>7.78</v>
      </c>
      <c r="E1304" s="69">
        <v>40.075555480083871</v>
      </c>
    </row>
    <row r="1305" spans="1:5">
      <c r="A1305" s="51">
        <v>43304</v>
      </c>
      <c r="B1305" s="198">
        <v>7.8</v>
      </c>
      <c r="C1305" s="119">
        <v>2.1265666666663021</v>
      </c>
      <c r="D1305" s="198">
        <v>7.78</v>
      </c>
      <c r="E1305" s="69">
        <v>40.075555480083871</v>
      </c>
    </row>
    <row r="1306" spans="1:5">
      <c r="A1306" s="51">
        <v>43303</v>
      </c>
      <c r="B1306" s="198">
        <v>7.81</v>
      </c>
      <c r="C1306" s="119">
        <v>5.3482166666668496</v>
      </c>
      <c r="D1306" s="198">
        <v>7.75</v>
      </c>
      <c r="E1306" s="69">
        <v>40.075555480083871</v>
      </c>
    </row>
    <row r="1307" spans="1:5">
      <c r="A1307" s="51">
        <v>43302</v>
      </c>
      <c r="B1307" s="198">
        <v>7.81</v>
      </c>
      <c r="C1307" s="119">
        <v>5.3482166666668496</v>
      </c>
      <c r="D1307" s="198">
        <v>7.75</v>
      </c>
      <c r="E1307" s="69">
        <v>40.075555480083871</v>
      </c>
    </row>
    <row r="1308" spans="1:5">
      <c r="A1308" s="51">
        <v>43301</v>
      </c>
      <c r="B1308" s="198">
        <v>7.81</v>
      </c>
      <c r="C1308" s="119">
        <v>5.3482166666668496</v>
      </c>
      <c r="D1308" s="198">
        <v>7.75</v>
      </c>
      <c r="E1308" s="69">
        <v>40.075555480083871</v>
      </c>
    </row>
    <row r="1309" spans="1:5">
      <c r="A1309" s="51">
        <v>43300</v>
      </c>
      <c r="B1309" s="198">
        <v>7.78</v>
      </c>
      <c r="C1309" s="119">
        <v>1.7574999999998842</v>
      </c>
      <c r="D1309" s="198">
        <v>7.77</v>
      </c>
      <c r="E1309" s="69">
        <v>40.075555480083871</v>
      </c>
    </row>
    <row r="1310" spans="1:5">
      <c r="A1310" s="51">
        <v>43299</v>
      </c>
      <c r="B1310" s="198">
        <v>7.76</v>
      </c>
      <c r="C1310" s="119">
        <v>-1.8665499999999391</v>
      </c>
      <c r="D1310" s="198">
        <v>7.78</v>
      </c>
      <c r="E1310" s="69">
        <v>40.075555480083871</v>
      </c>
    </row>
    <row r="1311" spans="1:5">
      <c r="A1311" s="51">
        <v>43298</v>
      </c>
      <c r="B1311" s="198">
        <v>7.7</v>
      </c>
      <c r="C1311" s="119">
        <v>-7.6046333333333607</v>
      </c>
      <c r="D1311" s="198">
        <v>7.78</v>
      </c>
      <c r="E1311" s="69">
        <v>40.075555480083871</v>
      </c>
    </row>
    <row r="1312" spans="1:5">
      <c r="A1312" s="51">
        <v>43297</v>
      </c>
      <c r="B1312" s="198">
        <v>7.63</v>
      </c>
      <c r="C1312" s="119">
        <v>-17.034216666666492</v>
      </c>
      <c r="D1312" s="198">
        <v>7.8</v>
      </c>
      <c r="E1312" s="69">
        <v>40.075555480083871</v>
      </c>
    </row>
    <row r="1313" spans="1:5">
      <c r="A1313" s="51">
        <v>43296</v>
      </c>
      <c r="B1313" s="198">
        <v>7.61</v>
      </c>
      <c r="C1313" s="119">
        <v>-17.167233333333364</v>
      </c>
      <c r="D1313" s="198">
        <v>7.78</v>
      </c>
      <c r="E1313" s="69">
        <v>40.075555480083871</v>
      </c>
    </row>
    <row r="1314" spans="1:5">
      <c r="A1314" s="51">
        <v>43295</v>
      </c>
      <c r="B1314" s="198">
        <v>7.61</v>
      </c>
      <c r="C1314" s="119">
        <v>-17.167233333333364</v>
      </c>
      <c r="D1314" s="198">
        <v>7.78</v>
      </c>
      <c r="E1314" s="69">
        <v>40.075555480083871</v>
      </c>
    </row>
    <row r="1315" spans="1:5">
      <c r="A1315" s="51">
        <v>43294</v>
      </c>
      <c r="B1315" s="198">
        <v>7.61</v>
      </c>
      <c r="C1315" s="119">
        <v>-17.167233333333364</v>
      </c>
      <c r="D1315" s="198">
        <v>7.78</v>
      </c>
      <c r="E1315" s="69">
        <v>40.075555480083871</v>
      </c>
    </row>
    <row r="1316" spans="1:5">
      <c r="A1316" s="51">
        <v>43293</v>
      </c>
      <c r="B1316" s="198">
        <v>7.62</v>
      </c>
      <c r="C1316" s="119">
        <v>-17.681166666666805</v>
      </c>
      <c r="D1316" s="198">
        <v>7.79</v>
      </c>
      <c r="E1316" s="69">
        <v>40.075555480083871</v>
      </c>
    </row>
    <row r="1317" spans="1:5">
      <c r="A1317" s="51">
        <v>43292</v>
      </c>
      <c r="B1317" s="198">
        <v>7.63</v>
      </c>
      <c r="C1317" s="119">
        <v>-10.483733333333106</v>
      </c>
      <c r="D1317" s="198">
        <v>7.74</v>
      </c>
      <c r="E1317" s="69">
        <v>40.075555480083871</v>
      </c>
    </row>
    <row r="1318" spans="1:5">
      <c r="A1318" s="51">
        <v>43291</v>
      </c>
      <c r="B1318" s="198">
        <v>7.67</v>
      </c>
      <c r="C1318" s="119">
        <v>-6.0357333333337095</v>
      </c>
      <c r="D1318" s="198">
        <v>7.74</v>
      </c>
      <c r="E1318" s="69">
        <v>40.075555480083871</v>
      </c>
    </row>
    <row r="1319" spans="1:5">
      <c r="A1319" s="51">
        <v>43290</v>
      </c>
      <c r="B1319" s="198">
        <v>7.69</v>
      </c>
      <c r="C1319" s="119">
        <v>-5.9160166666667733</v>
      </c>
      <c r="D1319" s="198">
        <v>7.75</v>
      </c>
      <c r="E1319" s="69">
        <v>40.075555480083871</v>
      </c>
    </row>
    <row r="1320" spans="1:5">
      <c r="A1320" s="51">
        <v>43289</v>
      </c>
      <c r="B1320" s="198">
        <v>7.76</v>
      </c>
      <c r="C1320" s="119">
        <v>-0.74963333333330495</v>
      </c>
      <c r="D1320" s="198">
        <v>7.77</v>
      </c>
      <c r="E1320" s="69">
        <v>40.075555480083871</v>
      </c>
    </row>
    <row r="1321" spans="1:5">
      <c r="A1321" s="51">
        <v>43288</v>
      </c>
      <c r="B1321" s="198">
        <v>7.76</v>
      </c>
      <c r="C1321" s="119">
        <v>-0.74963333333330495</v>
      </c>
      <c r="D1321" s="198">
        <v>7.77</v>
      </c>
      <c r="E1321" s="69">
        <v>40.075555480083871</v>
      </c>
    </row>
    <row r="1322" spans="1:5">
      <c r="A1322" s="51">
        <v>43287</v>
      </c>
      <c r="B1322" s="198">
        <v>7.76</v>
      </c>
      <c r="C1322" s="119">
        <v>-0.74963333333330495</v>
      </c>
      <c r="D1322" s="198">
        <v>7.77</v>
      </c>
      <c r="E1322" s="69">
        <v>40.075555480083871</v>
      </c>
    </row>
    <row r="1323" spans="1:5">
      <c r="A1323" s="51">
        <v>43286</v>
      </c>
      <c r="B1323" s="198">
        <v>7.76</v>
      </c>
      <c r="C1323" s="119">
        <v>-6.4228666666668595</v>
      </c>
      <c r="D1323" s="198">
        <v>7.82</v>
      </c>
      <c r="E1323" s="69">
        <v>40.075555480083871</v>
      </c>
    </row>
    <row r="1324" spans="1:5">
      <c r="A1324" s="51">
        <v>43285</v>
      </c>
      <c r="B1324" s="198">
        <v>7.79</v>
      </c>
      <c r="C1324" s="119">
        <v>-3.4954500000000666</v>
      </c>
      <c r="D1324" s="198">
        <v>7.83</v>
      </c>
      <c r="E1324" s="69">
        <v>40.075555480083871</v>
      </c>
    </row>
    <row r="1325" spans="1:5">
      <c r="A1325" s="51">
        <v>43284</v>
      </c>
      <c r="B1325" s="198">
        <v>7.79</v>
      </c>
      <c r="C1325" s="119">
        <v>-7.1861666666667157</v>
      </c>
      <c r="D1325" s="198">
        <v>7.86</v>
      </c>
      <c r="E1325" s="69">
        <v>40.075555480083871</v>
      </c>
    </row>
    <row r="1326" spans="1:5">
      <c r="A1326" s="51">
        <v>43283</v>
      </c>
      <c r="B1326" s="198">
        <v>7.79</v>
      </c>
      <c r="C1326" s="119">
        <v>-7.9476333333333704</v>
      </c>
      <c r="D1326" s="198">
        <v>7.86</v>
      </c>
      <c r="E1326" s="69">
        <v>40.075555480083871</v>
      </c>
    </row>
    <row r="1327" spans="1:5">
      <c r="A1327" s="51">
        <v>43282</v>
      </c>
      <c r="B1327" s="198">
        <v>7.77</v>
      </c>
      <c r="C1327" s="119">
        <v>-14.9964499999998</v>
      </c>
      <c r="D1327" s="198">
        <v>7.92</v>
      </c>
      <c r="E1327" s="69">
        <v>40.075555480083871</v>
      </c>
    </row>
    <row r="1328" spans="1:5">
      <c r="A1328" s="51">
        <v>43281</v>
      </c>
      <c r="B1328" s="198">
        <v>7.77</v>
      </c>
      <c r="C1328" s="119">
        <v>-14.9964499999998</v>
      </c>
      <c r="D1328" s="198">
        <v>7.92</v>
      </c>
      <c r="E1328" s="69">
        <v>40.075555480083871</v>
      </c>
    </row>
    <row r="1329" spans="1:5">
      <c r="A1329" s="51">
        <v>43280</v>
      </c>
      <c r="B1329" s="198">
        <v>7.77</v>
      </c>
      <c r="C1329" s="119">
        <v>-14.9964499999998</v>
      </c>
      <c r="D1329" s="198">
        <v>7.92</v>
      </c>
      <c r="E1329" s="69">
        <v>40.075555480083871</v>
      </c>
    </row>
    <row r="1330" spans="1:5">
      <c r="A1330" s="51">
        <v>43279</v>
      </c>
      <c r="B1330" s="198">
        <v>7.83</v>
      </c>
      <c r="C1330" s="119">
        <v>-14.201783333333273</v>
      </c>
      <c r="D1330" s="198">
        <v>7.97</v>
      </c>
      <c r="E1330" s="69">
        <v>40.075555480083871</v>
      </c>
    </row>
    <row r="1331" spans="1:5">
      <c r="A1331" s="51">
        <v>43278</v>
      </c>
      <c r="B1331" s="198">
        <v>7.84</v>
      </c>
      <c r="C1331" s="119">
        <v>-11.32656666666662</v>
      </c>
      <c r="D1331" s="198">
        <v>7.95</v>
      </c>
      <c r="E1331" s="69">
        <v>40.075555480083871</v>
      </c>
    </row>
    <row r="1332" spans="1:5">
      <c r="A1332" s="51">
        <v>43277</v>
      </c>
      <c r="B1332" s="198">
        <v>7.83</v>
      </c>
      <c r="C1332" s="119">
        <v>-11.746033333333155</v>
      </c>
      <c r="D1332" s="198">
        <v>7.95</v>
      </c>
      <c r="E1332" s="69">
        <v>40.075555480083871</v>
      </c>
    </row>
    <row r="1333" spans="1:5">
      <c r="A1333" s="51">
        <v>43276</v>
      </c>
      <c r="B1333" s="198">
        <v>7.74</v>
      </c>
      <c r="C1333" s="119">
        <v>-23.660399999999999</v>
      </c>
      <c r="D1333" s="198">
        <v>7.98</v>
      </c>
      <c r="E1333" s="69">
        <v>40.075555480083871</v>
      </c>
    </row>
    <row r="1334" spans="1:5">
      <c r="A1334" s="51">
        <v>43275</v>
      </c>
      <c r="B1334" s="198">
        <v>7.76</v>
      </c>
      <c r="C1334" s="119">
        <v>-22.715016666666756</v>
      </c>
      <c r="D1334" s="198">
        <v>7.99</v>
      </c>
      <c r="E1334" s="69">
        <v>40.075555480083871</v>
      </c>
    </row>
    <row r="1335" spans="1:5">
      <c r="A1335" s="51">
        <v>43274</v>
      </c>
      <c r="B1335" s="198">
        <v>7.76</v>
      </c>
      <c r="C1335" s="119">
        <v>-22.715016666666756</v>
      </c>
      <c r="D1335" s="198">
        <v>7.99</v>
      </c>
      <c r="E1335" s="69">
        <v>40.075555480083871</v>
      </c>
    </row>
    <row r="1336" spans="1:5">
      <c r="A1336" s="51">
        <v>43273</v>
      </c>
      <c r="B1336" s="198">
        <v>7.76</v>
      </c>
      <c r="C1336" s="119">
        <v>-22.715016666666756</v>
      </c>
      <c r="D1336" s="198">
        <v>7.99</v>
      </c>
      <c r="E1336" s="69">
        <v>40.075555480083871</v>
      </c>
    </row>
    <row r="1337" spans="1:5">
      <c r="A1337" s="51">
        <v>43272</v>
      </c>
      <c r="B1337" s="198">
        <v>7.76</v>
      </c>
      <c r="C1337" s="119">
        <v>-22.212533333333255</v>
      </c>
      <c r="D1337" s="198">
        <v>7.98</v>
      </c>
      <c r="E1337" s="69">
        <v>40.075555480083871</v>
      </c>
    </row>
    <row r="1338" spans="1:5">
      <c r="A1338" s="51">
        <v>43271</v>
      </c>
      <c r="B1338" s="198">
        <v>7.81</v>
      </c>
      <c r="C1338" s="119">
        <v>-10.658499999999933</v>
      </c>
      <c r="D1338" s="198">
        <v>7.92</v>
      </c>
      <c r="E1338" s="69">
        <v>40.075555480083871</v>
      </c>
    </row>
    <row r="1339" spans="1:5">
      <c r="A1339" s="51">
        <v>43270</v>
      </c>
      <c r="B1339" s="198">
        <v>7.94</v>
      </c>
      <c r="C1339" s="119">
        <v>-0.79485000000004136</v>
      </c>
      <c r="D1339" s="198">
        <v>7.95</v>
      </c>
      <c r="E1339" s="69">
        <v>40.075555480083871</v>
      </c>
    </row>
    <row r="1340" spans="1:5">
      <c r="A1340" s="51">
        <v>43269</v>
      </c>
      <c r="B1340" s="198">
        <v>7.94</v>
      </c>
      <c r="C1340" s="119">
        <v>-4.8317999999998582</v>
      </c>
      <c r="D1340" s="198">
        <v>7.99</v>
      </c>
      <c r="E1340" s="69">
        <v>40.075555480083871</v>
      </c>
    </row>
    <row r="1341" spans="1:5">
      <c r="A1341" s="51">
        <v>43268</v>
      </c>
      <c r="B1341" s="198">
        <v>7.75</v>
      </c>
      <c r="C1341" s="119">
        <v>-24.741666666666521</v>
      </c>
      <c r="D1341" s="198">
        <v>7.99</v>
      </c>
      <c r="E1341" s="69">
        <v>40.075555480083871</v>
      </c>
    </row>
    <row r="1342" spans="1:5">
      <c r="A1342" s="51">
        <v>43267</v>
      </c>
      <c r="B1342" s="198">
        <v>7.75</v>
      </c>
      <c r="C1342" s="119">
        <v>-24.741666666666521</v>
      </c>
      <c r="D1342" s="198">
        <v>7.99</v>
      </c>
      <c r="E1342" s="69">
        <v>40.075555480083871</v>
      </c>
    </row>
    <row r="1343" spans="1:5">
      <c r="A1343" s="51">
        <v>43266</v>
      </c>
      <c r="B1343" s="198">
        <v>7.75</v>
      </c>
      <c r="C1343" s="119">
        <v>-24.741666666666521</v>
      </c>
      <c r="D1343" s="198">
        <v>7.99</v>
      </c>
      <c r="E1343" s="69">
        <v>40.075555480083871</v>
      </c>
    </row>
    <row r="1344" spans="1:5">
      <c r="A1344" s="51">
        <v>43265</v>
      </c>
      <c r="B1344" s="198">
        <v>7.62</v>
      </c>
      <c r="C1344" s="119">
        <v>-34.253100000000146</v>
      </c>
      <c r="D1344" s="198">
        <v>7.96</v>
      </c>
      <c r="E1344" s="69">
        <v>40.075555480083871</v>
      </c>
    </row>
    <row r="1345" spans="1:5">
      <c r="A1345" s="51">
        <v>43264</v>
      </c>
      <c r="B1345" s="198">
        <v>7.63</v>
      </c>
      <c r="C1345" s="119">
        <v>-26.777416666666497</v>
      </c>
      <c r="D1345" s="198">
        <v>7.9</v>
      </c>
      <c r="E1345" s="69">
        <v>40.075555480083871</v>
      </c>
    </row>
    <row r="1346" spans="1:5">
      <c r="A1346" s="51">
        <v>43263</v>
      </c>
      <c r="B1346" s="198">
        <v>7.59</v>
      </c>
      <c r="C1346" s="119">
        <v>-30.020599999999732</v>
      </c>
      <c r="D1346" s="198">
        <v>7.89</v>
      </c>
      <c r="E1346" s="69">
        <v>40.075555480083871</v>
      </c>
    </row>
    <row r="1347" spans="1:5">
      <c r="A1347" s="51">
        <v>43262</v>
      </c>
      <c r="B1347" s="198">
        <v>7.59</v>
      </c>
      <c r="C1347" s="119">
        <v>-30.725716666666624</v>
      </c>
      <c r="D1347" s="198">
        <v>7.9</v>
      </c>
      <c r="E1347" s="69">
        <v>40.075555480083871</v>
      </c>
    </row>
    <row r="1348" spans="1:5">
      <c r="A1348" s="51">
        <v>43261</v>
      </c>
      <c r="B1348" s="198">
        <v>7.59</v>
      </c>
      <c r="C1348" s="119">
        <v>-38.49984999999986</v>
      </c>
      <c r="D1348" s="198">
        <v>7.98</v>
      </c>
      <c r="E1348" s="69">
        <v>40.075555480083871</v>
      </c>
    </row>
    <row r="1349" spans="1:5">
      <c r="A1349" s="51">
        <v>43260</v>
      </c>
      <c r="B1349" s="198">
        <v>7.59</v>
      </c>
      <c r="C1349" s="119">
        <v>-38.49984999999986</v>
      </c>
      <c r="D1349" s="198">
        <v>7.98</v>
      </c>
      <c r="E1349" s="69">
        <v>40.075555480083871</v>
      </c>
    </row>
    <row r="1350" spans="1:5">
      <c r="A1350" s="51">
        <v>43259</v>
      </c>
      <c r="B1350" s="198">
        <v>7.59</v>
      </c>
      <c r="C1350" s="119">
        <v>-38.49984999999986</v>
      </c>
      <c r="D1350" s="198">
        <v>7.98</v>
      </c>
      <c r="E1350" s="69">
        <v>40.075555480083871</v>
      </c>
    </row>
    <row r="1351" spans="1:5">
      <c r="A1351" s="51">
        <v>43258</v>
      </c>
      <c r="B1351" s="198">
        <v>7.54</v>
      </c>
      <c r="C1351" s="119">
        <v>-38.175599999999974</v>
      </c>
      <c r="D1351" s="198">
        <v>7.92</v>
      </c>
      <c r="E1351" s="69">
        <v>40.075555480083871</v>
      </c>
    </row>
    <row r="1352" spans="1:5">
      <c r="A1352" s="51">
        <v>43257</v>
      </c>
      <c r="B1352" s="198">
        <v>7.47</v>
      </c>
      <c r="C1352" s="119">
        <v>-38.607849999999637</v>
      </c>
      <c r="D1352" s="198">
        <v>7.86</v>
      </c>
      <c r="E1352" s="69">
        <v>40.075555480083871</v>
      </c>
    </row>
    <row r="1353" spans="1:5">
      <c r="A1353" s="51">
        <v>43256</v>
      </c>
      <c r="B1353" s="198">
        <v>7.46</v>
      </c>
      <c r="C1353" s="119">
        <v>-31.86981666666658</v>
      </c>
      <c r="D1353" s="198">
        <v>7.78</v>
      </c>
      <c r="E1353" s="69">
        <v>40.075555480083871</v>
      </c>
    </row>
    <row r="1354" spans="1:5">
      <c r="A1354" s="51">
        <v>43255</v>
      </c>
      <c r="B1354" s="198">
        <v>7.4</v>
      </c>
      <c r="C1354" s="119">
        <v>-30.8217999999999</v>
      </c>
      <c r="D1354" s="198">
        <v>7.71</v>
      </c>
      <c r="E1354" s="69">
        <v>40.075555480083871</v>
      </c>
    </row>
    <row r="1355" spans="1:5">
      <c r="A1355" s="51">
        <v>43254</v>
      </c>
      <c r="B1355" s="198">
        <v>7.43</v>
      </c>
      <c r="C1355" s="119">
        <v>-31.398733333333347</v>
      </c>
      <c r="D1355" s="198">
        <v>7.74</v>
      </c>
      <c r="E1355" s="69">
        <v>40.075555480083871</v>
      </c>
    </row>
    <row r="1356" spans="1:5">
      <c r="A1356" s="51">
        <v>43253</v>
      </c>
      <c r="B1356" s="198">
        <v>7.43</v>
      </c>
      <c r="C1356" s="119">
        <v>-31.398733333333347</v>
      </c>
      <c r="D1356" s="198">
        <v>7.74</v>
      </c>
      <c r="E1356" s="69">
        <v>40.075555480083871</v>
      </c>
    </row>
    <row r="1357" spans="1:5">
      <c r="A1357" s="51">
        <v>43252</v>
      </c>
      <c r="B1357" s="198">
        <v>7.43</v>
      </c>
      <c r="C1357" s="119">
        <v>-31.398733333333347</v>
      </c>
      <c r="D1357" s="198">
        <v>7.74</v>
      </c>
      <c r="E1357" s="69">
        <v>40.075555480083871</v>
      </c>
    </row>
    <row r="1358" spans="1:5">
      <c r="A1358" s="51">
        <v>43251</v>
      </c>
      <c r="B1358" s="198">
        <v>7.44</v>
      </c>
      <c r="C1358" s="119">
        <v>-27.866600000000101</v>
      </c>
      <c r="D1358" s="198">
        <v>7.72</v>
      </c>
      <c r="E1358" s="69">
        <v>40.075555480083871</v>
      </c>
    </row>
    <row r="1359" spans="1:5">
      <c r="A1359" s="51">
        <v>43250</v>
      </c>
      <c r="B1359" s="198">
        <v>7.42</v>
      </c>
      <c r="C1359" s="119">
        <v>-31.820066666666811</v>
      </c>
      <c r="D1359" s="198">
        <v>7.74</v>
      </c>
      <c r="E1359" s="69">
        <v>40.075555480083871</v>
      </c>
    </row>
    <row r="1360" spans="1:5">
      <c r="A1360" s="51">
        <v>43249</v>
      </c>
      <c r="B1360" s="198">
        <v>7.43</v>
      </c>
      <c r="C1360" s="119">
        <v>-27.480516666666677</v>
      </c>
      <c r="D1360" s="198">
        <v>7.7</v>
      </c>
      <c r="E1360" s="69">
        <v>40.075555480083871</v>
      </c>
    </row>
    <row r="1361" spans="1:5">
      <c r="A1361" s="51">
        <v>43248</v>
      </c>
      <c r="B1361" s="198">
        <v>7.4</v>
      </c>
      <c r="C1361" s="119">
        <v>-22.732266666666696</v>
      </c>
      <c r="D1361" s="198">
        <v>7.63</v>
      </c>
      <c r="E1361" s="69">
        <v>40.075555480083871</v>
      </c>
    </row>
    <row r="1362" spans="1:5">
      <c r="A1362" s="51">
        <v>43247</v>
      </c>
      <c r="B1362" s="198">
        <v>7.4</v>
      </c>
      <c r="C1362" s="119">
        <v>-29.057583333333415</v>
      </c>
      <c r="D1362" s="198">
        <v>7.69</v>
      </c>
      <c r="E1362" s="69">
        <v>40.075555480083871</v>
      </c>
    </row>
    <row r="1363" spans="1:5">
      <c r="A1363" s="51">
        <v>43246</v>
      </c>
      <c r="B1363" s="198">
        <v>7.4</v>
      </c>
      <c r="C1363" s="119">
        <v>-29.057583333333415</v>
      </c>
      <c r="D1363" s="198">
        <v>7.69</v>
      </c>
      <c r="E1363" s="69">
        <v>40.075555480083871</v>
      </c>
    </row>
    <row r="1364" spans="1:5">
      <c r="A1364" s="51">
        <v>43245</v>
      </c>
      <c r="B1364" s="198">
        <v>7.4</v>
      </c>
      <c r="C1364" s="119">
        <v>-29.057583333333415</v>
      </c>
      <c r="D1364" s="198">
        <v>7.69</v>
      </c>
      <c r="E1364" s="69">
        <v>40.075555480083871</v>
      </c>
    </row>
    <row r="1365" spans="1:5">
      <c r="A1365" s="51">
        <v>43244</v>
      </c>
      <c r="B1365" s="198">
        <v>7.36</v>
      </c>
      <c r="C1365" s="119">
        <v>-28.882533333333544</v>
      </c>
      <c r="D1365" s="198">
        <v>7.65</v>
      </c>
      <c r="E1365" s="69">
        <v>40.075555480083871</v>
      </c>
    </row>
    <row r="1366" spans="1:5">
      <c r="A1366" s="51">
        <v>43243</v>
      </c>
      <c r="B1366" s="198">
        <v>7.38</v>
      </c>
      <c r="C1366" s="119">
        <v>-24.636399999999892</v>
      </c>
      <c r="D1366" s="198">
        <v>7.63</v>
      </c>
      <c r="E1366" s="69">
        <v>40.075555480083871</v>
      </c>
    </row>
    <row r="1367" spans="1:5">
      <c r="A1367" s="51">
        <v>43242</v>
      </c>
      <c r="B1367" s="198">
        <v>7.43</v>
      </c>
      <c r="C1367" s="119">
        <v>-20.616333333333404</v>
      </c>
      <c r="D1367" s="198">
        <v>7.64</v>
      </c>
      <c r="E1367" s="69">
        <v>40.075555480083871</v>
      </c>
    </row>
    <row r="1368" spans="1:5">
      <c r="A1368" s="51">
        <v>43241</v>
      </c>
      <c r="B1368" s="198">
        <v>7.46</v>
      </c>
      <c r="C1368" s="119">
        <v>-13.949533333333514</v>
      </c>
      <c r="D1368" s="198">
        <v>7.6</v>
      </c>
      <c r="E1368" s="69">
        <v>40.075555480083871</v>
      </c>
    </row>
    <row r="1369" spans="1:5">
      <c r="A1369" s="51">
        <v>43240</v>
      </c>
      <c r="B1369" s="198">
        <v>7.48</v>
      </c>
      <c r="C1369" s="119">
        <v>-8.1814833333330998</v>
      </c>
      <c r="D1369" s="198">
        <v>7.56</v>
      </c>
      <c r="E1369" s="69">
        <v>40.075555480083871</v>
      </c>
    </row>
    <row r="1370" spans="1:5">
      <c r="A1370" s="51">
        <v>43239</v>
      </c>
      <c r="B1370" s="198">
        <v>7.48</v>
      </c>
      <c r="C1370" s="119">
        <v>-8.1814833333330998</v>
      </c>
      <c r="D1370" s="198">
        <v>7.56</v>
      </c>
      <c r="E1370" s="69">
        <v>40.075555480083871</v>
      </c>
    </row>
    <row r="1371" spans="1:5">
      <c r="A1371" s="51">
        <v>43238</v>
      </c>
      <c r="B1371" s="198">
        <v>7.48</v>
      </c>
      <c r="C1371" s="119">
        <v>-8.1814833333330998</v>
      </c>
      <c r="D1371" s="198">
        <v>7.56</v>
      </c>
      <c r="E1371" s="69">
        <v>40.075555480083871</v>
      </c>
    </row>
    <row r="1372" spans="1:5">
      <c r="A1372" s="51">
        <v>43237</v>
      </c>
      <c r="B1372" s="198">
        <v>7.45</v>
      </c>
      <c r="C1372" s="119">
        <v>-7.8999999999912474E-2</v>
      </c>
      <c r="D1372" s="198">
        <v>7.45</v>
      </c>
      <c r="E1372" s="69">
        <v>40.075555480083871</v>
      </c>
    </row>
    <row r="1373" spans="1:5">
      <c r="A1373" s="51">
        <v>43236</v>
      </c>
      <c r="B1373" s="198">
        <v>7.45</v>
      </c>
      <c r="C1373" s="119">
        <v>4.494400000000093</v>
      </c>
      <c r="D1373" s="198">
        <v>7.41</v>
      </c>
      <c r="E1373" s="69">
        <v>40.075555480083871</v>
      </c>
    </row>
    <row r="1374" spans="1:5">
      <c r="A1374" s="51">
        <v>43235</v>
      </c>
      <c r="B1374" s="198">
        <v>7.48</v>
      </c>
      <c r="C1374" s="119">
        <v>8.3487500000001269</v>
      </c>
      <c r="D1374" s="198">
        <v>7.4</v>
      </c>
      <c r="E1374" s="69">
        <v>40.075555480083871</v>
      </c>
    </row>
    <row r="1375" spans="1:5">
      <c r="A1375" s="51">
        <v>43234</v>
      </c>
      <c r="B1375" s="198">
        <v>7.47</v>
      </c>
      <c r="C1375" s="119">
        <v>11.644016666666756</v>
      </c>
      <c r="D1375" s="198">
        <v>7.35</v>
      </c>
      <c r="E1375" s="69">
        <v>40.075555480083871</v>
      </c>
    </row>
    <row r="1376" spans="1:5">
      <c r="A1376" s="51">
        <v>43233</v>
      </c>
      <c r="B1376" s="198">
        <v>7.46</v>
      </c>
      <c r="C1376" s="119">
        <v>10.674700000000009</v>
      </c>
      <c r="D1376" s="198">
        <v>7.36</v>
      </c>
      <c r="E1376" s="69">
        <v>40.075555480083871</v>
      </c>
    </row>
    <row r="1377" spans="1:5">
      <c r="A1377" s="51">
        <v>43232</v>
      </c>
      <c r="B1377" s="198">
        <v>7.46</v>
      </c>
      <c r="C1377" s="119">
        <v>10.674700000000009</v>
      </c>
      <c r="D1377" s="198">
        <v>7.36</v>
      </c>
      <c r="E1377" s="69">
        <v>40.075555480083871</v>
      </c>
    </row>
    <row r="1378" spans="1:5">
      <c r="A1378" s="51">
        <v>43231</v>
      </c>
      <c r="B1378" s="198">
        <v>7.46</v>
      </c>
      <c r="C1378" s="119">
        <v>10.674700000000009</v>
      </c>
      <c r="D1378" s="198">
        <v>7.36</v>
      </c>
      <c r="E1378" s="69">
        <v>40.075555480083871</v>
      </c>
    </row>
    <row r="1379" spans="1:5">
      <c r="A1379" s="51">
        <v>43230</v>
      </c>
      <c r="B1379" s="198">
        <v>7.49</v>
      </c>
      <c r="C1379" s="119">
        <v>11.226149999999935</v>
      </c>
      <c r="D1379" s="198">
        <v>7.37</v>
      </c>
      <c r="E1379" s="69">
        <v>40.075555480083871</v>
      </c>
    </row>
    <row r="1380" spans="1:5">
      <c r="A1380" s="51">
        <v>43229</v>
      </c>
      <c r="B1380" s="198">
        <v>7.52</v>
      </c>
      <c r="C1380" s="119">
        <v>8.6629333333333722</v>
      </c>
      <c r="D1380" s="198">
        <v>7.44</v>
      </c>
      <c r="E1380" s="69">
        <v>40.075555480083871</v>
      </c>
    </row>
    <row r="1381" spans="1:5">
      <c r="A1381" s="51">
        <v>43228</v>
      </c>
      <c r="B1381" s="198">
        <v>7.52</v>
      </c>
      <c r="C1381" s="119">
        <v>15.893816666666671</v>
      </c>
      <c r="D1381" s="198">
        <v>7.36</v>
      </c>
      <c r="E1381" s="69">
        <v>40.075555480083871</v>
      </c>
    </row>
    <row r="1382" spans="1:5">
      <c r="A1382" s="51">
        <v>43227</v>
      </c>
      <c r="B1382" s="198">
        <v>7.45</v>
      </c>
      <c r="C1382" s="119">
        <v>15.327766666666658</v>
      </c>
      <c r="D1382" s="198">
        <v>7.3</v>
      </c>
      <c r="E1382" s="69">
        <v>40.075555480083871</v>
      </c>
    </row>
    <row r="1383" spans="1:5">
      <c r="A1383" s="51">
        <v>43226</v>
      </c>
      <c r="B1383" s="198">
        <v>7.46</v>
      </c>
      <c r="C1383" s="119">
        <v>19.056966666666646</v>
      </c>
      <c r="D1383" s="198">
        <v>7.27</v>
      </c>
      <c r="E1383" s="69">
        <v>40.075555480083871</v>
      </c>
    </row>
    <row r="1384" spans="1:5">
      <c r="A1384" s="51">
        <v>43225</v>
      </c>
      <c r="B1384" s="198">
        <v>7.46</v>
      </c>
      <c r="C1384" s="119">
        <v>19.056966666666646</v>
      </c>
      <c r="D1384" s="198">
        <v>7.27</v>
      </c>
      <c r="E1384" s="69">
        <v>40.075555480083871</v>
      </c>
    </row>
    <row r="1385" spans="1:5">
      <c r="A1385" s="51">
        <v>43224</v>
      </c>
      <c r="B1385" s="198">
        <v>7.46</v>
      </c>
      <c r="C1385" s="119">
        <v>19.056966666666646</v>
      </c>
      <c r="D1385" s="198">
        <v>7.27</v>
      </c>
      <c r="E1385" s="69">
        <v>40.075555480083871</v>
      </c>
    </row>
    <row r="1386" spans="1:5">
      <c r="A1386" s="51">
        <v>43223</v>
      </c>
      <c r="B1386" s="198">
        <v>7.47</v>
      </c>
      <c r="C1386" s="119">
        <v>20.794200000000124</v>
      </c>
      <c r="D1386" s="198">
        <v>7.26</v>
      </c>
      <c r="E1386" s="69">
        <v>40.075555480083871</v>
      </c>
    </row>
    <row r="1387" spans="1:5">
      <c r="A1387" s="51">
        <v>43222</v>
      </c>
      <c r="B1387" s="198">
        <v>7.41</v>
      </c>
      <c r="C1387" s="119">
        <v>14.655333333333381</v>
      </c>
      <c r="D1387" s="198">
        <v>7.26</v>
      </c>
      <c r="E1387" s="69">
        <v>40.075555480083871</v>
      </c>
    </row>
    <row r="1388" spans="1:5">
      <c r="A1388" s="51">
        <v>43221</v>
      </c>
      <c r="B1388" s="198">
        <v>7.39</v>
      </c>
      <c r="C1388" s="119">
        <v>17.863333333333202</v>
      </c>
      <c r="D1388" s="198">
        <v>7.21</v>
      </c>
      <c r="E1388" s="69">
        <v>40.075555480083871</v>
      </c>
    </row>
    <row r="1389" spans="1:5">
      <c r="A1389" s="51">
        <v>43220</v>
      </c>
      <c r="B1389" s="198">
        <v>7.39</v>
      </c>
      <c r="C1389" s="119">
        <v>17.863333333333202</v>
      </c>
      <c r="D1389" s="198">
        <v>7.21</v>
      </c>
      <c r="E1389" s="69">
        <v>40.075555480083871</v>
      </c>
    </row>
    <row r="1390" spans="1:5">
      <c r="A1390" s="51">
        <v>43219</v>
      </c>
      <c r="B1390" s="198">
        <v>7.38</v>
      </c>
      <c r="C1390" s="119">
        <v>16.109150000000184</v>
      </c>
      <c r="D1390" s="198">
        <v>7.22</v>
      </c>
      <c r="E1390" s="69">
        <v>40.075555480083871</v>
      </c>
    </row>
    <row r="1391" spans="1:5">
      <c r="A1391" s="51">
        <v>43218</v>
      </c>
      <c r="B1391" s="198">
        <v>7.38</v>
      </c>
      <c r="C1391" s="119">
        <v>16.109150000000184</v>
      </c>
      <c r="D1391" s="198">
        <v>7.22</v>
      </c>
      <c r="E1391" s="69">
        <v>40.075555480083871</v>
      </c>
    </row>
    <row r="1392" spans="1:5">
      <c r="A1392" s="51">
        <v>43217</v>
      </c>
      <c r="B1392" s="198">
        <v>7.38</v>
      </c>
      <c r="C1392" s="119">
        <v>16.109150000000184</v>
      </c>
      <c r="D1392" s="198">
        <v>7.22</v>
      </c>
      <c r="E1392" s="69">
        <v>40.075555480083871</v>
      </c>
    </row>
    <row r="1393" spans="1:5">
      <c r="A1393" s="51">
        <v>43216</v>
      </c>
      <c r="B1393" s="198">
        <v>7.43</v>
      </c>
      <c r="C1393" s="119">
        <v>14.471733333333292</v>
      </c>
      <c r="D1393" s="198">
        <v>7.29</v>
      </c>
      <c r="E1393" s="69">
        <v>40.075555480083871</v>
      </c>
    </row>
    <row r="1394" spans="1:5">
      <c r="A1394" s="51">
        <v>43215</v>
      </c>
      <c r="B1394" s="198">
        <v>7.39</v>
      </c>
      <c r="C1394" s="119">
        <v>8.5875833333332032</v>
      </c>
      <c r="D1394" s="198">
        <v>7.3</v>
      </c>
      <c r="E1394" s="69">
        <v>40.075555480083871</v>
      </c>
    </row>
    <row r="1395" spans="1:5">
      <c r="A1395" s="51">
        <v>43214</v>
      </c>
      <c r="B1395" s="198">
        <v>7.33</v>
      </c>
      <c r="C1395" s="119">
        <v>8.0834833333331968</v>
      </c>
      <c r="D1395" s="198">
        <v>7.25</v>
      </c>
      <c r="E1395" s="69">
        <v>40.075555480083871</v>
      </c>
    </row>
    <row r="1396" spans="1:5">
      <c r="A1396" s="51">
        <v>43213</v>
      </c>
      <c r="B1396" s="198">
        <v>7.38</v>
      </c>
      <c r="C1396" s="119">
        <v>19.10793333333341</v>
      </c>
      <c r="D1396" s="198">
        <v>7.19</v>
      </c>
      <c r="E1396" s="69">
        <v>40.075555480083871</v>
      </c>
    </row>
    <row r="1397" spans="1:5">
      <c r="A1397" s="51">
        <v>43212</v>
      </c>
      <c r="B1397" s="198">
        <v>7.37</v>
      </c>
      <c r="C1397" s="119">
        <v>25.583450000000173</v>
      </c>
      <c r="D1397" s="198">
        <v>7.11</v>
      </c>
      <c r="E1397" s="69">
        <v>40.075555480083871</v>
      </c>
    </row>
    <row r="1398" spans="1:5">
      <c r="A1398" s="51">
        <v>43211</v>
      </c>
      <c r="B1398" s="198">
        <v>7.37</v>
      </c>
      <c r="C1398" s="119">
        <v>25.583450000000173</v>
      </c>
      <c r="D1398" s="198">
        <v>7.11</v>
      </c>
      <c r="E1398" s="69">
        <v>40.075555480083871</v>
      </c>
    </row>
    <row r="1399" spans="1:5">
      <c r="A1399" s="51">
        <v>43210</v>
      </c>
      <c r="B1399" s="198">
        <v>7.37</v>
      </c>
      <c r="C1399" s="119">
        <v>25.583450000000173</v>
      </c>
      <c r="D1399" s="198">
        <v>7.11</v>
      </c>
      <c r="E1399" s="69">
        <v>40.075555480083871</v>
      </c>
    </row>
    <row r="1400" spans="1:5">
      <c r="A1400" s="51">
        <v>43209</v>
      </c>
      <c r="B1400" s="198">
        <v>7.35</v>
      </c>
      <c r="C1400" s="119">
        <v>27.201533333333082</v>
      </c>
      <c r="D1400" s="198">
        <v>7.08</v>
      </c>
      <c r="E1400" s="69">
        <v>40.075555480083871</v>
      </c>
    </row>
    <row r="1401" spans="1:5">
      <c r="A1401" s="51">
        <v>43208</v>
      </c>
      <c r="B1401" s="198">
        <v>7.43</v>
      </c>
      <c r="C1401" s="119">
        <v>36.743199999999945</v>
      </c>
      <c r="D1401" s="198">
        <v>7.06</v>
      </c>
      <c r="E1401" s="69">
        <v>40.075555480083871</v>
      </c>
    </row>
    <row r="1402" spans="1:5">
      <c r="A1402" s="51">
        <v>43207</v>
      </c>
      <c r="B1402" s="198">
        <v>7.48</v>
      </c>
      <c r="C1402" s="119">
        <v>38.671983333333351</v>
      </c>
      <c r="D1402" s="198">
        <v>7.09</v>
      </c>
      <c r="E1402" s="69">
        <v>40.075555480083871</v>
      </c>
    </row>
    <row r="1403" spans="1:5">
      <c r="A1403" s="51">
        <v>43206</v>
      </c>
      <c r="B1403" s="198">
        <v>7.56</v>
      </c>
      <c r="C1403" s="119">
        <v>44.999466666666713</v>
      </c>
      <c r="D1403" s="198">
        <v>7.11</v>
      </c>
      <c r="E1403" s="69">
        <v>40.075555480083871</v>
      </c>
    </row>
    <row r="1404" spans="1:5">
      <c r="A1404" s="51">
        <v>43205</v>
      </c>
      <c r="B1404" s="198">
        <v>7.55</v>
      </c>
      <c r="C1404" s="119">
        <v>46.690883333333211</v>
      </c>
      <c r="D1404" s="198">
        <v>7.08</v>
      </c>
      <c r="E1404" s="69">
        <v>40.075555480083871</v>
      </c>
    </row>
    <row r="1405" spans="1:5">
      <c r="A1405" s="51">
        <v>43204</v>
      </c>
      <c r="B1405" s="198">
        <v>7.55</v>
      </c>
      <c r="C1405" s="119">
        <v>46.690883333333211</v>
      </c>
      <c r="D1405" s="198">
        <v>7.08</v>
      </c>
      <c r="E1405" s="69">
        <v>40.075555480083871</v>
      </c>
    </row>
    <row r="1406" spans="1:5">
      <c r="A1406" s="51">
        <v>43203</v>
      </c>
      <c r="B1406" s="198">
        <v>7.55</v>
      </c>
      <c r="C1406" s="119">
        <v>46.690883333333211</v>
      </c>
      <c r="D1406" s="198">
        <v>7.08</v>
      </c>
      <c r="E1406" s="69">
        <v>40.075555480083871</v>
      </c>
    </row>
    <row r="1407" spans="1:5">
      <c r="A1407" s="51">
        <v>43202</v>
      </c>
      <c r="B1407" s="198">
        <v>7.46</v>
      </c>
      <c r="C1407" s="119">
        <v>40.245550000000129</v>
      </c>
      <c r="D1407" s="198">
        <v>7.06</v>
      </c>
      <c r="E1407" s="69">
        <v>40.075555480083871</v>
      </c>
    </row>
    <row r="1408" spans="1:5">
      <c r="A1408" s="51">
        <v>43201</v>
      </c>
      <c r="B1408" s="198">
        <v>7.63</v>
      </c>
      <c r="C1408" s="119">
        <v>56.723849999999743</v>
      </c>
      <c r="D1408" s="198">
        <v>7.06</v>
      </c>
      <c r="E1408" s="69">
        <v>40.075555480083871</v>
      </c>
    </row>
    <row r="1409" spans="1:5">
      <c r="A1409" s="51">
        <v>43200</v>
      </c>
      <c r="B1409" s="198">
        <v>7.65</v>
      </c>
      <c r="C1409" s="119">
        <v>57.267250000000161</v>
      </c>
      <c r="D1409" s="198">
        <v>7.08</v>
      </c>
      <c r="E1409" s="69">
        <v>40.075555480083871</v>
      </c>
    </row>
    <row r="1410" spans="1:5">
      <c r="A1410" s="51">
        <v>43199</v>
      </c>
      <c r="B1410" s="198">
        <v>7.39</v>
      </c>
      <c r="C1410" s="119">
        <v>31.149883333333321</v>
      </c>
      <c r="D1410" s="198">
        <v>7.08</v>
      </c>
      <c r="E1410" s="69">
        <v>40.075555480083871</v>
      </c>
    </row>
    <row r="1411" spans="1:5">
      <c r="A1411" s="51">
        <v>43198</v>
      </c>
      <c r="B1411" s="198">
        <v>7.17</v>
      </c>
      <c r="C1411" s="119">
        <v>12.23266666666667</v>
      </c>
      <c r="D1411" s="198">
        <v>7.05</v>
      </c>
      <c r="E1411" s="69">
        <v>40.075555480083871</v>
      </c>
    </row>
    <row r="1412" spans="1:5">
      <c r="A1412" s="51">
        <v>43197</v>
      </c>
      <c r="B1412" s="198">
        <v>7.17</v>
      </c>
      <c r="C1412" s="119">
        <v>12.23266666666667</v>
      </c>
      <c r="D1412" s="198">
        <v>7.05</v>
      </c>
      <c r="E1412" s="69">
        <v>40.075555480083871</v>
      </c>
    </row>
    <row r="1413" spans="1:5">
      <c r="A1413" s="51">
        <v>43196</v>
      </c>
      <c r="B1413" s="198">
        <v>7.17</v>
      </c>
      <c r="C1413" s="119">
        <v>12.23266666666667</v>
      </c>
      <c r="D1413" s="198">
        <v>7.05</v>
      </c>
      <c r="E1413" s="69">
        <v>40.075555480083871</v>
      </c>
    </row>
    <row r="1414" spans="1:5">
      <c r="A1414" s="51">
        <v>43195</v>
      </c>
      <c r="B1414" s="198">
        <v>7.16</v>
      </c>
      <c r="C1414" s="119">
        <v>12.641233333333391</v>
      </c>
      <c r="D1414" s="198">
        <v>7.03</v>
      </c>
      <c r="E1414" s="69">
        <v>40.075555480083871</v>
      </c>
    </row>
    <row r="1415" spans="1:5">
      <c r="A1415" s="51">
        <v>43194</v>
      </c>
      <c r="B1415" s="198">
        <v>7.16</v>
      </c>
      <c r="C1415" s="119">
        <v>11.772566666666679</v>
      </c>
      <c r="D1415" s="198">
        <v>7.04</v>
      </c>
      <c r="E1415" s="69">
        <v>40.075555480083871</v>
      </c>
    </row>
    <row r="1416" spans="1:5">
      <c r="A1416" s="51">
        <v>43193</v>
      </c>
      <c r="B1416" s="198">
        <v>7.16</v>
      </c>
      <c r="C1416" s="119">
        <v>12.379916666666741</v>
      </c>
      <c r="D1416" s="198">
        <v>7.04</v>
      </c>
      <c r="E1416" s="69">
        <v>40.075555480083871</v>
      </c>
    </row>
    <row r="1417" spans="1:5">
      <c r="A1417" s="51">
        <v>43192</v>
      </c>
      <c r="B1417" s="198">
        <v>7.16</v>
      </c>
      <c r="C1417" s="119">
        <v>13.04936666666659</v>
      </c>
      <c r="D1417" s="198">
        <v>7.03</v>
      </c>
      <c r="E1417" s="69">
        <v>40.075555480083871</v>
      </c>
    </row>
    <row r="1418" spans="1:5">
      <c r="A1418" s="51">
        <v>43191</v>
      </c>
      <c r="B1418" s="198">
        <v>7.16</v>
      </c>
      <c r="C1418" s="119">
        <v>14.700716666666835</v>
      </c>
      <c r="D1418" s="198">
        <v>7.02</v>
      </c>
      <c r="E1418" s="69">
        <v>40.075555480083871</v>
      </c>
    </row>
    <row r="1419" spans="1:5">
      <c r="A1419" s="51">
        <v>43190</v>
      </c>
      <c r="B1419" s="198">
        <v>7.16</v>
      </c>
      <c r="C1419" s="119">
        <v>14.700716666666835</v>
      </c>
      <c r="D1419" s="198">
        <v>7.02</v>
      </c>
      <c r="E1419" s="69">
        <v>40.075555480083871</v>
      </c>
    </row>
    <row r="1420" spans="1:5">
      <c r="A1420" s="51">
        <v>43189</v>
      </c>
      <c r="B1420" s="198">
        <v>7.16</v>
      </c>
      <c r="C1420" s="119">
        <v>14.700716666666835</v>
      </c>
      <c r="D1420" s="198">
        <v>7.02</v>
      </c>
      <c r="E1420" s="69">
        <v>40.075555480083871</v>
      </c>
    </row>
    <row r="1421" spans="1:5">
      <c r="A1421" s="51">
        <v>43188</v>
      </c>
      <c r="B1421" s="198">
        <v>7.18</v>
      </c>
      <c r="C1421" s="119">
        <v>15.891233333333449</v>
      </c>
      <c r="D1421" s="198">
        <v>7.02</v>
      </c>
      <c r="E1421" s="69">
        <v>40.075555480083871</v>
      </c>
    </row>
    <row r="1422" spans="1:5">
      <c r="A1422" s="51">
        <v>43187</v>
      </c>
      <c r="B1422" s="198">
        <v>7.17</v>
      </c>
      <c r="C1422" s="119">
        <v>14.14578333333319</v>
      </c>
      <c r="D1422" s="198">
        <v>7.03</v>
      </c>
      <c r="E1422" s="69">
        <v>40.075555480083871</v>
      </c>
    </row>
    <row r="1423" spans="1:5">
      <c r="A1423" s="51">
        <v>43186</v>
      </c>
      <c r="B1423" s="198">
        <v>7.18</v>
      </c>
      <c r="C1423" s="119">
        <v>11.945249999999879</v>
      </c>
      <c r="D1423" s="198">
        <v>7.06</v>
      </c>
      <c r="E1423" s="69">
        <v>40.075555480083871</v>
      </c>
    </row>
    <row r="1424" spans="1:5">
      <c r="A1424" s="51">
        <v>43185</v>
      </c>
      <c r="B1424" s="198">
        <v>7.17</v>
      </c>
      <c r="C1424" s="119">
        <v>8.3805000000002075</v>
      </c>
      <c r="D1424" s="198">
        <v>7.08</v>
      </c>
      <c r="E1424" s="69">
        <v>40.075555480083871</v>
      </c>
    </row>
    <row r="1425" spans="1:5">
      <c r="A1425" s="51">
        <v>43184</v>
      </c>
      <c r="B1425" s="198">
        <v>7.12</v>
      </c>
      <c r="C1425" s="119">
        <v>1.8887166666665955</v>
      </c>
      <c r="D1425" s="198">
        <v>7.1</v>
      </c>
      <c r="E1425" s="69">
        <v>40.075555480083871</v>
      </c>
    </row>
    <row r="1426" spans="1:5">
      <c r="A1426" s="51">
        <v>43183</v>
      </c>
      <c r="B1426" s="198">
        <v>7.12</v>
      </c>
      <c r="C1426" s="119">
        <v>1.8887166666665955</v>
      </c>
      <c r="D1426" s="198">
        <v>7.1</v>
      </c>
      <c r="E1426" s="69">
        <v>40.075555480083871</v>
      </c>
    </row>
    <row r="1427" spans="1:5">
      <c r="A1427" s="51">
        <v>43182</v>
      </c>
      <c r="B1427" s="198">
        <v>7.12</v>
      </c>
      <c r="C1427" s="119">
        <v>1.8887166666665955</v>
      </c>
      <c r="D1427" s="198">
        <v>7.1</v>
      </c>
      <c r="E1427" s="69">
        <v>40.075555480083871</v>
      </c>
    </row>
    <row r="1428" spans="1:5">
      <c r="A1428" s="51">
        <v>43181</v>
      </c>
      <c r="B1428" s="198">
        <v>7.11</v>
      </c>
      <c r="C1428" s="119">
        <v>4.2714833333332152</v>
      </c>
      <c r="D1428" s="198">
        <v>7.07</v>
      </c>
      <c r="E1428" s="69">
        <v>40.075555480083871</v>
      </c>
    </row>
    <row r="1429" spans="1:5">
      <c r="A1429" s="51">
        <v>43180</v>
      </c>
      <c r="B1429" s="198">
        <v>7.14</v>
      </c>
      <c r="C1429" s="119">
        <v>5.4180833333332403</v>
      </c>
      <c r="D1429" s="198">
        <v>7.09</v>
      </c>
      <c r="E1429" s="69">
        <v>40.075555480083871</v>
      </c>
    </row>
    <row r="1430" spans="1:5">
      <c r="A1430" s="51">
        <v>43179</v>
      </c>
      <c r="B1430" s="198">
        <v>7.19</v>
      </c>
      <c r="C1430" s="119">
        <v>9.6657166666667962</v>
      </c>
      <c r="D1430" s="198">
        <v>7.09</v>
      </c>
      <c r="E1430" s="69">
        <v>40.075555480083871</v>
      </c>
    </row>
    <row r="1431" spans="1:5">
      <c r="A1431" s="51">
        <v>43178</v>
      </c>
      <c r="B1431" s="198">
        <v>7.22</v>
      </c>
      <c r="C1431" s="119">
        <v>12.533266666666792</v>
      </c>
      <c r="D1431" s="198">
        <v>7.1</v>
      </c>
      <c r="E1431" s="69">
        <v>40.075555480083871</v>
      </c>
    </row>
    <row r="1432" spans="1:5">
      <c r="A1432" s="51">
        <v>43177</v>
      </c>
      <c r="B1432" s="198">
        <v>7.22</v>
      </c>
      <c r="C1432" s="119">
        <v>12.915683333333261</v>
      </c>
      <c r="D1432" s="198">
        <v>7.09</v>
      </c>
      <c r="E1432" s="69">
        <v>40.075555480083871</v>
      </c>
    </row>
    <row r="1433" spans="1:5">
      <c r="A1433" s="51">
        <v>43176</v>
      </c>
      <c r="B1433" s="198">
        <v>7.22</v>
      </c>
      <c r="C1433" s="119">
        <v>12.915683333333261</v>
      </c>
      <c r="D1433" s="198">
        <v>7.09</v>
      </c>
      <c r="E1433" s="69">
        <v>40.075555480083871</v>
      </c>
    </row>
    <row r="1434" spans="1:5">
      <c r="A1434" s="51">
        <v>43175</v>
      </c>
      <c r="B1434" s="198">
        <v>7.22</v>
      </c>
      <c r="C1434" s="119">
        <v>12.915683333333261</v>
      </c>
      <c r="D1434" s="198">
        <v>7.09</v>
      </c>
      <c r="E1434" s="69">
        <v>40.075555480083871</v>
      </c>
    </row>
    <row r="1435" spans="1:5">
      <c r="A1435" s="51">
        <v>43174</v>
      </c>
      <c r="B1435" s="198">
        <v>7.23</v>
      </c>
      <c r="C1435" s="119">
        <v>12.259416666666745</v>
      </c>
      <c r="D1435" s="198">
        <v>7.11</v>
      </c>
      <c r="E1435" s="69">
        <v>40.075555480083871</v>
      </c>
    </row>
    <row r="1436" spans="1:5">
      <c r="A1436" s="51">
        <v>43173</v>
      </c>
      <c r="B1436" s="198">
        <v>7.18</v>
      </c>
      <c r="C1436" s="119">
        <v>9.0878333333334336</v>
      </c>
      <c r="D1436" s="198">
        <v>7.09</v>
      </c>
      <c r="E1436" s="69">
        <v>40.075555480083871</v>
      </c>
    </row>
    <row r="1437" spans="1:5">
      <c r="A1437" s="51">
        <v>43172</v>
      </c>
      <c r="B1437" s="198">
        <v>7.15</v>
      </c>
      <c r="C1437" s="119">
        <v>2.3532166666667687</v>
      </c>
      <c r="D1437" s="198">
        <v>7.13</v>
      </c>
      <c r="E1437" s="69">
        <v>40.075555480083871</v>
      </c>
    </row>
    <row r="1438" spans="1:5">
      <c r="A1438" s="51">
        <v>43171</v>
      </c>
      <c r="B1438" s="198">
        <v>7.14</v>
      </c>
      <c r="C1438" s="119">
        <v>-1.3818833333333058</v>
      </c>
      <c r="D1438" s="198">
        <v>7.15</v>
      </c>
      <c r="E1438" s="69">
        <v>40.075555480083871</v>
      </c>
    </row>
    <row r="1439" spans="1:5">
      <c r="A1439" s="51">
        <v>43170</v>
      </c>
      <c r="B1439" s="198">
        <v>7.11</v>
      </c>
      <c r="C1439" s="119">
        <v>-4.2845999999997773</v>
      </c>
      <c r="D1439" s="198">
        <v>7.16</v>
      </c>
      <c r="E1439" s="69">
        <v>40.075555480083871</v>
      </c>
    </row>
    <row r="1440" spans="1:5">
      <c r="A1440" s="51">
        <v>43169</v>
      </c>
      <c r="B1440" s="198">
        <v>7.11</v>
      </c>
      <c r="C1440" s="119">
        <v>-4.2845999999997773</v>
      </c>
      <c r="D1440" s="198">
        <v>7.16</v>
      </c>
      <c r="E1440" s="69">
        <v>40.075555480083871</v>
      </c>
    </row>
    <row r="1441" spans="1:5">
      <c r="A1441" s="51">
        <v>43168</v>
      </c>
      <c r="B1441" s="198">
        <v>7.11</v>
      </c>
      <c r="C1441" s="119">
        <v>-4.2845999999997773</v>
      </c>
      <c r="D1441" s="198">
        <v>7.16</v>
      </c>
      <c r="E1441" s="69">
        <v>40.075555480083871</v>
      </c>
    </row>
    <row r="1442" spans="1:5">
      <c r="A1442" s="51">
        <v>43167</v>
      </c>
      <c r="B1442" s="198">
        <v>7.16</v>
      </c>
      <c r="C1442" s="119">
        <v>8.1716666666536986E-2</v>
      </c>
      <c r="D1442" s="198">
        <v>7.16</v>
      </c>
      <c r="E1442" s="69">
        <v>40.075555480083871</v>
      </c>
    </row>
    <row r="1443" spans="1:5">
      <c r="A1443" s="51">
        <v>43166</v>
      </c>
      <c r="B1443" s="198">
        <v>7.16</v>
      </c>
      <c r="C1443" s="119">
        <v>0.90405000000001734</v>
      </c>
      <c r="D1443" s="198">
        <v>7.15</v>
      </c>
      <c r="E1443" s="69">
        <v>40.075555480083871</v>
      </c>
    </row>
    <row r="1444" spans="1:5">
      <c r="A1444" s="51">
        <v>43165</v>
      </c>
      <c r="B1444" s="198">
        <v>7.16</v>
      </c>
      <c r="C1444" s="119">
        <v>2.9572666666667633</v>
      </c>
      <c r="D1444" s="198">
        <v>7.13</v>
      </c>
      <c r="E1444" s="69">
        <v>40.075555480083871</v>
      </c>
    </row>
    <row r="1445" spans="1:5">
      <c r="A1445" s="51">
        <v>43164</v>
      </c>
      <c r="B1445" s="198">
        <v>7.18</v>
      </c>
      <c r="C1445" s="119">
        <v>5.2983833333333781</v>
      </c>
      <c r="D1445" s="198">
        <v>7.13</v>
      </c>
      <c r="E1445" s="69">
        <v>40.075555480083871</v>
      </c>
    </row>
    <row r="1446" spans="1:5">
      <c r="A1446" s="51">
        <v>43163</v>
      </c>
      <c r="B1446" s="198">
        <v>7.2</v>
      </c>
      <c r="C1446" s="119">
        <v>4.9192999999998763</v>
      </c>
      <c r="D1446" s="198">
        <v>7.16</v>
      </c>
      <c r="E1446" s="69">
        <v>40.075555480083871</v>
      </c>
    </row>
    <row r="1447" spans="1:5">
      <c r="A1447" s="51">
        <v>43162</v>
      </c>
      <c r="B1447" s="198">
        <v>7.2</v>
      </c>
      <c r="C1447" s="119">
        <v>4.9192999999998763</v>
      </c>
      <c r="D1447" s="198">
        <v>7.16</v>
      </c>
      <c r="E1447" s="69">
        <v>40.075555480083871</v>
      </c>
    </row>
    <row r="1448" spans="1:5">
      <c r="A1448" s="51">
        <v>43161</v>
      </c>
      <c r="B1448" s="198">
        <v>7.2</v>
      </c>
      <c r="C1448" s="119">
        <v>4.9192999999998763</v>
      </c>
      <c r="D1448" s="198">
        <v>7.16</v>
      </c>
      <c r="E1448" s="69">
        <v>40.075555480083871</v>
      </c>
    </row>
    <row r="1449" spans="1:5">
      <c r="A1449" s="51">
        <v>43160</v>
      </c>
      <c r="B1449" s="198">
        <v>7.18</v>
      </c>
      <c r="C1449" s="119">
        <v>2.7723999999999807</v>
      </c>
      <c r="D1449" s="198">
        <v>7.15</v>
      </c>
      <c r="E1449" s="69">
        <v>40.075555480083871</v>
      </c>
    </row>
    <row r="1450" spans="1:5">
      <c r="A1450" s="51">
        <v>43159</v>
      </c>
      <c r="B1450" s="198">
        <v>7.13</v>
      </c>
      <c r="C1450" s="119">
        <v>-2.9020833333334717</v>
      </c>
      <c r="D1450" s="198">
        <v>7.16</v>
      </c>
      <c r="E1450" s="69">
        <v>40.075555480083871</v>
      </c>
    </row>
    <row r="1451" spans="1:5">
      <c r="A1451" s="51">
        <v>43158</v>
      </c>
      <c r="B1451" s="198">
        <v>7.16</v>
      </c>
      <c r="C1451" s="119">
        <v>0.48876666666655688</v>
      </c>
      <c r="D1451" s="198">
        <v>7.15</v>
      </c>
      <c r="E1451" s="69">
        <v>40.075555480083871</v>
      </c>
    </row>
    <row r="1452" spans="1:5">
      <c r="A1452" s="51">
        <v>43157</v>
      </c>
      <c r="B1452" s="198">
        <v>7.12</v>
      </c>
      <c r="C1452" s="119">
        <v>-0.85824999999997709</v>
      </c>
      <c r="D1452" s="198">
        <v>7.13</v>
      </c>
      <c r="E1452" s="69">
        <v>40.075555480083871</v>
      </c>
    </row>
    <row r="1453" spans="1:5">
      <c r="A1453" s="51">
        <v>43156</v>
      </c>
      <c r="B1453" s="198">
        <v>7.17</v>
      </c>
      <c r="C1453" s="119">
        <v>-6.5999999998567205E-3</v>
      </c>
      <c r="D1453" s="198">
        <v>7.17</v>
      </c>
      <c r="E1453" s="69">
        <v>40.075555480083871</v>
      </c>
    </row>
    <row r="1454" spans="1:5">
      <c r="A1454" s="51">
        <v>43155</v>
      </c>
      <c r="B1454" s="198">
        <v>7.17</v>
      </c>
      <c r="C1454" s="119">
        <v>-6.5999999998567205E-3</v>
      </c>
      <c r="D1454" s="198">
        <v>7.17</v>
      </c>
      <c r="E1454" s="69">
        <v>40.075555480083871</v>
      </c>
    </row>
    <row r="1455" spans="1:5">
      <c r="A1455" s="51">
        <v>43154</v>
      </c>
      <c r="B1455" s="198">
        <v>7.17</v>
      </c>
      <c r="C1455" s="119">
        <v>-6.5999999998567205E-3</v>
      </c>
      <c r="D1455" s="198">
        <v>7.17</v>
      </c>
      <c r="E1455" s="69">
        <v>40.075555480083871</v>
      </c>
    </row>
    <row r="1456" spans="1:5">
      <c r="A1456" s="51">
        <v>43153</v>
      </c>
      <c r="B1456" s="198">
        <v>7.17</v>
      </c>
      <c r="C1456" s="119">
        <v>-0.52599999999999869</v>
      </c>
      <c r="D1456" s="198">
        <v>7.17</v>
      </c>
      <c r="E1456" s="69">
        <v>40.075555480083871</v>
      </c>
    </row>
    <row r="1457" spans="1:5">
      <c r="A1457" s="51">
        <v>43152</v>
      </c>
      <c r="B1457" s="198">
        <v>7.15</v>
      </c>
      <c r="C1457" s="119">
        <v>-0.61504999999989485</v>
      </c>
      <c r="D1457" s="198">
        <v>7.15</v>
      </c>
      <c r="E1457" s="69">
        <v>40.075555480083871</v>
      </c>
    </row>
    <row r="1458" spans="1:5">
      <c r="A1458" s="51">
        <v>43151</v>
      </c>
      <c r="B1458" s="198">
        <v>7.19</v>
      </c>
      <c r="C1458" s="119">
        <v>0.1125666666666747</v>
      </c>
      <c r="D1458" s="198">
        <v>7.19</v>
      </c>
      <c r="E1458" s="69">
        <v>40.075555480083871</v>
      </c>
    </row>
    <row r="1459" spans="1:5">
      <c r="A1459" s="51">
        <v>43150</v>
      </c>
      <c r="B1459" s="198">
        <v>7.17</v>
      </c>
      <c r="C1459" s="119">
        <v>-1.8482500000001345</v>
      </c>
      <c r="D1459" s="198">
        <v>7.19</v>
      </c>
      <c r="E1459" s="69">
        <v>40.075555480083871</v>
      </c>
    </row>
    <row r="1460" spans="1:5">
      <c r="A1460" s="51">
        <v>43149</v>
      </c>
      <c r="B1460" s="198">
        <v>7.15</v>
      </c>
      <c r="C1460" s="119">
        <v>-2.53780000000009</v>
      </c>
      <c r="D1460" s="198">
        <v>7.17</v>
      </c>
      <c r="E1460" s="69">
        <v>40.075555480083871</v>
      </c>
    </row>
    <row r="1461" spans="1:5">
      <c r="A1461" s="51">
        <v>43148</v>
      </c>
      <c r="B1461" s="198">
        <v>7.15</v>
      </c>
      <c r="C1461" s="119">
        <v>-2.53780000000009</v>
      </c>
      <c r="D1461" s="198">
        <v>7.17</v>
      </c>
      <c r="E1461" s="69">
        <v>40.075555480083871</v>
      </c>
    </row>
    <row r="1462" spans="1:5">
      <c r="A1462" s="51">
        <v>43147</v>
      </c>
      <c r="B1462" s="198">
        <v>7.15</v>
      </c>
      <c r="C1462" s="119">
        <v>-2.53780000000009</v>
      </c>
      <c r="D1462" s="198">
        <v>7.17</v>
      </c>
      <c r="E1462" s="69">
        <v>40.075555480083871</v>
      </c>
    </row>
    <row r="1463" spans="1:5">
      <c r="A1463" s="51">
        <v>43146</v>
      </c>
      <c r="B1463" s="198">
        <v>7.22</v>
      </c>
      <c r="C1463" s="119">
        <v>0.68433333333339785</v>
      </c>
      <c r="D1463" s="198">
        <v>7.21</v>
      </c>
      <c r="E1463" s="69">
        <v>40.075555480083871</v>
      </c>
    </row>
    <row r="1464" spans="1:5">
      <c r="A1464" s="51">
        <v>43145</v>
      </c>
      <c r="B1464" s="198">
        <v>7.23</v>
      </c>
      <c r="C1464" s="119">
        <v>-2.6028166666668131</v>
      </c>
      <c r="D1464" s="198">
        <v>7.25</v>
      </c>
      <c r="E1464" s="69">
        <v>40.075555480083871</v>
      </c>
    </row>
    <row r="1465" spans="1:5">
      <c r="A1465" s="51">
        <v>43144</v>
      </c>
      <c r="B1465" s="198">
        <v>7.26</v>
      </c>
      <c r="C1465" s="119">
        <v>0.49900000000019373</v>
      </c>
      <c r="D1465" s="198">
        <v>7.25</v>
      </c>
      <c r="E1465" s="69">
        <v>40.075555480083871</v>
      </c>
    </row>
    <row r="1466" spans="1:5">
      <c r="A1466" s="51">
        <v>43143</v>
      </c>
      <c r="B1466" s="198">
        <v>7.23</v>
      </c>
      <c r="C1466" s="119">
        <v>-6.2300000000098388E-2</v>
      </c>
      <c r="D1466" s="198">
        <v>7.23</v>
      </c>
      <c r="E1466" s="69">
        <v>40.075555480083871</v>
      </c>
    </row>
    <row r="1467" spans="1:5">
      <c r="A1467" s="51">
        <v>43142</v>
      </c>
      <c r="B1467" s="198">
        <v>7.24</v>
      </c>
      <c r="C1467" s="119">
        <v>0.27396666666665292</v>
      </c>
      <c r="D1467" s="198">
        <v>7.24</v>
      </c>
      <c r="E1467" s="69">
        <v>40.075555480083871</v>
      </c>
    </row>
    <row r="1468" spans="1:5">
      <c r="A1468" s="51">
        <v>43141</v>
      </c>
      <c r="B1468" s="198">
        <v>7.24</v>
      </c>
      <c r="C1468" s="119">
        <v>0.27396666666665292</v>
      </c>
      <c r="D1468" s="198">
        <v>7.24</v>
      </c>
      <c r="E1468" s="69">
        <v>40.075555480083871</v>
      </c>
    </row>
    <row r="1469" spans="1:5">
      <c r="A1469" s="51">
        <v>43140</v>
      </c>
      <c r="B1469" s="198">
        <v>7.24</v>
      </c>
      <c r="C1469" s="119">
        <v>0.27396666666665292</v>
      </c>
      <c r="D1469" s="198">
        <v>7.24</v>
      </c>
      <c r="E1469" s="69">
        <v>40.075555480083871</v>
      </c>
    </row>
    <row r="1470" spans="1:5">
      <c r="A1470" s="51">
        <v>43139</v>
      </c>
      <c r="B1470" s="198">
        <v>7.23</v>
      </c>
      <c r="C1470" s="119">
        <v>2.8202166666667363</v>
      </c>
      <c r="D1470" s="198">
        <v>7.2</v>
      </c>
      <c r="E1470" s="69">
        <v>40.075555480083871</v>
      </c>
    </row>
    <row r="1471" spans="1:5">
      <c r="A1471" s="51">
        <v>43138</v>
      </c>
      <c r="B1471" s="198">
        <v>7.2</v>
      </c>
      <c r="C1471" s="119">
        <v>3.8316499999999087</v>
      </c>
      <c r="D1471" s="198">
        <v>7.16</v>
      </c>
      <c r="E1471" s="69">
        <v>40.075555480083871</v>
      </c>
    </row>
    <row r="1472" spans="1:5">
      <c r="A1472" s="51">
        <v>43137</v>
      </c>
      <c r="B1472" s="198">
        <v>7.31</v>
      </c>
      <c r="C1472" s="119">
        <v>11.900183333333203</v>
      </c>
      <c r="D1472" s="198">
        <v>7.19</v>
      </c>
      <c r="E1472" s="69">
        <v>40.075555480083871</v>
      </c>
    </row>
    <row r="1473" spans="1:5">
      <c r="A1473" s="51">
        <v>43136</v>
      </c>
      <c r="B1473" s="198">
        <v>7.27</v>
      </c>
      <c r="C1473" s="119">
        <v>6.2155833333335515</v>
      </c>
      <c r="D1473" s="198">
        <v>7.21</v>
      </c>
      <c r="E1473" s="69">
        <v>40.075555480083871</v>
      </c>
    </row>
    <row r="1474" spans="1:5">
      <c r="A1474" s="51">
        <v>43135</v>
      </c>
      <c r="B1474" s="198">
        <v>7.29</v>
      </c>
      <c r="C1474" s="119">
        <v>10.743666666666595</v>
      </c>
      <c r="D1474" s="198">
        <v>7.18</v>
      </c>
      <c r="E1474" s="69">
        <v>40.075555480083871</v>
      </c>
    </row>
    <row r="1475" spans="1:5">
      <c r="A1475" s="51">
        <v>43134</v>
      </c>
      <c r="B1475" s="198">
        <v>7.29</v>
      </c>
      <c r="C1475" s="119">
        <v>10.743666666666595</v>
      </c>
      <c r="D1475" s="198">
        <v>7.18</v>
      </c>
      <c r="E1475" s="69">
        <v>40.075555480083871</v>
      </c>
    </row>
    <row r="1476" spans="1:5">
      <c r="A1476" s="51">
        <v>43133</v>
      </c>
      <c r="B1476" s="198">
        <v>7.29</v>
      </c>
      <c r="C1476" s="119">
        <v>10.743666666666595</v>
      </c>
      <c r="D1476" s="198">
        <v>7.18</v>
      </c>
      <c r="E1476" s="69">
        <v>40.075555480083871</v>
      </c>
    </row>
    <row r="1477" spans="1:5">
      <c r="A1477" s="51">
        <v>43132</v>
      </c>
      <c r="B1477" s="198">
        <v>7.31</v>
      </c>
      <c r="C1477" s="119">
        <v>17.960950000000114</v>
      </c>
      <c r="D1477" s="198">
        <v>7.13</v>
      </c>
      <c r="E1477" s="69">
        <v>40.075555480083871</v>
      </c>
    </row>
    <row r="1478" spans="1:5">
      <c r="A1478" s="51">
        <v>43131</v>
      </c>
      <c r="B1478" s="198">
        <v>7.34</v>
      </c>
      <c r="C1478" s="119">
        <v>18.294916666666687</v>
      </c>
      <c r="D1478" s="198">
        <v>7.15</v>
      </c>
      <c r="E1478" s="69">
        <v>40.075555480083871</v>
      </c>
    </row>
    <row r="1479" spans="1:5">
      <c r="A1479" s="51">
        <v>43130</v>
      </c>
      <c r="B1479" s="198">
        <v>7.42</v>
      </c>
      <c r="C1479" s="119">
        <v>21.640066666666623</v>
      </c>
      <c r="D1479" s="198">
        <v>7.2</v>
      </c>
      <c r="E1479" s="69">
        <v>40.075555480083871</v>
      </c>
    </row>
    <row r="1480" spans="1:5">
      <c r="A1480" s="51">
        <v>43129</v>
      </c>
      <c r="B1480" s="198">
        <v>7.52</v>
      </c>
      <c r="C1480" s="119">
        <v>36.230666666666608</v>
      </c>
      <c r="D1480" s="198">
        <v>7.16</v>
      </c>
      <c r="E1480" s="69">
        <v>40.075555480083871</v>
      </c>
    </row>
    <row r="1481" spans="1:5">
      <c r="A1481" s="51">
        <v>43128</v>
      </c>
      <c r="B1481" s="198">
        <v>7.51</v>
      </c>
      <c r="C1481" s="119">
        <v>40.382533333333249</v>
      </c>
      <c r="D1481" s="198">
        <v>7.1</v>
      </c>
      <c r="E1481" s="69">
        <v>40.075555480083871</v>
      </c>
    </row>
    <row r="1482" spans="1:5">
      <c r="A1482" s="51">
        <v>43127</v>
      </c>
      <c r="B1482" s="198">
        <v>7.51</v>
      </c>
      <c r="C1482" s="119">
        <v>40.382533333333249</v>
      </c>
      <c r="D1482" s="198">
        <v>7.1</v>
      </c>
      <c r="E1482" s="69">
        <v>40.075555480083871</v>
      </c>
    </row>
    <row r="1483" spans="1:5">
      <c r="A1483" s="51">
        <v>43126</v>
      </c>
      <c r="B1483" s="198">
        <v>7.51</v>
      </c>
      <c r="C1483" s="119">
        <v>40.382533333333249</v>
      </c>
      <c r="D1483" s="198">
        <v>7.1</v>
      </c>
      <c r="E1483" s="69">
        <v>40.075555480083871</v>
      </c>
    </row>
    <row r="1484" spans="1:5">
      <c r="A1484" s="51">
        <v>43125</v>
      </c>
      <c r="B1484" s="198">
        <v>7.49</v>
      </c>
      <c r="C1484" s="119">
        <v>38.530716666666933</v>
      </c>
      <c r="D1484" s="198">
        <v>7.11</v>
      </c>
      <c r="E1484" s="69">
        <v>40.075555480083871</v>
      </c>
    </row>
    <row r="1485" spans="1:5">
      <c r="A1485" s="51">
        <v>43124</v>
      </c>
      <c r="B1485" s="198">
        <v>7.5</v>
      </c>
      <c r="C1485" s="119">
        <v>40.545583333333326</v>
      </c>
      <c r="D1485" s="198">
        <v>7.09</v>
      </c>
      <c r="E1485" s="69">
        <v>40.075555480083871</v>
      </c>
    </row>
    <row r="1486" spans="1:5">
      <c r="A1486" s="51">
        <v>43123</v>
      </c>
      <c r="B1486" s="198">
        <v>7.56</v>
      </c>
      <c r="C1486" s="119">
        <v>40.186483333333328</v>
      </c>
      <c r="D1486" s="198">
        <v>7.15</v>
      </c>
      <c r="E1486" s="69">
        <v>40.075555480083871</v>
      </c>
    </row>
    <row r="1487" spans="1:5">
      <c r="A1487" s="51">
        <v>43122</v>
      </c>
      <c r="B1487" s="198">
        <v>7.54</v>
      </c>
      <c r="C1487" s="119">
        <v>39.294366666666605</v>
      </c>
      <c r="D1487" s="198">
        <v>7.15</v>
      </c>
      <c r="E1487" s="69">
        <v>40.075555480083871</v>
      </c>
    </row>
    <row r="1488" spans="1:5">
      <c r="A1488" s="51">
        <v>43121</v>
      </c>
      <c r="B1488" s="198">
        <v>7.53</v>
      </c>
      <c r="C1488" s="119">
        <v>37.854999999999976</v>
      </c>
      <c r="D1488" s="198">
        <v>7.15</v>
      </c>
      <c r="E1488" s="69">
        <v>40.075555480083871</v>
      </c>
    </row>
    <row r="1489" spans="1:5">
      <c r="A1489" s="51">
        <v>43120</v>
      </c>
      <c r="B1489" s="198">
        <v>7.53</v>
      </c>
      <c r="C1489" s="119">
        <v>37.854999999999976</v>
      </c>
      <c r="D1489" s="198">
        <v>7.15</v>
      </c>
      <c r="E1489" s="69">
        <v>40.075555480083871</v>
      </c>
    </row>
    <row r="1490" spans="1:5">
      <c r="A1490" s="51">
        <v>43119</v>
      </c>
      <c r="B1490" s="198">
        <v>7.53</v>
      </c>
      <c r="C1490" s="119">
        <v>37.854999999999976</v>
      </c>
      <c r="D1490" s="198">
        <v>7.15</v>
      </c>
      <c r="E1490" s="69">
        <v>40.075555480083871</v>
      </c>
    </row>
    <row r="1491" spans="1:5">
      <c r="A1491" s="51">
        <v>43118</v>
      </c>
      <c r="B1491" s="198">
        <v>7.54</v>
      </c>
      <c r="C1491" s="119">
        <v>40.598133333333422</v>
      </c>
      <c r="D1491" s="198">
        <v>7.13</v>
      </c>
      <c r="E1491" s="69">
        <v>40.075555480083871</v>
      </c>
    </row>
    <row r="1492" spans="1:5">
      <c r="A1492" s="51">
        <v>43117</v>
      </c>
      <c r="B1492" s="198">
        <v>7.55</v>
      </c>
      <c r="C1492" s="119">
        <v>40.77705000000001</v>
      </c>
      <c r="D1492" s="198">
        <v>7.14</v>
      </c>
      <c r="E1492" s="69">
        <v>40.075555480083871</v>
      </c>
    </row>
    <row r="1493" spans="1:5">
      <c r="A1493" s="51">
        <v>43116</v>
      </c>
      <c r="B1493" s="198">
        <v>7.55</v>
      </c>
      <c r="C1493" s="119">
        <v>40.076416666666866</v>
      </c>
      <c r="D1493" s="198">
        <v>7.15</v>
      </c>
      <c r="E1493" s="69">
        <v>40.075555480083871</v>
      </c>
    </row>
    <row r="1494" spans="1:5">
      <c r="A1494" s="51">
        <v>43115</v>
      </c>
      <c r="B1494" s="198">
        <v>7.52</v>
      </c>
      <c r="C1494" s="119">
        <v>35.807033333333379</v>
      </c>
      <c r="D1494" s="198">
        <v>7.16</v>
      </c>
      <c r="E1494" s="69">
        <v>40.075555480083871</v>
      </c>
    </row>
    <row r="1495" spans="1:5">
      <c r="A1495" s="51">
        <v>43114</v>
      </c>
      <c r="B1495" s="198">
        <v>7.54</v>
      </c>
      <c r="C1495" s="119">
        <v>39.361083333333404</v>
      </c>
      <c r="D1495" s="198">
        <v>7.15</v>
      </c>
      <c r="E1495" s="69">
        <v>40.075555480083871</v>
      </c>
    </row>
    <row r="1496" spans="1:5">
      <c r="A1496" s="51">
        <v>43113</v>
      </c>
      <c r="B1496" s="198">
        <v>7.54</v>
      </c>
      <c r="C1496" s="119">
        <v>39.361083333333404</v>
      </c>
      <c r="D1496" s="198">
        <v>7.15</v>
      </c>
      <c r="E1496" s="69">
        <v>40.075555480083871</v>
      </c>
    </row>
    <row r="1497" spans="1:5">
      <c r="A1497" s="51">
        <v>43112</v>
      </c>
      <c r="B1497" s="198">
        <v>7.54</v>
      </c>
      <c r="C1497" s="119">
        <v>39.361083333333404</v>
      </c>
      <c r="D1497" s="198">
        <v>7.15</v>
      </c>
      <c r="E1497" s="69">
        <v>40.075555480083871</v>
      </c>
    </row>
    <row r="1498" spans="1:5">
      <c r="A1498" s="51">
        <v>43111</v>
      </c>
      <c r="B1498" s="198">
        <v>7.6</v>
      </c>
      <c r="C1498" s="119">
        <v>41.385083333333185</v>
      </c>
      <c r="D1498" s="198">
        <v>7.18</v>
      </c>
      <c r="E1498" s="69">
        <v>40.075555480083871</v>
      </c>
    </row>
    <row r="1499" spans="1:5">
      <c r="A1499" s="51">
        <v>43110</v>
      </c>
      <c r="B1499" s="198">
        <v>7.59</v>
      </c>
      <c r="C1499" s="119">
        <v>37.59486666666659</v>
      </c>
      <c r="D1499" s="198">
        <v>7.21</v>
      </c>
      <c r="E1499" s="69">
        <v>40.075555480083871</v>
      </c>
    </row>
    <row r="1500" spans="1:5">
      <c r="A1500" s="51">
        <v>43109</v>
      </c>
      <c r="B1500" s="198">
        <v>7.56</v>
      </c>
      <c r="C1500" s="119">
        <v>38.745550000000016</v>
      </c>
      <c r="D1500" s="198">
        <v>7.17</v>
      </c>
      <c r="E1500" s="69">
        <v>40.075555480083871</v>
      </c>
    </row>
    <row r="1501" spans="1:5">
      <c r="A1501" s="51">
        <v>43108</v>
      </c>
      <c r="B1501" s="198">
        <v>7.58</v>
      </c>
      <c r="C1501" s="119">
        <v>41.731199999999887</v>
      </c>
      <c r="D1501" s="198">
        <v>7.17</v>
      </c>
      <c r="E1501" s="69">
        <v>40.075555480083871</v>
      </c>
    </row>
    <row r="1502" spans="1:5">
      <c r="A1502" s="51">
        <v>43107</v>
      </c>
      <c r="B1502" s="198">
        <v>7.58</v>
      </c>
      <c r="C1502" s="119">
        <v>39.981000000000044</v>
      </c>
      <c r="D1502" s="198">
        <v>7.19</v>
      </c>
      <c r="E1502" s="69">
        <v>40.075555480083871</v>
      </c>
    </row>
    <row r="1503" spans="1:5">
      <c r="A1503" s="51">
        <v>43106</v>
      </c>
      <c r="B1503" s="198">
        <v>7.58</v>
      </c>
      <c r="C1503" s="119">
        <v>39.981000000000044</v>
      </c>
      <c r="D1503" s="198">
        <v>7.19</v>
      </c>
      <c r="E1503" s="69">
        <v>40.075555480083871</v>
      </c>
    </row>
    <row r="1504" spans="1:5">
      <c r="A1504" s="51">
        <v>43105</v>
      </c>
      <c r="B1504" s="198">
        <v>7.58</v>
      </c>
      <c r="C1504" s="119">
        <v>39.981000000000044</v>
      </c>
      <c r="D1504" s="198">
        <v>7.19</v>
      </c>
      <c r="E1504" s="69">
        <v>40.075555480083871</v>
      </c>
    </row>
    <row r="1505" spans="1:5">
      <c r="A1505" s="51">
        <v>43104</v>
      </c>
      <c r="B1505" s="198">
        <v>7.56</v>
      </c>
      <c r="C1505" s="119">
        <v>36.983066666666922</v>
      </c>
      <c r="D1505" s="198">
        <v>7.19</v>
      </c>
      <c r="E1505" s="69">
        <v>40.075555480083871</v>
      </c>
    </row>
    <row r="1506" spans="1:5">
      <c r="A1506" s="51">
        <v>43103</v>
      </c>
      <c r="B1506" s="198">
        <v>7.62</v>
      </c>
      <c r="C1506" s="119">
        <v>35.050183333333457</v>
      </c>
      <c r="D1506" s="198">
        <v>7.27</v>
      </c>
      <c r="E1506" s="69">
        <v>40.075555480083871</v>
      </c>
    </row>
    <row r="1507" spans="1:5">
      <c r="A1507" s="51">
        <v>43102</v>
      </c>
      <c r="B1507" s="198">
        <v>7.65</v>
      </c>
      <c r="C1507" s="119">
        <v>36.78010000000009</v>
      </c>
      <c r="D1507" s="198">
        <v>7.29</v>
      </c>
      <c r="E1507" s="69">
        <v>40.075555480083871</v>
      </c>
    </row>
    <row r="1508" spans="1:5">
      <c r="A1508" s="51">
        <v>43101</v>
      </c>
      <c r="B1508" s="198">
        <v>7.65</v>
      </c>
      <c r="C1508" s="119">
        <v>31.443000000000165</v>
      </c>
      <c r="D1508" s="198">
        <v>7.34</v>
      </c>
      <c r="E1508" s="69">
        <v>40.075555480083871</v>
      </c>
    </row>
    <row r="1509" spans="1:5">
      <c r="A1509" s="51">
        <v>43100</v>
      </c>
      <c r="B1509" s="198">
        <v>7.65</v>
      </c>
      <c r="C1509" s="119">
        <v>31.443000000000165</v>
      </c>
      <c r="D1509" s="198">
        <v>7.34</v>
      </c>
      <c r="E1509" s="69">
        <v>40.075555480083871</v>
      </c>
    </row>
    <row r="1510" spans="1:5">
      <c r="A1510" s="51">
        <v>43099</v>
      </c>
      <c r="B1510" s="198">
        <v>7.65</v>
      </c>
      <c r="C1510" s="119">
        <v>31.443000000000165</v>
      </c>
      <c r="D1510" s="198">
        <v>7.34</v>
      </c>
      <c r="E1510" s="69">
        <v>40.075555480083871</v>
      </c>
    </row>
    <row r="1511" spans="1:5">
      <c r="A1511" s="51">
        <v>43098</v>
      </c>
      <c r="B1511" s="198">
        <v>7.65</v>
      </c>
      <c r="C1511" s="119">
        <v>31.443000000000165</v>
      </c>
      <c r="D1511" s="198">
        <v>7.34</v>
      </c>
      <c r="E1511" s="69">
        <v>40.075555480083871</v>
      </c>
    </row>
    <row r="1512" spans="1:5">
      <c r="A1512" s="51">
        <v>43097</v>
      </c>
      <c r="B1512" s="198">
        <v>7.66</v>
      </c>
      <c r="C1512" s="119">
        <v>30.207366666666623</v>
      </c>
      <c r="D1512" s="198">
        <v>7.35</v>
      </c>
      <c r="E1512" s="69">
        <v>40.075555480083871</v>
      </c>
    </row>
    <row r="1513" spans="1:5">
      <c r="A1513" s="51">
        <v>43096</v>
      </c>
      <c r="B1513" s="198">
        <v>7.67</v>
      </c>
      <c r="C1513" s="119">
        <v>27.760099999999817</v>
      </c>
      <c r="D1513" s="198">
        <v>7.4</v>
      </c>
      <c r="E1513" s="69">
        <v>40.075555480083871</v>
      </c>
    </row>
    <row r="1514" spans="1:5">
      <c r="A1514" s="51">
        <v>43095</v>
      </c>
      <c r="B1514" s="198">
        <v>7.67</v>
      </c>
      <c r="C1514" s="119">
        <v>27.735950000000315</v>
      </c>
      <c r="D1514" s="198">
        <v>7.39</v>
      </c>
      <c r="E1514" s="69">
        <v>40.075555480083871</v>
      </c>
    </row>
    <row r="1515" spans="1:5">
      <c r="A1515" s="51">
        <v>43094</v>
      </c>
      <c r="B1515" s="198">
        <v>7.66</v>
      </c>
      <c r="C1515" s="119">
        <v>26.669966666666848</v>
      </c>
      <c r="D1515" s="198">
        <v>7.4</v>
      </c>
      <c r="E1515" s="69">
        <v>40.075555480083871</v>
      </c>
    </row>
    <row r="1516" spans="1:5">
      <c r="A1516" s="51">
        <v>43093</v>
      </c>
      <c r="B1516" s="198">
        <v>7.66</v>
      </c>
      <c r="C1516" s="119">
        <v>26.502466666666614</v>
      </c>
      <c r="D1516" s="198">
        <v>7.4</v>
      </c>
      <c r="E1516" s="69">
        <v>40.075555480083871</v>
      </c>
    </row>
    <row r="1517" spans="1:5">
      <c r="A1517" s="51">
        <v>43092</v>
      </c>
      <c r="B1517" s="198">
        <v>7.66</v>
      </c>
      <c r="C1517" s="119">
        <v>26.502466666666614</v>
      </c>
      <c r="D1517" s="198">
        <v>7.4</v>
      </c>
      <c r="E1517" s="69">
        <v>40.075555480083871</v>
      </c>
    </row>
    <row r="1518" spans="1:5">
      <c r="A1518" s="51">
        <v>43091</v>
      </c>
      <c r="B1518" s="198">
        <v>7.66</v>
      </c>
      <c r="C1518" s="119">
        <v>26.502466666666614</v>
      </c>
      <c r="D1518" s="198">
        <v>7.4</v>
      </c>
      <c r="E1518" s="69">
        <v>40.075555480083871</v>
      </c>
    </row>
    <row r="1519" spans="1:5">
      <c r="A1519" s="51">
        <v>43090</v>
      </c>
      <c r="B1519" s="198">
        <v>7.65</v>
      </c>
      <c r="C1519" s="119">
        <v>26.293783333333486</v>
      </c>
      <c r="D1519" s="198">
        <v>7.39</v>
      </c>
      <c r="E1519" s="69">
        <v>40.075555480083871</v>
      </c>
    </row>
    <row r="1520" spans="1:5">
      <c r="A1520" s="51">
        <v>43089</v>
      </c>
      <c r="B1520" s="198">
        <v>7.64</v>
      </c>
      <c r="C1520" s="119">
        <v>23.663316666666795</v>
      </c>
      <c r="D1520" s="198">
        <v>7.4</v>
      </c>
      <c r="E1520" s="69">
        <v>40.075555480083871</v>
      </c>
    </row>
    <row r="1521" spans="1:5">
      <c r="A1521" s="51">
        <v>43088</v>
      </c>
      <c r="B1521" s="198">
        <v>7.66</v>
      </c>
      <c r="C1521" s="119">
        <v>24.522766666666556</v>
      </c>
      <c r="D1521" s="198">
        <v>7.42</v>
      </c>
      <c r="E1521" s="69">
        <v>40.075555480083871</v>
      </c>
    </row>
    <row r="1522" spans="1:5">
      <c r="A1522" s="51">
        <v>43087</v>
      </c>
      <c r="B1522" s="198">
        <v>7.67</v>
      </c>
      <c r="C1522" s="119">
        <v>25.024266666666822</v>
      </c>
      <c r="D1522" s="198">
        <v>7.42</v>
      </c>
      <c r="E1522" s="69">
        <v>40.075555480083871</v>
      </c>
    </row>
    <row r="1523" spans="1:5">
      <c r="A1523" s="51">
        <v>43086</v>
      </c>
      <c r="B1523" s="198">
        <v>7.65</v>
      </c>
      <c r="C1523" s="119">
        <v>20.597183333333351</v>
      </c>
      <c r="D1523" s="198">
        <v>7.45</v>
      </c>
      <c r="E1523" s="69">
        <v>40.075555480083871</v>
      </c>
    </row>
    <row r="1524" spans="1:5">
      <c r="A1524" s="51">
        <v>43085</v>
      </c>
      <c r="B1524" s="198">
        <v>7.65</v>
      </c>
      <c r="C1524" s="119">
        <v>20.597183333333351</v>
      </c>
      <c r="D1524" s="198">
        <v>7.45</v>
      </c>
      <c r="E1524" s="69">
        <v>40.075555480083871</v>
      </c>
    </row>
    <row r="1525" spans="1:5">
      <c r="A1525" s="51">
        <v>43084</v>
      </c>
      <c r="B1525" s="198">
        <v>7.65</v>
      </c>
      <c r="C1525" s="119">
        <v>20.597183333333351</v>
      </c>
      <c r="D1525" s="198">
        <v>7.45</v>
      </c>
      <c r="E1525" s="69">
        <v>40.075555480083871</v>
      </c>
    </row>
    <row r="1526" spans="1:5">
      <c r="A1526" s="51">
        <v>43083</v>
      </c>
      <c r="B1526" s="198">
        <v>7.69</v>
      </c>
      <c r="C1526" s="119">
        <v>23.375300000000042</v>
      </c>
      <c r="D1526" s="198">
        <v>7.45</v>
      </c>
      <c r="E1526" s="69">
        <v>40.075555480083871</v>
      </c>
    </row>
    <row r="1527" spans="1:5">
      <c r="A1527" s="51">
        <v>43082</v>
      </c>
      <c r="B1527" s="198">
        <v>7.68</v>
      </c>
      <c r="C1527" s="119">
        <v>24.134599999999644</v>
      </c>
      <c r="D1527" s="198">
        <v>7.43</v>
      </c>
      <c r="E1527" s="69">
        <v>40.075555480083871</v>
      </c>
    </row>
    <row r="1528" spans="1:5">
      <c r="A1528" s="51">
        <v>43081</v>
      </c>
      <c r="B1528" s="198">
        <v>7.68</v>
      </c>
      <c r="C1528" s="119">
        <v>23.064566666666646</v>
      </c>
      <c r="D1528" s="198">
        <v>7.45</v>
      </c>
      <c r="E1528" s="69">
        <v>40.075555480083871</v>
      </c>
    </row>
    <row r="1529" spans="1:5">
      <c r="A1529" s="51">
        <v>43080</v>
      </c>
      <c r="B1529" s="198">
        <v>7.67</v>
      </c>
      <c r="C1529" s="119">
        <v>24.385499999999976</v>
      </c>
      <c r="D1529" s="198">
        <v>7.43</v>
      </c>
      <c r="E1529" s="69">
        <v>40.075555480083871</v>
      </c>
    </row>
    <row r="1530" spans="1:5">
      <c r="A1530" s="51">
        <v>43079</v>
      </c>
      <c r="B1530" s="198">
        <v>7.67</v>
      </c>
      <c r="C1530" s="119">
        <v>25.142616666666701</v>
      </c>
      <c r="D1530" s="198">
        <v>7.42</v>
      </c>
      <c r="E1530" s="69">
        <v>40.075555480083871</v>
      </c>
    </row>
    <row r="1531" spans="1:5">
      <c r="A1531" s="51">
        <v>43078</v>
      </c>
      <c r="B1531" s="198">
        <v>7.67</v>
      </c>
      <c r="C1531" s="119">
        <v>25.142616666666701</v>
      </c>
      <c r="D1531" s="198">
        <v>7.42</v>
      </c>
      <c r="E1531" s="69">
        <v>40.075555480083871</v>
      </c>
    </row>
    <row r="1532" spans="1:5">
      <c r="A1532" s="51">
        <v>43077</v>
      </c>
      <c r="B1532" s="198">
        <v>7.67</v>
      </c>
      <c r="C1532" s="119">
        <v>25.142616666666701</v>
      </c>
      <c r="D1532" s="198">
        <v>7.42</v>
      </c>
      <c r="E1532" s="69">
        <v>40.075555480083871</v>
      </c>
    </row>
    <row r="1533" spans="1:5">
      <c r="A1533" s="51">
        <v>43076</v>
      </c>
      <c r="B1533" s="198">
        <v>7.68</v>
      </c>
      <c r="C1533" s="119">
        <v>25.591133333333349</v>
      </c>
      <c r="D1533" s="198">
        <v>7.42</v>
      </c>
      <c r="E1533" s="69">
        <v>40.075555480083871</v>
      </c>
    </row>
    <row r="1534" spans="1:5">
      <c r="A1534" s="51">
        <v>43075</v>
      </c>
      <c r="B1534" s="198">
        <v>7.69</v>
      </c>
      <c r="C1534" s="119">
        <v>31.196300000000122</v>
      </c>
      <c r="D1534" s="198">
        <v>7.37</v>
      </c>
      <c r="E1534" s="69">
        <v>40.075555480083871</v>
      </c>
    </row>
    <row r="1535" spans="1:5">
      <c r="A1535" s="51">
        <v>43074</v>
      </c>
      <c r="B1535" s="198">
        <v>7.68</v>
      </c>
      <c r="C1535" s="119">
        <v>27.209649999999918</v>
      </c>
      <c r="D1535" s="198">
        <v>7.4</v>
      </c>
      <c r="E1535" s="69">
        <v>40.075555480083871</v>
      </c>
    </row>
    <row r="1536" spans="1:5">
      <c r="A1536" s="51">
        <v>43073</v>
      </c>
      <c r="B1536" s="198">
        <v>7.71</v>
      </c>
      <c r="C1536" s="119">
        <v>30.590483333333278</v>
      </c>
      <c r="D1536" s="198">
        <v>7.41</v>
      </c>
      <c r="E1536" s="69">
        <v>40.075555480083871</v>
      </c>
    </row>
    <row r="1537" spans="1:5">
      <c r="A1537" s="51">
        <v>43072</v>
      </c>
      <c r="B1537" s="198">
        <v>7.68</v>
      </c>
      <c r="C1537" s="119">
        <v>25.608950000000075</v>
      </c>
      <c r="D1537" s="198">
        <v>7.42</v>
      </c>
      <c r="E1537" s="69">
        <v>40.075555480083871</v>
      </c>
    </row>
    <row r="1538" spans="1:5">
      <c r="A1538" s="51">
        <v>43071</v>
      </c>
      <c r="B1538" s="198">
        <v>7.68</v>
      </c>
      <c r="C1538" s="119">
        <v>25.608950000000075</v>
      </c>
      <c r="D1538" s="198">
        <v>7.42</v>
      </c>
      <c r="E1538" s="69">
        <v>40.075555480083871</v>
      </c>
    </row>
    <row r="1539" spans="1:5">
      <c r="A1539" s="51">
        <v>43070</v>
      </c>
      <c r="B1539" s="198">
        <v>7.68</v>
      </c>
      <c r="C1539" s="119">
        <v>25.608950000000075</v>
      </c>
      <c r="D1539" s="198">
        <v>7.42</v>
      </c>
      <c r="E1539" s="69">
        <v>40.075555480083871</v>
      </c>
    </row>
    <row r="1540" spans="1:5">
      <c r="A1540" s="51">
        <v>43069</v>
      </c>
      <c r="B1540" s="198">
        <v>7.69</v>
      </c>
      <c r="C1540" s="119">
        <v>24.97313333333334</v>
      </c>
      <c r="D1540" s="198">
        <v>7.44</v>
      </c>
      <c r="E1540" s="69">
        <v>40.075555480083871</v>
      </c>
    </row>
    <row r="1541" spans="1:5">
      <c r="A1541" s="51">
        <v>43068</v>
      </c>
      <c r="B1541" s="198">
        <v>7.71</v>
      </c>
      <c r="C1541" s="119">
        <v>29.044600000000116</v>
      </c>
      <c r="D1541" s="198">
        <v>7.42</v>
      </c>
      <c r="E1541" s="69">
        <v>40.075555480083871</v>
      </c>
    </row>
    <row r="1542" spans="1:5">
      <c r="A1542" s="51">
        <v>43067</v>
      </c>
      <c r="B1542" s="198">
        <v>7.7</v>
      </c>
      <c r="C1542" s="119">
        <v>32.16716666666661</v>
      </c>
      <c r="D1542" s="198">
        <v>7.37</v>
      </c>
      <c r="E1542" s="69">
        <v>40.075555480083871</v>
      </c>
    </row>
    <row r="1543" spans="1:5">
      <c r="A1543" s="51">
        <v>43066</v>
      </c>
      <c r="B1543" s="198">
        <v>7.7</v>
      </c>
      <c r="C1543" s="119">
        <v>32.721099999999808</v>
      </c>
      <c r="D1543" s="198">
        <v>7.38</v>
      </c>
      <c r="E1543" s="69">
        <v>40.075555480083871</v>
      </c>
    </row>
    <row r="1544" spans="1:5">
      <c r="A1544" s="51">
        <v>43065</v>
      </c>
      <c r="B1544" s="198">
        <v>7.71</v>
      </c>
      <c r="C1544" s="119">
        <v>30.335733333333309</v>
      </c>
      <c r="D1544" s="198">
        <v>7.41</v>
      </c>
      <c r="E1544" s="69">
        <v>40.075555480083871</v>
      </c>
    </row>
    <row r="1545" spans="1:5">
      <c r="A1545" s="51">
        <v>43064</v>
      </c>
      <c r="B1545" s="198">
        <v>7.71</v>
      </c>
      <c r="C1545" s="119">
        <v>30.335733333333309</v>
      </c>
      <c r="D1545" s="198">
        <v>7.41</v>
      </c>
      <c r="E1545" s="69">
        <v>40.075555480083871</v>
      </c>
    </row>
    <row r="1546" spans="1:5">
      <c r="A1546" s="51">
        <v>43063</v>
      </c>
      <c r="B1546" s="198">
        <v>7.71</v>
      </c>
      <c r="C1546" s="119">
        <v>30.335733333333309</v>
      </c>
      <c r="D1546" s="198">
        <v>7.41</v>
      </c>
      <c r="E1546" s="69">
        <v>40.075555480083871</v>
      </c>
    </row>
    <row r="1547" spans="1:5">
      <c r="A1547" s="51">
        <v>43062</v>
      </c>
      <c r="B1547" s="198">
        <v>7.71</v>
      </c>
      <c r="C1547" s="119">
        <v>32.214400000000062</v>
      </c>
      <c r="D1547" s="198">
        <v>7.39</v>
      </c>
      <c r="E1547" s="69">
        <v>40.075555480083871</v>
      </c>
    </row>
    <row r="1548" spans="1:5">
      <c r="A1548" s="51">
        <v>43061</v>
      </c>
      <c r="B1548" s="198">
        <v>7.73</v>
      </c>
      <c r="C1548" s="119">
        <v>33.333966666666548</v>
      </c>
      <c r="D1548" s="198">
        <v>7.4</v>
      </c>
      <c r="E1548" s="69">
        <v>40.075555480083871</v>
      </c>
    </row>
    <row r="1549" spans="1:5">
      <c r="A1549" s="51">
        <v>43060</v>
      </c>
      <c r="B1549" s="198">
        <v>7.79</v>
      </c>
      <c r="C1549" s="119">
        <v>37.201633333333319</v>
      </c>
      <c r="D1549" s="198">
        <v>7.42</v>
      </c>
      <c r="E1549" s="69">
        <v>40.075555480083871</v>
      </c>
    </row>
    <row r="1550" spans="1:5">
      <c r="A1550" s="51">
        <v>43059</v>
      </c>
      <c r="B1550" s="198">
        <v>7.78</v>
      </c>
      <c r="C1550" s="119">
        <v>34.982100000000017</v>
      </c>
      <c r="D1550" s="198">
        <v>7.43</v>
      </c>
      <c r="E1550" s="69">
        <v>40.075555480083871</v>
      </c>
    </row>
    <row r="1551" spans="1:5">
      <c r="A1551" s="51">
        <v>43058</v>
      </c>
      <c r="B1551" s="198">
        <v>7.75</v>
      </c>
      <c r="C1551" s="119">
        <v>33.535666666666685</v>
      </c>
      <c r="D1551" s="198">
        <v>7.42</v>
      </c>
      <c r="E1551" s="69">
        <v>40.075555480083871</v>
      </c>
    </row>
    <row r="1552" spans="1:5">
      <c r="A1552" s="51">
        <v>43057</v>
      </c>
      <c r="B1552" s="198">
        <v>7.75</v>
      </c>
      <c r="C1552" s="119">
        <v>33.535666666666685</v>
      </c>
      <c r="D1552" s="198">
        <v>7.42</v>
      </c>
      <c r="E1552" s="69">
        <v>40.075555480083871</v>
      </c>
    </row>
    <row r="1553" spans="1:5">
      <c r="A1553" s="51">
        <v>43056</v>
      </c>
      <c r="B1553" s="198">
        <v>7.75</v>
      </c>
      <c r="C1553" s="119">
        <v>33.535666666666685</v>
      </c>
      <c r="D1553" s="198">
        <v>7.42</v>
      </c>
      <c r="E1553" s="69">
        <v>40.075555480083871</v>
      </c>
    </row>
    <row r="1554" spans="1:5">
      <c r="A1554" s="51">
        <v>43055</v>
      </c>
      <c r="B1554" s="198">
        <v>7.77</v>
      </c>
      <c r="C1554" s="119">
        <v>31.726666666666571</v>
      </c>
      <c r="D1554" s="198">
        <v>7.45</v>
      </c>
      <c r="E1554" s="69">
        <v>40.075555480083871</v>
      </c>
    </row>
    <row r="1555" spans="1:5">
      <c r="A1555" s="51">
        <v>43054</v>
      </c>
      <c r="B1555" s="198">
        <v>7.8</v>
      </c>
      <c r="C1555" s="119">
        <v>31.279566666666813</v>
      </c>
      <c r="D1555" s="198">
        <v>7.49</v>
      </c>
      <c r="E1555" s="69">
        <v>40.075555480083871</v>
      </c>
    </row>
    <row r="1556" spans="1:5">
      <c r="A1556" s="51">
        <v>43053</v>
      </c>
      <c r="B1556" s="198">
        <v>7.81</v>
      </c>
      <c r="C1556" s="119">
        <v>31.072083333333332</v>
      </c>
      <c r="D1556" s="198">
        <v>7.5</v>
      </c>
      <c r="E1556" s="69">
        <v>40.075555480083871</v>
      </c>
    </row>
    <row r="1557" spans="1:5">
      <c r="A1557" s="51">
        <v>43052</v>
      </c>
      <c r="B1557" s="198">
        <v>7.81</v>
      </c>
      <c r="C1557" s="119">
        <v>35.439533333333358</v>
      </c>
      <c r="D1557" s="198">
        <v>7.45</v>
      </c>
      <c r="E1557" s="69">
        <v>40.075555480083871</v>
      </c>
    </row>
    <row r="1558" spans="1:5">
      <c r="A1558" s="51">
        <v>43051</v>
      </c>
      <c r="B1558" s="198">
        <v>7.74</v>
      </c>
      <c r="C1558" s="119">
        <v>33.499916666666628</v>
      </c>
      <c r="D1558" s="198">
        <v>7.41</v>
      </c>
      <c r="E1558" s="69">
        <v>40.075555480083871</v>
      </c>
    </row>
    <row r="1559" spans="1:5">
      <c r="A1559" s="51">
        <v>43050</v>
      </c>
      <c r="B1559" s="198">
        <v>7.74</v>
      </c>
      <c r="C1559" s="119">
        <v>33.499916666666628</v>
      </c>
      <c r="D1559" s="198">
        <v>7.41</v>
      </c>
      <c r="E1559" s="69">
        <v>40.075555480083871</v>
      </c>
    </row>
    <row r="1560" spans="1:5">
      <c r="A1560" s="51">
        <v>43049</v>
      </c>
      <c r="B1560" s="198">
        <v>7.74</v>
      </c>
      <c r="C1560" s="119">
        <v>33.499916666666628</v>
      </c>
      <c r="D1560" s="198">
        <v>7.41</v>
      </c>
      <c r="E1560" s="69">
        <v>40.075555480083871</v>
      </c>
    </row>
    <row r="1561" spans="1:5">
      <c r="A1561" s="51">
        <v>43048</v>
      </c>
      <c r="B1561" s="198">
        <v>7.74</v>
      </c>
      <c r="C1561" s="119">
        <v>38.13451666666662</v>
      </c>
      <c r="D1561" s="198">
        <v>7.36</v>
      </c>
      <c r="E1561" s="69">
        <v>40.075555480083871</v>
      </c>
    </row>
    <row r="1562" spans="1:5">
      <c r="A1562" s="51">
        <v>43047</v>
      </c>
      <c r="B1562" s="198">
        <v>7.74</v>
      </c>
      <c r="C1562" s="119">
        <v>38.909783333333365</v>
      </c>
      <c r="D1562" s="198">
        <v>7.35</v>
      </c>
      <c r="E1562" s="69">
        <v>40.075555480083871</v>
      </c>
    </row>
    <row r="1563" spans="1:5">
      <c r="A1563" s="51">
        <v>43046</v>
      </c>
      <c r="B1563" s="198">
        <v>7.67</v>
      </c>
      <c r="C1563" s="119">
        <v>33.520466666666778</v>
      </c>
      <c r="D1563" s="198">
        <v>7.34</v>
      </c>
      <c r="E1563" s="69">
        <v>40.075555480083871</v>
      </c>
    </row>
    <row r="1564" spans="1:5">
      <c r="A1564" s="51">
        <v>43045</v>
      </c>
      <c r="B1564" s="198">
        <v>7.71</v>
      </c>
      <c r="C1564" s="119">
        <v>37.68461666666667</v>
      </c>
      <c r="D1564" s="198">
        <v>7.34</v>
      </c>
      <c r="E1564" s="69">
        <v>40.075555480083871</v>
      </c>
    </row>
    <row r="1565" spans="1:5">
      <c r="A1565" s="51">
        <v>43044</v>
      </c>
      <c r="B1565" s="198">
        <v>7.71</v>
      </c>
      <c r="C1565" s="119">
        <v>33.498216666666551</v>
      </c>
      <c r="D1565" s="198">
        <v>7.38</v>
      </c>
      <c r="E1565" s="69">
        <v>40.075555480083871</v>
      </c>
    </row>
    <row r="1566" spans="1:5">
      <c r="A1566" s="51">
        <v>43043</v>
      </c>
      <c r="B1566" s="198">
        <v>7.71</v>
      </c>
      <c r="C1566" s="119">
        <v>33.498216666666551</v>
      </c>
      <c r="D1566" s="198">
        <v>7.38</v>
      </c>
      <c r="E1566" s="69">
        <v>40.075555480083871</v>
      </c>
    </row>
    <row r="1567" spans="1:5">
      <c r="A1567" s="51">
        <v>43042</v>
      </c>
      <c r="B1567" s="198">
        <v>7.71</v>
      </c>
      <c r="C1567" s="119">
        <v>33.498216666666551</v>
      </c>
      <c r="D1567" s="198">
        <v>7.38</v>
      </c>
      <c r="E1567" s="69">
        <v>40.075555480083871</v>
      </c>
    </row>
    <row r="1568" spans="1:5">
      <c r="A1568" s="51">
        <v>43041</v>
      </c>
      <c r="B1568" s="198">
        <v>7.64</v>
      </c>
      <c r="C1568" s="119">
        <v>33.833783333333393</v>
      </c>
      <c r="D1568" s="198">
        <v>7.3</v>
      </c>
      <c r="E1568" s="69">
        <v>40.075555480083871</v>
      </c>
    </row>
    <row r="1569" spans="1:5">
      <c r="A1569" s="51">
        <v>43040</v>
      </c>
      <c r="B1569" s="198">
        <v>7.63</v>
      </c>
      <c r="C1569" s="119">
        <v>33.156116666666762</v>
      </c>
      <c r="D1569" s="198">
        <v>7.3</v>
      </c>
      <c r="E1569" s="69">
        <v>40.075555480083871</v>
      </c>
    </row>
    <row r="1570" spans="1:5">
      <c r="A1570" s="51">
        <v>43039</v>
      </c>
      <c r="B1570" s="198">
        <v>7.65</v>
      </c>
      <c r="C1570" s="119">
        <v>32.98710000000024</v>
      </c>
      <c r="D1570" s="198">
        <v>7.32</v>
      </c>
      <c r="E1570" s="69">
        <v>40.075555480083871</v>
      </c>
    </row>
    <row r="1571" spans="1:5">
      <c r="A1571" s="51">
        <v>43038</v>
      </c>
      <c r="B1571" s="198">
        <v>7.62</v>
      </c>
      <c r="C1571" s="119">
        <v>31.300499999999815</v>
      </c>
      <c r="D1571" s="198">
        <v>7.31</v>
      </c>
      <c r="E1571" s="69">
        <v>40.075555480083871</v>
      </c>
    </row>
    <row r="1572" spans="1:5">
      <c r="A1572" s="51">
        <v>43037</v>
      </c>
      <c r="B1572" s="198">
        <v>7.64</v>
      </c>
      <c r="C1572" s="119">
        <v>33.720049999999972</v>
      </c>
      <c r="D1572" s="198">
        <v>7.3</v>
      </c>
      <c r="E1572" s="69">
        <v>40.075555480083871</v>
      </c>
    </row>
    <row r="1573" spans="1:5">
      <c r="A1573" s="51">
        <v>43036</v>
      </c>
      <c r="B1573" s="198">
        <v>7.64</v>
      </c>
      <c r="C1573" s="119">
        <v>33.720049999999972</v>
      </c>
      <c r="D1573" s="198">
        <v>7.3</v>
      </c>
      <c r="E1573" s="69">
        <v>40.075555480083871</v>
      </c>
    </row>
    <row r="1574" spans="1:5">
      <c r="A1574" s="51">
        <v>43035</v>
      </c>
      <c r="B1574" s="198">
        <v>7.64</v>
      </c>
      <c r="C1574" s="119">
        <v>33.720049999999972</v>
      </c>
      <c r="D1574" s="198">
        <v>7.3</v>
      </c>
      <c r="E1574" s="69">
        <v>40.075555480083871</v>
      </c>
    </row>
    <row r="1575" spans="1:5">
      <c r="A1575" s="51">
        <v>43034</v>
      </c>
      <c r="B1575" s="198">
        <v>7.61</v>
      </c>
      <c r="C1575" s="119">
        <v>27.296850000000095</v>
      </c>
      <c r="D1575" s="198">
        <v>7.34</v>
      </c>
      <c r="E1575" s="69">
        <v>40.075555480083871</v>
      </c>
    </row>
    <row r="1576" spans="1:5">
      <c r="A1576" s="51">
        <v>43033</v>
      </c>
      <c r="B1576" s="198">
        <v>7.6</v>
      </c>
      <c r="C1576" s="119">
        <v>31.015583333333375</v>
      </c>
      <c r="D1576" s="198">
        <v>7.29</v>
      </c>
      <c r="E1576" s="69">
        <v>40.075555480083871</v>
      </c>
    </row>
    <row r="1577" spans="1:5">
      <c r="A1577" s="51">
        <v>43032</v>
      </c>
      <c r="B1577" s="198">
        <v>7.6</v>
      </c>
      <c r="C1577" s="119">
        <v>37.400633333333353</v>
      </c>
      <c r="D1577" s="198">
        <v>7.22</v>
      </c>
      <c r="E1577" s="69">
        <v>40.075555480083871</v>
      </c>
    </row>
    <row r="1578" spans="1:5">
      <c r="A1578" s="51">
        <v>43031</v>
      </c>
      <c r="B1578" s="198">
        <v>7.59</v>
      </c>
      <c r="C1578" s="119">
        <v>37.941166666666668</v>
      </c>
      <c r="D1578" s="198">
        <v>7.21</v>
      </c>
      <c r="E1578" s="69">
        <v>40.075555480083871</v>
      </c>
    </row>
    <row r="1579" spans="1:5">
      <c r="A1579" s="51">
        <v>43030</v>
      </c>
      <c r="B1579" s="198">
        <v>7.6</v>
      </c>
      <c r="C1579" s="119">
        <v>43.743849999999945</v>
      </c>
      <c r="D1579" s="198">
        <v>7.17</v>
      </c>
      <c r="E1579" s="69">
        <v>40.075555480083871</v>
      </c>
    </row>
    <row r="1580" spans="1:5">
      <c r="A1580" s="51">
        <v>43029</v>
      </c>
      <c r="B1580" s="198">
        <v>7.6</v>
      </c>
      <c r="C1580" s="119">
        <v>43.743849999999945</v>
      </c>
      <c r="D1580" s="198">
        <v>7.17</v>
      </c>
      <c r="E1580" s="69">
        <v>40.075555480083871</v>
      </c>
    </row>
    <row r="1581" spans="1:5">
      <c r="A1581" s="51">
        <v>43028</v>
      </c>
      <c r="B1581" s="198">
        <v>7.6</v>
      </c>
      <c r="C1581" s="119">
        <v>43.743849999999945</v>
      </c>
      <c r="D1581" s="198">
        <v>7.17</v>
      </c>
      <c r="E1581" s="69">
        <v>40.075555480083871</v>
      </c>
    </row>
    <row r="1582" spans="1:5">
      <c r="A1582" s="51">
        <v>43027</v>
      </c>
      <c r="B1582" s="198">
        <v>7.59</v>
      </c>
      <c r="C1582" s="119">
        <v>42.891983333333272</v>
      </c>
      <c r="D1582" s="198">
        <v>7.16</v>
      </c>
      <c r="E1582" s="69">
        <v>40.075555480083871</v>
      </c>
    </row>
    <row r="1583" spans="1:5">
      <c r="A1583" s="51">
        <v>43026</v>
      </c>
      <c r="B1583" s="198">
        <v>7.58</v>
      </c>
      <c r="C1583" s="119">
        <v>40.223266666666731</v>
      </c>
      <c r="D1583" s="198">
        <v>7.18</v>
      </c>
      <c r="E1583" s="69">
        <v>40.075555480083871</v>
      </c>
    </row>
    <row r="1584" spans="1:5">
      <c r="A1584" s="51">
        <v>43025</v>
      </c>
      <c r="B1584" s="198">
        <v>7.6</v>
      </c>
      <c r="C1584" s="119">
        <v>42.366550000000061</v>
      </c>
      <c r="D1584" s="198">
        <v>7.17</v>
      </c>
      <c r="E1584" s="69">
        <v>40.075555480083871</v>
      </c>
    </row>
    <row r="1585" spans="1:5">
      <c r="A1585" s="51">
        <v>43024</v>
      </c>
      <c r="B1585" s="198">
        <v>7.58</v>
      </c>
      <c r="C1585" s="119">
        <v>38.885216666666587</v>
      </c>
      <c r="D1585" s="198">
        <v>7.19</v>
      </c>
      <c r="E1585" s="69">
        <v>40.075555480083871</v>
      </c>
    </row>
    <row r="1586" spans="1:5">
      <c r="A1586" s="51">
        <v>43023</v>
      </c>
      <c r="B1586" s="198">
        <v>7.55</v>
      </c>
      <c r="C1586" s="119">
        <v>37.20596666666659</v>
      </c>
      <c r="D1586" s="198">
        <v>7.18</v>
      </c>
      <c r="E1586" s="69">
        <v>40.075555480083871</v>
      </c>
    </row>
    <row r="1587" spans="1:5">
      <c r="A1587" s="51">
        <v>43022</v>
      </c>
      <c r="B1587" s="198">
        <v>7.55</v>
      </c>
      <c r="C1587" s="119">
        <v>37.20596666666659</v>
      </c>
      <c r="D1587" s="198">
        <v>7.18</v>
      </c>
      <c r="E1587" s="69">
        <v>40.075555480083871</v>
      </c>
    </row>
    <row r="1588" spans="1:5">
      <c r="A1588" s="51">
        <v>43021</v>
      </c>
      <c r="B1588" s="198">
        <v>7.55</v>
      </c>
      <c r="C1588" s="119">
        <v>37.20596666666659</v>
      </c>
      <c r="D1588" s="198">
        <v>7.18</v>
      </c>
      <c r="E1588" s="69">
        <v>40.075555480083871</v>
      </c>
    </row>
    <row r="1589" spans="1:5">
      <c r="A1589" s="51">
        <v>43020</v>
      </c>
      <c r="B1589" s="198">
        <v>7.58</v>
      </c>
      <c r="C1589" s="119">
        <v>40.345900000000043</v>
      </c>
      <c r="D1589" s="198">
        <v>7.18</v>
      </c>
      <c r="E1589" s="69">
        <v>40.075555480083871</v>
      </c>
    </row>
    <row r="1590" spans="1:5">
      <c r="A1590" s="51">
        <v>43019</v>
      </c>
      <c r="B1590" s="198">
        <v>7.59</v>
      </c>
      <c r="C1590" s="119">
        <v>41.344016666666761</v>
      </c>
      <c r="D1590" s="198">
        <v>7.18</v>
      </c>
      <c r="E1590" s="69">
        <v>40.075555480083871</v>
      </c>
    </row>
    <row r="1591" spans="1:5">
      <c r="A1591" s="51">
        <v>43018</v>
      </c>
      <c r="B1591" s="198">
        <v>7.64</v>
      </c>
      <c r="C1591" s="119">
        <v>48.619283333333485</v>
      </c>
      <c r="D1591" s="198">
        <v>7.15</v>
      </c>
      <c r="E1591" s="69">
        <v>40.075555480083871</v>
      </c>
    </row>
    <row r="1592" spans="1:5">
      <c r="A1592" s="51">
        <v>43017</v>
      </c>
      <c r="B1592" s="198">
        <v>7.68</v>
      </c>
      <c r="C1592" s="119">
        <v>52.482266666666746</v>
      </c>
      <c r="D1592" s="198">
        <v>7.15</v>
      </c>
      <c r="E1592" s="69">
        <v>40.075555480083871</v>
      </c>
    </row>
    <row r="1593" spans="1:5">
      <c r="A1593" s="51">
        <v>43016</v>
      </c>
      <c r="B1593" s="198">
        <v>7.65</v>
      </c>
      <c r="C1593" s="119">
        <v>53.685199999999881</v>
      </c>
      <c r="D1593" s="198">
        <v>7.11</v>
      </c>
      <c r="E1593" s="69">
        <v>40.075555480083871</v>
      </c>
    </row>
    <row r="1594" spans="1:5">
      <c r="A1594" s="51">
        <v>43015</v>
      </c>
      <c r="B1594" s="198">
        <v>7.65</v>
      </c>
      <c r="C1594" s="119">
        <v>53.685199999999881</v>
      </c>
      <c r="D1594" s="198">
        <v>7.11</v>
      </c>
      <c r="E1594" s="69">
        <v>40.075555480083871</v>
      </c>
    </row>
    <row r="1595" spans="1:5">
      <c r="A1595" s="51">
        <v>43014</v>
      </c>
      <c r="B1595" s="198">
        <v>7.65</v>
      </c>
      <c r="C1595" s="119">
        <v>53.685199999999881</v>
      </c>
      <c r="D1595" s="198">
        <v>7.11</v>
      </c>
      <c r="E1595" s="69">
        <v>40.075555480083871</v>
      </c>
    </row>
    <row r="1596" spans="1:5">
      <c r="A1596" s="51">
        <v>43013</v>
      </c>
      <c r="B1596" s="198">
        <v>7.64</v>
      </c>
      <c r="C1596" s="119">
        <v>51.11204999999994</v>
      </c>
      <c r="D1596" s="198">
        <v>7.13</v>
      </c>
      <c r="E1596" s="69">
        <v>40.075555480083871</v>
      </c>
    </row>
    <row r="1597" spans="1:5">
      <c r="A1597" s="51">
        <v>43012</v>
      </c>
      <c r="B1597" s="198">
        <v>7.65</v>
      </c>
      <c r="C1597" s="119">
        <v>57.223133333333259</v>
      </c>
      <c r="D1597" s="198">
        <v>7.08</v>
      </c>
      <c r="E1597" s="69">
        <v>40.075555480083871</v>
      </c>
    </row>
    <row r="1598" spans="1:5">
      <c r="A1598" s="51">
        <v>43011</v>
      </c>
      <c r="B1598" s="198">
        <v>7.68</v>
      </c>
      <c r="C1598" s="119">
        <v>57.861533333333213</v>
      </c>
      <c r="D1598" s="198">
        <v>7.1</v>
      </c>
      <c r="E1598" s="69">
        <v>40.075555480083871</v>
      </c>
    </row>
    <row r="1599" spans="1:5">
      <c r="A1599" s="51">
        <v>43010</v>
      </c>
      <c r="B1599" s="198">
        <v>7.67</v>
      </c>
      <c r="C1599" s="119">
        <v>61.888216666666494</v>
      </c>
      <c r="D1599" s="198">
        <v>7.05</v>
      </c>
      <c r="E1599" s="69">
        <v>40.075555480083871</v>
      </c>
    </row>
    <row r="1600" spans="1:5">
      <c r="A1600" s="51">
        <v>43009</v>
      </c>
      <c r="B1600" s="198">
        <v>7.64</v>
      </c>
      <c r="C1600" s="119">
        <v>59.778300000000037</v>
      </c>
      <c r="D1600" s="198">
        <v>7.04</v>
      </c>
      <c r="E1600" s="69">
        <v>40.075555480083871</v>
      </c>
    </row>
    <row r="1601" spans="1:5">
      <c r="A1601" s="51">
        <v>43008</v>
      </c>
      <c r="B1601" s="198">
        <v>7.64</v>
      </c>
      <c r="C1601" s="119">
        <v>59.778300000000037</v>
      </c>
      <c r="D1601" s="198">
        <v>7.04</v>
      </c>
      <c r="E1601" s="69">
        <v>40.075555480083871</v>
      </c>
    </row>
    <row r="1602" spans="1:5">
      <c r="A1602" s="51">
        <v>43007</v>
      </c>
      <c r="B1602" s="198">
        <v>7.64</v>
      </c>
      <c r="C1602" s="119">
        <v>59.778300000000037</v>
      </c>
      <c r="D1602" s="198">
        <v>7.04</v>
      </c>
      <c r="E1602" s="69">
        <v>40.075555480083871</v>
      </c>
    </row>
    <row r="1603" spans="1:5">
      <c r="A1603" s="51">
        <v>43006</v>
      </c>
      <c r="B1603" s="198">
        <v>7.69</v>
      </c>
      <c r="C1603" s="119">
        <v>61.972233333333349</v>
      </c>
      <c r="D1603" s="198">
        <v>7.07</v>
      </c>
      <c r="E1603" s="69">
        <v>40.075555480083871</v>
      </c>
    </row>
    <row r="1604" spans="1:5">
      <c r="A1604" s="51">
        <v>43005</v>
      </c>
      <c r="B1604" s="198">
        <v>7.72</v>
      </c>
      <c r="C1604" s="119">
        <v>69.297233333333452</v>
      </c>
      <c r="D1604" s="198">
        <v>7.03</v>
      </c>
      <c r="E1604" s="69">
        <v>40.075555480083871</v>
      </c>
    </row>
    <row r="1605" spans="1:5">
      <c r="A1605" s="51">
        <v>43004</v>
      </c>
      <c r="B1605" s="198">
        <v>7.68</v>
      </c>
      <c r="C1605" s="119">
        <v>70.565083333333504</v>
      </c>
      <c r="D1605" s="198">
        <v>6.97</v>
      </c>
      <c r="E1605" s="69">
        <v>40.075555480083871</v>
      </c>
    </row>
    <row r="1606" spans="1:5">
      <c r="A1606" s="51">
        <v>43003</v>
      </c>
      <c r="B1606" s="198">
        <v>7.63</v>
      </c>
      <c r="C1606" s="119">
        <v>67.430833333333297</v>
      </c>
      <c r="D1606" s="198">
        <v>6.96</v>
      </c>
      <c r="E1606" s="69">
        <v>40.075555480083871</v>
      </c>
    </row>
    <row r="1607" spans="1:5">
      <c r="A1607" s="51">
        <v>43002</v>
      </c>
      <c r="B1607" s="198">
        <v>7.61</v>
      </c>
      <c r="C1607" s="119">
        <v>64.018033333333307</v>
      </c>
      <c r="D1607" s="198">
        <v>6.97</v>
      </c>
      <c r="E1607" s="69">
        <v>40.075555480083871</v>
      </c>
    </row>
    <row r="1608" spans="1:5">
      <c r="A1608" s="51">
        <v>43001</v>
      </c>
      <c r="B1608" s="198">
        <v>7.61</v>
      </c>
      <c r="C1608" s="119">
        <v>64.018033333333307</v>
      </c>
      <c r="D1608" s="198">
        <v>6.97</v>
      </c>
      <c r="E1608" s="69">
        <v>40.075555480083871</v>
      </c>
    </row>
    <row r="1609" spans="1:5">
      <c r="A1609" s="51">
        <v>43000</v>
      </c>
      <c r="B1609" s="198">
        <v>7.61</v>
      </c>
      <c r="C1609" s="119">
        <v>64.018033333333307</v>
      </c>
      <c r="D1609" s="198">
        <v>6.97</v>
      </c>
      <c r="E1609" s="69">
        <v>40.075555480083871</v>
      </c>
    </row>
    <row r="1610" spans="1:5">
      <c r="A1610" s="51">
        <v>42999</v>
      </c>
      <c r="B1610" s="198">
        <v>7.61</v>
      </c>
      <c r="C1610" s="119">
        <v>64.479566666666429</v>
      </c>
      <c r="D1610" s="198">
        <v>6.97</v>
      </c>
      <c r="E1610" s="69">
        <v>40.075555480083871</v>
      </c>
    </row>
    <row r="1611" spans="1:5">
      <c r="A1611" s="51">
        <v>42998</v>
      </c>
      <c r="B1611" s="198">
        <v>7.57</v>
      </c>
      <c r="C1611" s="119">
        <v>58.445683333333278</v>
      </c>
      <c r="D1611" s="198">
        <v>6.99</v>
      </c>
      <c r="E1611" s="69">
        <v>40.075555480083871</v>
      </c>
    </row>
    <row r="1612" spans="1:5">
      <c r="A1612" s="51">
        <v>42997</v>
      </c>
      <c r="B1612" s="198">
        <v>7.59</v>
      </c>
      <c r="C1612" s="119">
        <v>59.125266666666676</v>
      </c>
      <c r="D1612" s="198">
        <v>6.99</v>
      </c>
      <c r="E1612" s="69">
        <v>40.075555480083871</v>
      </c>
    </row>
    <row r="1613" spans="1:5">
      <c r="A1613" s="51">
        <v>42996</v>
      </c>
      <c r="B1613" s="198">
        <v>7.61</v>
      </c>
      <c r="C1613" s="119">
        <v>61.617583333333229</v>
      </c>
      <c r="D1613" s="198">
        <v>7</v>
      </c>
      <c r="E1613" s="69">
        <v>40.075555480083871</v>
      </c>
    </row>
    <row r="1614" spans="1:5">
      <c r="A1614" s="51">
        <v>42995</v>
      </c>
      <c r="B1614" s="198">
        <v>7.55</v>
      </c>
      <c r="C1614" s="119">
        <v>53.795383333333504</v>
      </c>
      <c r="D1614" s="198">
        <v>7.01</v>
      </c>
      <c r="E1614" s="69">
        <v>40.075555480083871</v>
      </c>
    </row>
    <row r="1615" spans="1:5">
      <c r="A1615" s="51">
        <v>42994</v>
      </c>
      <c r="B1615" s="198">
        <v>7.55</v>
      </c>
      <c r="C1615" s="119">
        <v>53.795383333333504</v>
      </c>
      <c r="D1615" s="198">
        <v>7.01</v>
      </c>
      <c r="E1615" s="69">
        <v>40.075555480083871</v>
      </c>
    </row>
    <row r="1616" spans="1:5">
      <c r="A1616" s="51">
        <v>42993</v>
      </c>
      <c r="B1616" s="198">
        <v>7.55</v>
      </c>
      <c r="C1616" s="119">
        <v>53.795383333333504</v>
      </c>
      <c r="D1616" s="198">
        <v>7.01</v>
      </c>
      <c r="E1616" s="69">
        <v>40.075555480083871</v>
      </c>
    </row>
    <row r="1617" spans="1:5">
      <c r="A1617" s="51">
        <v>42992</v>
      </c>
      <c r="B1617" s="198">
        <v>7.58</v>
      </c>
      <c r="C1617" s="119">
        <v>56.077183333333309</v>
      </c>
      <c r="D1617" s="198">
        <v>7.02</v>
      </c>
      <c r="E1617" s="69">
        <v>40.075555480083871</v>
      </c>
    </row>
    <row r="1618" spans="1:5">
      <c r="A1618" s="51">
        <v>42991</v>
      </c>
      <c r="B1618" s="198">
        <v>7.57</v>
      </c>
      <c r="C1618" s="119">
        <v>55.97806666666677</v>
      </c>
      <c r="D1618" s="198">
        <v>7.01</v>
      </c>
      <c r="E1618" s="69">
        <v>40.075555480083871</v>
      </c>
    </row>
    <row r="1619" spans="1:5">
      <c r="A1619" s="51">
        <v>42990</v>
      </c>
      <c r="B1619" s="198">
        <v>7.59</v>
      </c>
      <c r="C1619" s="119">
        <v>59.38123333333337</v>
      </c>
      <c r="D1619" s="198">
        <v>7</v>
      </c>
      <c r="E1619" s="69">
        <v>40.075555480083871</v>
      </c>
    </row>
    <row r="1620" spans="1:5">
      <c r="A1620" s="51">
        <v>42989</v>
      </c>
      <c r="B1620" s="198">
        <v>7.56</v>
      </c>
      <c r="C1620" s="119">
        <v>59.21846666666675</v>
      </c>
      <c r="D1620" s="198">
        <v>6.96</v>
      </c>
      <c r="E1620" s="69">
        <v>40.075555480083871</v>
      </c>
    </row>
    <row r="1621" spans="1:5">
      <c r="A1621" s="51">
        <v>42988</v>
      </c>
      <c r="B1621" s="198">
        <v>7.56</v>
      </c>
      <c r="C1621" s="119">
        <v>60.750683333333221</v>
      </c>
      <c r="D1621" s="198">
        <v>6.96</v>
      </c>
      <c r="E1621" s="69">
        <v>40.075555480083871</v>
      </c>
    </row>
    <row r="1622" spans="1:5">
      <c r="A1622" s="51">
        <v>42987</v>
      </c>
      <c r="B1622" s="198">
        <v>7.56</v>
      </c>
      <c r="C1622" s="119">
        <v>60.750683333333221</v>
      </c>
      <c r="D1622" s="198">
        <v>6.96</v>
      </c>
      <c r="E1622" s="69">
        <v>40.075555480083871</v>
      </c>
    </row>
    <row r="1623" spans="1:5">
      <c r="A1623" s="51">
        <v>42986</v>
      </c>
      <c r="B1623" s="198">
        <v>7.56</v>
      </c>
      <c r="C1623" s="119">
        <v>60.750683333333221</v>
      </c>
      <c r="D1623" s="198">
        <v>6.96</v>
      </c>
      <c r="E1623" s="69">
        <v>40.075555480083871</v>
      </c>
    </row>
    <row r="1624" spans="1:5">
      <c r="A1624" s="51">
        <v>42985</v>
      </c>
      <c r="B1624" s="198">
        <v>7.56</v>
      </c>
      <c r="C1624" s="119">
        <v>56.502633333333499</v>
      </c>
      <c r="D1624" s="198">
        <v>7</v>
      </c>
      <c r="E1624" s="69">
        <v>40.075555480083871</v>
      </c>
    </row>
    <row r="1625" spans="1:5">
      <c r="A1625" s="51">
        <v>42984</v>
      </c>
      <c r="B1625" s="198">
        <v>7.55</v>
      </c>
      <c r="C1625" s="119">
        <v>53.256416666666723</v>
      </c>
      <c r="D1625" s="198">
        <v>7.02</v>
      </c>
      <c r="E1625" s="69">
        <v>40.075555480083871</v>
      </c>
    </row>
    <row r="1626" spans="1:5">
      <c r="A1626" s="51">
        <v>42983</v>
      </c>
      <c r="B1626" s="198">
        <v>7.61</v>
      </c>
      <c r="C1626" s="119">
        <v>54.598200000000041</v>
      </c>
      <c r="D1626" s="198">
        <v>7.06</v>
      </c>
      <c r="E1626" s="69">
        <v>40.075555480083871</v>
      </c>
    </row>
    <row r="1627" spans="1:5">
      <c r="A1627" s="51">
        <v>42982</v>
      </c>
      <c r="B1627" s="198">
        <v>7.69</v>
      </c>
      <c r="C1627" s="119">
        <v>59.253233333333569</v>
      </c>
      <c r="D1627" s="198">
        <v>7.1</v>
      </c>
      <c r="E1627" s="69">
        <v>40.075555480083871</v>
      </c>
    </row>
    <row r="1628" spans="1:5">
      <c r="A1628" s="51">
        <v>42981</v>
      </c>
      <c r="B1628" s="198">
        <v>7.71</v>
      </c>
      <c r="C1628" s="119">
        <v>61.001916666666709</v>
      </c>
      <c r="D1628" s="198">
        <v>7.1</v>
      </c>
      <c r="E1628" s="69">
        <v>40.075555480083871</v>
      </c>
    </row>
    <row r="1629" spans="1:5">
      <c r="A1629" s="51">
        <v>42980</v>
      </c>
      <c r="B1629" s="198">
        <v>7.71</v>
      </c>
      <c r="C1629" s="119">
        <v>61.001916666666709</v>
      </c>
      <c r="D1629" s="198">
        <v>7.1</v>
      </c>
      <c r="E1629" s="69">
        <v>40.075555480083871</v>
      </c>
    </row>
    <row r="1630" spans="1:5">
      <c r="A1630" s="51">
        <v>42979</v>
      </c>
      <c r="B1630" s="198">
        <v>7.71</v>
      </c>
      <c r="C1630" s="119">
        <v>61.001916666666709</v>
      </c>
      <c r="D1630" s="198">
        <v>7.1</v>
      </c>
      <c r="E1630" s="69">
        <v>40.075555480083871</v>
      </c>
    </row>
    <row r="1631" spans="1:5">
      <c r="A1631" s="51">
        <v>42978</v>
      </c>
      <c r="B1631" s="198">
        <v>7.76</v>
      </c>
      <c r="C1631" s="119">
        <v>65.917833333333235</v>
      </c>
      <c r="D1631" s="198">
        <v>7.1</v>
      </c>
      <c r="E1631" s="69">
        <v>40.075555480083871</v>
      </c>
    </row>
    <row r="1632" spans="1:5">
      <c r="A1632" s="51">
        <v>42977</v>
      </c>
      <c r="B1632" s="198">
        <v>7.84</v>
      </c>
      <c r="C1632" s="119">
        <v>69.640999999999735</v>
      </c>
      <c r="D1632" s="198">
        <v>7.14</v>
      </c>
      <c r="E1632" s="69">
        <v>40.075555480083871</v>
      </c>
    </row>
    <row r="1633" spans="1:5">
      <c r="A1633" s="51">
        <v>42976</v>
      </c>
      <c r="B1633" s="198">
        <v>7.88</v>
      </c>
      <c r="C1633" s="119">
        <v>73.636750000000134</v>
      </c>
      <c r="D1633" s="198">
        <v>7.14</v>
      </c>
      <c r="E1633" s="69">
        <v>40.075555480083871</v>
      </c>
    </row>
    <row r="1634" spans="1:5">
      <c r="A1634" s="51">
        <v>42975</v>
      </c>
      <c r="B1634" s="198">
        <v>7.84</v>
      </c>
      <c r="C1634" s="119">
        <v>68.138416666666672</v>
      </c>
      <c r="D1634" s="198">
        <v>7.16</v>
      </c>
      <c r="E1634" s="69">
        <v>40.075555480083871</v>
      </c>
    </row>
    <row r="1635" spans="1:5">
      <c r="A1635" s="51">
        <v>42974</v>
      </c>
      <c r="B1635" s="198">
        <v>7.84</v>
      </c>
      <c r="C1635" s="119">
        <v>68.812166666666755</v>
      </c>
      <c r="D1635" s="198">
        <v>7.15</v>
      </c>
      <c r="E1635" s="69">
        <v>40.075555480083871</v>
      </c>
    </row>
    <row r="1636" spans="1:5">
      <c r="A1636" s="51">
        <v>42973</v>
      </c>
      <c r="B1636" s="198">
        <v>7.84</v>
      </c>
      <c r="C1636" s="119">
        <v>68.812166666666755</v>
      </c>
      <c r="D1636" s="198">
        <v>7.15</v>
      </c>
      <c r="E1636" s="69">
        <v>40.075555480083871</v>
      </c>
    </row>
    <row r="1637" spans="1:5">
      <c r="A1637" s="51">
        <v>42972</v>
      </c>
      <c r="B1637" s="198">
        <v>7.84</v>
      </c>
      <c r="C1637" s="119">
        <v>68.812166666666755</v>
      </c>
      <c r="D1637" s="198">
        <v>7.15</v>
      </c>
      <c r="E1637" s="69">
        <v>40.075555480083871</v>
      </c>
    </row>
    <row r="1638" spans="1:5">
      <c r="A1638" s="51">
        <v>42971</v>
      </c>
      <c r="B1638" s="198">
        <v>7.83</v>
      </c>
      <c r="C1638" s="119">
        <v>67.931550000000087</v>
      </c>
      <c r="D1638" s="198">
        <v>7.15</v>
      </c>
      <c r="E1638" s="69">
        <v>40.075555480083871</v>
      </c>
    </row>
    <row r="1639" spans="1:5">
      <c r="A1639" s="51">
        <v>42970</v>
      </c>
      <c r="B1639" s="198">
        <v>7.84</v>
      </c>
      <c r="C1639" s="119">
        <v>68.917483333333365</v>
      </c>
      <c r="D1639" s="198">
        <v>7.15</v>
      </c>
      <c r="E1639" s="69">
        <v>40.075555480083871</v>
      </c>
    </row>
    <row r="1640" spans="1:5">
      <c r="A1640" s="51">
        <v>42969</v>
      </c>
      <c r="B1640" s="198">
        <v>7.84</v>
      </c>
      <c r="C1640" s="119">
        <v>70.918116666666691</v>
      </c>
      <c r="D1640" s="198">
        <v>7.13</v>
      </c>
      <c r="E1640" s="69">
        <v>40.075555480083871</v>
      </c>
    </row>
    <row r="1641" spans="1:5">
      <c r="A1641" s="51">
        <v>42968</v>
      </c>
      <c r="B1641" s="198">
        <v>7.83</v>
      </c>
      <c r="C1641" s="119">
        <v>68.780750000000111</v>
      </c>
      <c r="D1641" s="198">
        <v>7.14</v>
      </c>
      <c r="E1641" s="69">
        <v>40.075555480083871</v>
      </c>
    </row>
    <row r="1642" spans="1:5">
      <c r="A1642" s="51">
        <v>42967</v>
      </c>
      <c r="B1642" s="198">
        <v>7.82</v>
      </c>
      <c r="C1642" s="119">
        <v>66.981383333333113</v>
      </c>
      <c r="D1642" s="198">
        <v>7.15</v>
      </c>
      <c r="E1642" s="69">
        <v>40.075555480083871</v>
      </c>
    </row>
    <row r="1643" spans="1:5">
      <c r="A1643" s="51">
        <v>42966</v>
      </c>
      <c r="B1643" s="198">
        <v>7.82</v>
      </c>
      <c r="C1643" s="119">
        <v>66.981383333333113</v>
      </c>
      <c r="D1643" s="198">
        <v>7.15</v>
      </c>
      <c r="E1643" s="69">
        <v>40.075555480083871</v>
      </c>
    </row>
    <row r="1644" spans="1:5">
      <c r="A1644" s="51">
        <v>42965</v>
      </c>
      <c r="B1644" s="198">
        <v>7.82</v>
      </c>
      <c r="C1644" s="119">
        <v>66.981383333333113</v>
      </c>
      <c r="D1644" s="198">
        <v>7.15</v>
      </c>
      <c r="E1644" s="69">
        <v>40.075555480083871</v>
      </c>
    </row>
    <row r="1645" spans="1:5">
      <c r="A1645" s="51">
        <v>42964</v>
      </c>
      <c r="B1645" s="198">
        <v>7.81</v>
      </c>
      <c r="C1645" s="119">
        <v>65.099083333333425</v>
      </c>
      <c r="D1645" s="198">
        <v>7.16</v>
      </c>
      <c r="E1645" s="69">
        <v>40.075555480083871</v>
      </c>
    </row>
    <row r="1646" spans="1:5">
      <c r="A1646" s="51">
        <v>42963</v>
      </c>
      <c r="B1646" s="198">
        <v>7.81</v>
      </c>
      <c r="C1646" s="119">
        <v>65.797683333333197</v>
      </c>
      <c r="D1646" s="198">
        <v>7.15</v>
      </c>
      <c r="E1646" s="69">
        <v>40.075555480083871</v>
      </c>
    </row>
    <row r="1647" spans="1:5">
      <c r="A1647" s="51">
        <v>42962</v>
      </c>
      <c r="B1647" s="198">
        <v>7.8</v>
      </c>
      <c r="C1647" s="119">
        <v>65.474299999999928</v>
      </c>
      <c r="D1647" s="198">
        <v>7.15</v>
      </c>
      <c r="E1647" s="69">
        <v>40.075555480083871</v>
      </c>
    </row>
    <row r="1648" spans="1:5">
      <c r="A1648" s="51">
        <v>42961</v>
      </c>
      <c r="B1648" s="198">
        <v>7.77</v>
      </c>
      <c r="C1648" s="119">
        <v>61.738049999999909</v>
      </c>
      <c r="D1648" s="198">
        <v>7.15</v>
      </c>
      <c r="E1648" s="69">
        <v>40.075555480083871</v>
      </c>
    </row>
    <row r="1649" spans="1:5">
      <c r="A1649" s="51">
        <v>42960</v>
      </c>
      <c r="B1649" s="198">
        <v>7.79</v>
      </c>
      <c r="C1649" s="119">
        <v>61.374183333333384</v>
      </c>
      <c r="D1649" s="198">
        <v>7.18</v>
      </c>
      <c r="E1649" s="69">
        <v>40.075555480083871</v>
      </c>
    </row>
    <row r="1650" spans="1:5">
      <c r="A1650" s="51">
        <v>42959</v>
      </c>
      <c r="B1650" s="198">
        <v>7.79</v>
      </c>
      <c r="C1650" s="119">
        <v>61.374183333333384</v>
      </c>
      <c r="D1650" s="198">
        <v>7.18</v>
      </c>
      <c r="E1650" s="69">
        <v>40.075555480083871</v>
      </c>
    </row>
    <row r="1651" spans="1:5">
      <c r="A1651" s="51">
        <v>42958</v>
      </c>
      <c r="B1651" s="198">
        <v>7.79</v>
      </c>
      <c r="C1651" s="119">
        <v>61.374183333333384</v>
      </c>
      <c r="D1651" s="198">
        <v>7.18</v>
      </c>
      <c r="E1651" s="69">
        <v>40.075555480083871</v>
      </c>
    </row>
    <row r="1652" spans="1:5">
      <c r="A1652" s="51">
        <v>42957</v>
      </c>
      <c r="B1652" s="198">
        <v>7.78</v>
      </c>
      <c r="C1652" s="119">
        <v>62.002666666666762</v>
      </c>
      <c r="D1652" s="198">
        <v>7.16</v>
      </c>
      <c r="E1652" s="69">
        <v>40.075555480083871</v>
      </c>
    </row>
    <row r="1653" spans="1:5">
      <c r="A1653" s="51">
        <v>42956</v>
      </c>
      <c r="B1653" s="198">
        <v>7.8</v>
      </c>
      <c r="C1653" s="119">
        <v>65.009833333333347</v>
      </c>
      <c r="D1653" s="198">
        <v>7.15</v>
      </c>
      <c r="E1653" s="69">
        <v>40.075555480083871</v>
      </c>
    </row>
    <row r="1654" spans="1:5">
      <c r="A1654" s="51">
        <v>42955</v>
      </c>
      <c r="B1654" s="198">
        <v>7.79</v>
      </c>
      <c r="C1654" s="119">
        <v>64.482700000000065</v>
      </c>
      <c r="D1654" s="198">
        <v>7.14</v>
      </c>
      <c r="E1654" s="69">
        <v>40.075555480083871</v>
      </c>
    </row>
    <row r="1655" spans="1:5">
      <c r="A1655" s="51">
        <v>42954</v>
      </c>
      <c r="B1655" s="198">
        <v>7.74</v>
      </c>
      <c r="C1655" s="119">
        <v>61.101683333333327</v>
      </c>
      <c r="D1655" s="198">
        <v>7.13</v>
      </c>
      <c r="E1655" s="69">
        <v>40.075555480083871</v>
      </c>
    </row>
    <row r="1656" spans="1:5">
      <c r="A1656" s="51">
        <v>42953</v>
      </c>
      <c r="B1656" s="198">
        <v>7.72</v>
      </c>
      <c r="C1656" s="119">
        <v>59.127600000000029</v>
      </c>
      <c r="D1656" s="198">
        <v>7.13</v>
      </c>
      <c r="E1656" s="69">
        <v>40.075555480083871</v>
      </c>
    </row>
    <row r="1657" spans="1:5">
      <c r="A1657" s="51">
        <v>42952</v>
      </c>
      <c r="B1657" s="198">
        <v>7.72</v>
      </c>
      <c r="C1657" s="119">
        <v>59.127600000000029</v>
      </c>
      <c r="D1657" s="198">
        <v>7.13</v>
      </c>
      <c r="E1657" s="69">
        <v>40.075555480083871</v>
      </c>
    </row>
    <row r="1658" spans="1:5">
      <c r="A1658" s="51">
        <v>42951</v>
      </c>
      <c r="B1658" s="198">
        <v>7.72</v>
      </c>
      <c r="C1658" s="119">
        <v>59.127600000000029</v>
      </c>
      <c r="D1658" s="198">
        <v>7.13</v>
      </c>
      <c r="E1658" s="69">
        <v>40.075555480083871</v>
      </c>
    </row>
    <row r="1659" spans="1:5">
      <c r="A1659" s="51">
        <v>42950</v>
      </c>
      <c r="B1659" s="198">
        <v>7.79</v>
      </c>
      <c r="C1659" s="119">
        <v>66.716300000000118</v>
      </c>
      <c r="D1659" s="198">
        <v>7.12</v>
      </c>
      <c r="E1659" s="69">
        <v>40.075555480083871</v>
      </c>
    </row>
    <row r="1660" spans="1:5">
      <c r="A1660" s="51">
        <v>42949</v>
      </c>
      <c r="B1660" s="198">
        <v>7.86</v>
      </c>
      <c r="C1660" s="119">
        <v>73.451300000000188</v>
      </c>
      <c r="D1660" s="198">
        <v>7.13</v>
      </c>
      <c r="E1660" s="69">
        <v>40.075555480083871</v>
      </c>
    </row>
    <row r="1661" spans="1:5">
      <c r="A1661" s="51">
        <v>42948</v>
      </c>
      <c r="B1661" s="198">
        <v>7.85</v>
      </c>
      <c r="C1661" s="119">
        <v>69.715516666666872</v>
      </c>
      <c r="D1661" s="198">
        <v>7.15</v>
      </c>
      <c r="E1661" s="69">
        <v>40.075555480083871</v>
      </c>
    </row>
    <row r="1662" spans="1:5">
      <c r="A1662" s="51">
        <v>42947</v>
      </c>
      <c r="B1662" s="198">
        <v>7.83</v>
      </c>
      <c r="C1662" s="119">
        <v>66.919283333333325</v>
      </c>
      <c r="D1662" s="198">
        <v>7.16</v>
      </c>
      <c r="E1662" s="69">
        <v>40.075555480083871</v>
      </c>
    </row>
    <row r="1663" spans="1:5">
      <c r="A1663" s="51">
        <v>42946</v>
      </c>
      <c r="B1663" s="198">
        <v>7.82</v>
      </c>
      <c r="C1663" s="119">
        <v>66.762783333333275</v>
      </c>
      <c r="D1663" s="198">
        <v>7.15</v>
      </c>
      <c r="E1663" s="69">
        <v>40.075555480083871</v>
      </c>
    </row>
    <row r="1664" spans="1:5">
      <c r="A1664" s="51">
        <v>42945</v>
      </c>
      <c r="B1664" s="198">
        <v>7.82</v>
      </c>
      <c r="C1664" s="119">
        <v>66.762783333333275</v>
      </c>
      <c r="D1664" s="198">
        <v>7.15</v>
      </c>
      <c r="E1664" s="69">
        <v>40.075555480083871</v>
      </c>
    </row>
    <row r="1665" spans="1:5">
      <c r="A1665" s="51">
        <v>42944</v>
      </c>
      <c r="B1665" s="198">
        <v>7.82</v>
      </c>
      <c r="C1665" s="119">
        <v>66.762783333333275</v>
      </c>
      <c r="D1665" s="198">
        <v>7.15</v>
      </c>
      <c r="E1665" s="69">
        <v>40.075555480083871</v>
      </c>
    </row>
    <row r="1666" spans="1:5">
      <c r="A1666" s="51">
        <v>42943</v>
      </c>
      <c r="B1666" s="198">
        <v>7.8</v>
      </c>
      <c r="C1666" s="119">
        <v>67.262100000000245</v>
      </c>
      <c r="D1666" s="198">
        <v>7.13</v>
      </c>
      <c r="E1666" s="69">
        <v>40.075555480083871</v>
      </c>
    </row>
    <row r="1667" spans="1:5">
      <c r="A1667" s="51">
        <v>42942</v>
      </c>
      <c r="B1667" s="198">
        <v>7.86</v>
      </c>
      <c r="C1667" s="119">
        <v>72.395550000000227</v>
      </c>
      <c r="D1667" s="198">
        <v>7.14</v>
      </c>
      <c r="E1667" s="69">
        <v>40.075555480083871</v>
      </c>
    </row>
    <row r="1668" spans="1:5">
      <c r="A1668" s="51">
        <v>42941</v>
      </c>
      <c r="B1668" s="198">
        <v>7.92</v>
      </c>
      <c r="C1668" s="119">
        <v>76.91005000000014</v>
      </c>
      <c r="D1668" s="198">
        <v>7.15</v>
      </c>
      <c r="E1668" s="69">
        <v>40.075555480083871</v>
      </c>
    </row>
    <row r="1669" spans="1:5">
      <c r="A1669" s="51">
        <v>42940</v>
      </c>
      <c r="B1669" s="198">
        <v>7.93</v>
      </c>
      <c r="C1669" s="119">
        <v>79.536783333333247</v>
      </c>
      <c r="D1669" s="198">
        <v>7.13</v>
      </c>
      <c r="E1669" s="69">
        <v>40.075555480083871</v>
      </c>
    </row>
    <row r="1670" spans="1:5">
      <c r="A1670" s="51">
        <v>42939</v>
      </c>
      <c r="B1670" s="198">
        <v>7.84</v>
      </c>
      <c r="C1670" s="119">
        <v>70.586333333333272</v>
      </c>
      <c r="D1670" s="198">
        <v>7.13</v>
      </c>
      <c r="E1670" s="69">
        <v>40.075555480083871</v>
      </c>
    </row>
    <row r="1671" spans="1:5">
      <c r="A1671" s="51">
        <v>42938</v>
      </c>
      <c r="B1671" s="198">
        <v>7.84</v>
      </c>
      <c r="C1671" s="119">
        <v>70.586333333333272</v>
      </c>
      <c r="D1671" s="198">
        <v>7.13</v>
      </c>
      <c r="E1671" s="69">
        <v>40.075555480083871</v>
      </c>
    </row>
    <row r="1672" spans="1:5">
      <c r="A1672" s="51">
        <v>42937</v>
      </c>
      <c r="B1672" s="198">
        <v>7.84</v>
      </c>
      <c r="C1672" s="119">
        <v>70.586333333333272</v>
      </c>
      <c r="D1672" s="198">
        <v>7.13</v>
      </c>
      <c r="E1672" s="69">
        <v>40.075555480083871</v>
      </c>
    </row>
    <row r="1673" spans="1:5">
      <c r="A1673" s="51">
        <v>42936</v>
      </c>
      <c r="B1673" s="198">
        <v>7.79</v>
      </c>
      <c r="C1673" s="119">
        <v>64.523150000000001</v>
      </c>
      <c r="D1673" s="198">
        <v>7.14</v>
      </c>
      <c r="E1673" s="69">
        <v>40.075555480083871</v>
      </c>
    </row>
    <row r="1674" spans="1:5">
      <c r="A1674" s="51">
        <v>42935</v>
      </c>
      <c r="B1674" s="198">
        <v>7.84</v>
      </c>
      <c r="C1674" s="119">
        <v>67.70416666666668</v>
      </c>
      <c r="D1674" s="198">
        <v>7.16</v>
      </c>
      <c r="E1674" s="69">
        <v>40.075555480083871</v>
      </c>
    </row>
    <row r="1675" spans="1:5">
      <c r="A1675" s="51">
        <v>42934</v>
      </c>
      <c r="B1675" s="198">
        <v>7.82</v>
      </c>
      <c r="C1675" s="119">
        <v>66.216216666666739</v>
      </c>
      <c r="D1675" s="198">
        <v>7.16</v>
      </c>
      <c r="E1675" s="69">
        <v>40.075555480083871</v>
      </c>
    </row>
    <row r="1676" spans="1:5">
      <c r="A1676" s="51">
        <v>42933</v>
      </c>
      <c r="B1676" s="198">
        <v>7.8</v>
      </c>
      <c r="C1676" s="119">
        <v>62.978549999999913</v>
      </c>
      <c r="D1676" s="198">
        <v>7.17</v>
      </c>
      <c r="E1676" s="69">
        <v>40.075555480083871</v>
      </c>
    </row>
    <row r="1677" spans="1:5">
      <c r="A1677" s="51">
        <v>42932</v>
      </c>
      <c r="B1677" s="198">
        <v>7.79</v>
      </c>
      <c r="C1677" s="119">
        <v>60.601033333333305</v>
      </c>
      <c r="D1677" s="198">
        <v>7.18</v>
      </c>
      <c r="E1677" s="69">
        <v>40.075555480083871</v>
      </c>
    </row>
    <row r="1678" spans="1:5">
      <c r="A1678" s="51">
        <v>42931</v>
      </c>
      <c r="B1678" s="198">
        <v>7.79</v>
      </c>
      <c r="C1678" s="119">
        <v>60.601033333333305</v>
      </c>
      <c r="D1678" s="198">
        <v>7.18</v>
      </c>
      <c r="E1678" s="69">
        <v>40.075555480083871</v>
      </c>
    </row>
    <row r="1679" spans="1:5">
      <c r="A1679" s="51">
        <v>42930</v>
      </c>
      <c r="B1679" s="198">
        <v>7.79</v>
      </c>
      <c r="C1679" s="119">
        <v>60.601033333333305</v>
      </c>
      <c r="D1679" s="198">
        <v>7.18</v>
      </c>
      <c r="E1679" s="69">
        <v>40.075555480083871</v>
      </c>
    </row>
    <row r="1680" spans="1:5">
      <c r="A1680" s="51">
        <v>42929</v>
      </c>
      <c r="B1680" s="198">
        <v>7.85</v>
      </c>
      <c r="C1680" s="119">
        <v>64.56293333333349</v>
      </c>
      <c r="D1680" s="198">
        <v>7.21</v>
      </c>
      <c r="E1680" s="69">
        <v>40.075555480083871</v>
      </c>
    </row>
    <row r="1681" spans="1:5">
      <c r="A1681" s="51">
        <v>42928</v>
      </c>
      <c r="B1681" s="198">
        <v>7.88</v>
      </c>
      <c r="C1681" s="119">
        <v>65.9456500000001</v>
      </c>
      <c r="D1681" s="198">
        <v>7.22</v>
      </c>
      <c r="E1681" s="69">
        <v>40.075555480083871</v>
      </c>
    </row>
    <row r="1682" spans="1:5">
      <c r="A1682" s="51">
        <v>42927</v>
      </c>
      <c r="B1682" s="198">
        <v>7.96</v>
      </c>
      <c r="C1682" s="119">
        <v>67.7933666666665</v>
      </c>
      <c r="D1682" s="198">
        <v>7.29</v>
      </c>
      <c r="E1682" s="69">
        <v>40.075555480083871</v>
      </c>
    </row>
    <row r="1683" spans="1:5">
      <c r="A1683" s="51">
        <v>42926</v>
      </c>
      <c r="B1683" s="198">
        <v>7.9</v>
      </c>
      <c r="C1683" s="119">
        <v>60.453983333333127</v>
      </c>
      <c r="D1683" s="198">
        <v>7.29</v>
      </c>
      <c r="E1683" s="69">
        <v>40.075555480083871</v>
      </c>
    </row>
    <row r="1684" spans="1:5">
      <c r="A1684" s="51">
        <v>42925</v>
      </c>
      <c r="B1684" s="198">
        <v>7.96</v>
      </c>
      <c r="C1684" s="119">
        <v>67.480499999999921</v>
      </c>
      <c r="D1684" s="198">
        <v>7.28</v>
      </c>
      <c r="E1684" s="69">
        <v>40.075555480083871</v>
      </c>
    </row>
    <row r="1685" spans="1:5">
      <c r="A1685" s="51">
        <v>42924</v>
      </c>
      <c r="B1685" s="198">
        <v>7.96</v>
      </c>
      <c r="C1685" s="119">
        <v>67.480499999999921</v>
      </c>
      <c r="D1685" s="198">
        <v>7.28</v>
      </c>
      <c r="E1685" s="69">
        <v>40.075555480083871</v>
      </c>
    </row>
    <row r="1686" spans="1:5">
      <c r="A1686" s="51">
        <v>42923</v>
      </c>
      <c r="B1686" s="198">
        <v>7.96</v>
      </c>
      <c r="C1686" s="119">
        <v>67.480499999999921</v>
      </c>
      <c r="D1686" s="198">
        <v>7.28</v>
      </c>
      <c r="E1686" s="69">
        <v>40.075555480083871</v>
      </c>
    </row>
    <row r="1687" spans="1:5">
      <c r="A1687" s="51">
        <v>42922</v>
      </c>
      <c r="B1687" s="198">
        <v>7.89</v>
      </c>
      <c r="C1687" s="119">
        <v>64.510283333333305</v>
      </c>
      <c r="D1687" s="198">
        <v>7.24</v>
      </c>
      <c r="E1687" s="69">
        <v>40.075555480083871</v>
      </c>
    </row>
    <row r="1688" spans="1:5">
      <c r="A1688" s="51">
        <v>42921</v>
      </c>
      <c r="B1688" s="198">
        <v>7.84</v>
      </c>
      <c r="C1688" s="119">
        <v>64.194850000000031</v>
      </c>
      <c r="D1688" s="198">
        <v>7.2</v>
      </c>
      <c r="E1688" s="69">
        <v>40.075555480083871</v>
      </c>
    </row>
    <row r="1689" spans="1:5">
      <c r="A1689" s="51">
        <v>42920</v>
      </c>
      <c r="B1689" s="198">
        <v>7.76</v>
      </c>
      <c r="C1689" s="119">
        <v>57.833833333333359</v>
      </c>
      <c r="D1689" s="198">
        <v>7.18</v>
      </c>
      <c r="E1689" s="69">
        <v>40.075555480083871</v>
      </c>
    </row>
    <row r="1690" spans="1:5">
      <c r="A1690" s="51">
        <v>42919</v>
      </c>
      <c r="B1690" s="198">
        <v>7.76</v>
      </c>
      <c r="C1690" s="119">
        <v>59.64281666666654</v>
      </c>
      <c r="D1690" s="198">
        <v>7.17</v>
      </c>
      <c r="E1690" s="69">
        <v>40.075555480083871</v>
      </c>
    </row>
    <row r="1691" spans="1:5">
      <c r="A1691" s="51">
        <v>42918</v>
      </c>
      <c r="B1691" s="198">
        <v>7.77</v>
      </c>
      <c r="C1691" s="119">
        <v>64.938333333333375</v>
      </c>
      <c r="D1691" s="198">
        <v>7.12</v>
      </c>
      <c r="E1691" s="69">
        <v>40.075555480083871</v>
      </c>
    </row>
    <row r="1692" spans="1:5">
      <c r="A1692" s="51">
        <v>42917</v>
      </c>
      <c r="B1692" s="198">
        <v>7.77</v>
      </c>
      <c r="C1692" s="119">
        <v>64.938333333333375</v>
      </c>
      <c r="D1692" s="198">
        <v>7.12</v>
      </c>
      <c r="E1692" s="69">
        <v>40.075555480083871</v>
      </c>
    </row>
    <row r="1693" spans="1:5">
      <c r="A1693" s="51">
        <v>42916</v>
      </c>
      <c r="B1693" s="198">
        <v>7.77</v>
      </c>
      <c r="C1693" s="119">
        <v>64.938333333333375</v>
      </c>
      <c r="D1693" s="198">
        <v>7.12</v>
      </c>
      <c r="E1693" s="69">
        <v>40.075555480083871</v>
      </c>
    </row>
    <row r="1694" spans="1:5">
      <c r="A1694" s="51">
        <v>42915</v>
      </c>
      <c r="B1694" s="198">
        <v>7.77</v>
      </c>
      <c r="C1694" s="119">
        <v>67.443333333333385</v>
      </c>
      <c r="D1694" s="198">
        <v>7.1</v>
      </c>
      <c r="E1694" s="69">
        <v>40.075555480083871</v>
      </c>
    </row>
    <row r="1695" spans="1:5">
      <c r="A1695" s="51">
        <v>42914</v>
      </c>
      <c r="B1695" s="198">
        <v>7.76</v>
      </c>
      <c r="C1695" s="119">
        <v>68.87333333333315</v>
      </c>
      <c r="D1695" s="198">
        <v>7.07</v>
      </c>
      <c r="E1695" s="69">
        <v>40.075555480083871</v>
      </c>
    </row>
    <row r="1696" spans="1:5">
      <c r="A1696" s="51">
        <v>42913</v>
      </c>
      <c r="B1696" s="198">
        <v>7.73</v>
      </c>
      <c r="C1696" s="119">
        <v>69.476666666666716</v>
      </c>
      <c r="D1696" s="198">
        <v>7.03</v>
      </c>
      <c r="E1696" s="69">
        <v>40.075555480083871</v>
      </c>
    </row>
    <row r="1697" spans="1:5">
      <c r="A1697" s="51">
        <v>42912</v>
      </c>
      <c r="B1697" s="198">
        <v>7.73</v>
      </c>
      <c r="C1697" s="119">
        <v>73.020000000000024</v>
      </c>
      <c r="D1697" s="198">
        <v>7</v>
      </c>
      <c r="E1697" s="69">
        <v>40.075555480083871</v>
      </c>
    </row>
    <row r="1698" spans="1:5">
      <c r="A1698" s="51">
        <v>42911</v>
      </c>
      <c r="B1698" s="198">
        <v>7.76</v>
      </c>
      <c r="C1698" s="119">
        <v>74.808333333333252</v>
      </c>
      <c r="D1698" s="198">
        <v>7.01</v>
      </c>
      <c r="E1698" s="69">
        <v>40.075555480083871</v>
      </c>
    </row>
    <row r="1699" spans="1:5">
      <c r="A1699" s="51">
        <v>42910</v>
      </c>
      <c r="B1699" s="198">
        <v>7.76</v>
      </c>
      <c r="C1699" s="119">
        <v>74.808333333333252</v>
      </c>
      <c r="D1699" s="198">
        <v>7.01</v>
      </c>
      <c r="E1699" s="69">
        <v>40.075555480083871</v>
      </c>
    </row>
    <row r="1700" spans="1:5">
      <c r="A1700" s="51">
        <v>42909</v>
      </c>
      <c r="B1700" s="198">
        <v>7.76</v>
      </c>
      <c r="C1700" s="119">
        <v>74.808333333333252</v>
      </c>
      <c r="D1700" s="198">
        <v>7.01</v>
      </c>
      <c r="E1700" s="69">
        <v>40.075555480083871</v>
      </c>
    </row>
    <row r="1701" spans="1:5">
      <c r="A1701" s="51">
        <v>42908</v>
      </c>
      <c r="B1701" s="198">
        <v>7.82</v>
      </c>
      <c r="C1701" s="119">
        <v>80.673333333333147</v>
      </c>
      <c r="D1701" s="198">
        <v>7.02</v>
      </c>
      <c r="E1701" s="69">
        <v>40.075555480083871</v>
      </c>
    </row>
    <row r="1702" spans="1:5">
      <c r="A1702" s="51">
        <v>42907</v>
      </c>
      <c r="B1702" s="198">
        <v>7.84</v>
      </c>
      <c r="C1702" s="119">
        <v>79.424999999999912</v>
      </c>
      <c r="D1702" s="198">
        <v>7.05</v>
      </c>
      <c r="E1702" s="69">
        <v>40.075555480083871</v>
      </c>
    </row>
    <row r="1703" spans="1:5">
      <c r="A1703" s="51">
        <v>42906</v>
      </c>
      <c r="B1703" s="198">
        <v>7.91</v>
      </c>
      <c r="C1703" s="119">
        <v>85.839999999999947</v>
      </c>
      <c r="D1703" s="198">
        <v>7.05</v>
      </c>
      <c r="E1703" s="69">
        <v>40.075555480083871</v>
      </c>
    </row>
    <row r="1704" spans="1:5">
      <c r="A1704" s="51">
        <v>42905</v>
      </c>
      <c r="B1704" s="198">
        <v>7.93</v>
      </c>
      <c r="C1704" s="119">
        <v>90.916666666666927</v>
      </c>
      <c r="D1704" s="198">
        <v>7.02</v>
      </c>
      <c r="E1704" s="69">
        <v>40.075555480083871</v>
      </c>
    </row>
    <row r="1705" spans="1:5">
      <c r="A1705" s="51">
        <v>42904</v>
      </c>
      <c r="B1705" s="198">
        <v>7.87</v>
      </c>
      <c r="C1705" s="119">
        <v>85.24666666666667</v>
      </c>
      <c r="D1705" s="198">
        <v>7.02</v>
      </c>
      <c r="E1705" s="69">
        <v>40.075555480083871</v>
      </c>
    </row>
    <row r="1706" spans="1:5">
      <c r="A1706" s="51">
        <v>42903</v>
      </c>
      <c r="B1706" s="198">
        <v>7.87</v>
      </c>
      <c r="C1706" s="119">
        <v>85.24666666666667</v>
      </c>
      <c r="D1706" s="198">
        <v>7.02</v>
      </c>
      <c r="E1706" s="69">
        <v>40.075555480083871</v>
      </c>
    </row>
    <row r="1707" spans="1:5">
      <c r="A1707" s="51">
        <v>42902</v>
      </c>
      <c r="B1707" s="198">
        <v>7.87</v>
      </c>
      <c r="C1707" s="119">
        <v>85.24666666666667</v>
      </c>
      <c r="D1707" s="198">
        <v>7.02</v>
      </c>
      <c r="E1707" s="69">
        <v>40.075555480083871</v>
      </c>
    </row>
    <row r="1708" spans="1:5">
      <c r="A1708" s="51">
        <v>42901</v>
      </c>
      <c r="B1708" s="198">
        <v>7.78</v>
      </c>
      <c r="C1708" s="119">
        <v>74.851666666666546</v>
      </c>
      <c r="D1708" s="198">
        <v>7.03</v>
      </c>
      <c r="E1708" s="69">
        <v>40.075555480083871</v>
      </c>
    </row>
    <row r="1709" spans="1:5">
      <c r="A1709" s="51">
        <v>42900</v>
      </c>
      <c r="B1709" s="198">
        <v>7.65</v>
      </c>
      <c r="C1709" s="119">
        <v>62.641666666666538</v>
      </c>
      <c r="D1709" s="198">
        <v>7.02</v>
      </c>
      <c r="E1709" s="69">
        <v>40.075555480083871</v>
      </c>
    </row>
    <row r="1710" spans="1:5">
      <c r="A1710" s="51">
        <v>42899</v>
      </c>
      <c r="B1710" s="198">
        <v>7.61</v>
      </c>
      <c r="C1710" s="119">
        <v>54.868333333333297</v>
      </c>
      <c r="D1710" s="198">
        <v>7.07</v>
      </c>
      <c r="E1710" s="69">
        <v>40.075555480083871</v>
      </c>
    </row>
    <row r="1711" spans="1:5">
      <c r="A1711" s="51">
        <v>42898</v>
      </c>
      <c r="B1711" s="198">
        <v>7.61</v>
      </c>
      <c r="C1711" s="119">
        <v>56.76666666666663</v>
      </c>
      <c r="D1711" s="198">
        <v>7.05</v>
      </c>
      <c r="E1711" s="69">
        <v>40.075555480083871</v>
      </c>
    </row>
    <row r="1712" spans="1:5">
      <c r="A1712" s="51">
        <v>42897</v>
      </c>
      <c r="B1712" s="198">
        <v>7.62</v>
      </c>
      <c r="C1712" s="119">
        <v>54.376666666666736</v>
      </c>
      <c r="D1712" s="198">
        <v>7.07</v>
      </c>
      <c r="E1712" s="69">
        <v>40.075555480083871</v>
      </c>
    </row>
    <row r="1713" spans="1:5">
      <c r="A1713" s="51">
        <v>42896</v>
      </c>
      <c r="B1713" s="198">
        <v>7.62</v>
      </c>
      <c r="C1713" s="119">
        <v>54.376666666666736</v>
      </c>
      <c r="D1713" s="198">
        <v>7.07</v>
      </c>
      <c r="E1713" s="69">
        <v>40.075555480083871</v>
      </c>
    </row>
    <row r="1714" spans="1:5">
      <c r="A1714" s="51">
        <v>42895</v>
      </c>
      <c r="B1714" s="198">
        <v>7.62</v>
      </c>
      <c r="C1714" s="119">
        <v>54.376666666666736</v>
      </c>
      <c r="D1714" s="198">
        <v>7.07</v>
      </c>
      <c r="E1714" s="69">
        <v>40.075555480083871</v>
      </c>
    </row>
    <row r="1715" spans="1:5">
      <c r="A1715" s="51">
        <v>42894</v>
      </c>
      <c r="B1715" s="198">
        <v>7.65</v>
      </c>
      <c r="C1715" s="119">
        <v>57.31833333333325</v>
      </c>
      <c r="D1715" s="198">
        <v>7.08</v>
      </c>
      <c r="E1715" s="69">
        <v>40.075555480083871</v>
      </c>
    </row>
    <row r="1716" spans="1:5">
      <c r="A1716" s="51">
        <v>42893</v>
      </c>
      <c r="B1716" s="198">
        <v>7.62</v>
      </c>
      <c r="C1716" s="119">
        <v>55.116666666666788</v>
      </c>
      <c r="D1716" s="198">
        <v>7.07</v>
      </c>
      <c r="E1716" s="69">
        <v>40.075555480083871</v>
      </c>
    </row>
    <row r="1717" spans="1:5">
      <c r="A1717" s="51">
        <v>42892</v>
      </c>
      <c r="B1717" s="198">
        <v>7.63</v>
      </c>
      <c r="C1717" s="119">
        <v>59.611666666666565</v>
      </c>
      <c r="D1717" s="198">
        <v>7.03</v>
      </c>
      <c r="E1717" s="69">
        <v>40.075555480083871</v>
      </c>
    </row>
    <row r="1718" spans="1:5">
      <c r="A1718" s="51">
        <v>42891</v>
      </c>
      <c r="B1718" s="198">
        <v>7.63</v>
      </c>
      <c r="C1718" s="119">
        <v>58.330000000000048</v>
      </c>
      <c r="D1718" s="198">
        <v>7.05</v>
      </c>
      <c r="E1718" s="69">
        <v>40.075555480083871</v>
      </c>
    </row>
    <row r="1719" spans="1:5">
      <c r="A1719" s="51">
        <v>42890</v>
      </c>
      <c r="B1719" s="198">
        <v>7.6</v>
      </c>
      <c r="C1719" s="119">
        <v>54.228333333333211</v>
      </c>
      <c r="D1719" s="198">
        <v>7.05</v>
      </c>
      <c r="E1719" s="69">
        <v>40.075555480083871</v>
      </c>
    </row>
    <row r="1720" spans="1:5">
      <c r="A1720" s="51">
        <v>42889</v>
      </c>
      <c r="B1720" s="198">
        <v>7.6</v>
      </c>
      <c r="C1720" s="119">
        <v>54.228333333333211</v>
      </c>
      <c r="D1720" s="198">
        <v>7.05</v>
      </c>
      <c r="E1720" s="69">
        <v>40.075555480083871</v>
      </c>
    </row>
    <row r="1721" spans="1:5">
      <c r="A1721" s="51">
        <v>42888</v>
      </c>
      <c r="B1721" s="198">
        <v>7.6</v>
      </c>
      <c r="C1721" s="119">
        <v>54.228333333333211</v>
      </c>
      <c r="D1721" s="198">
        <v>7.05</v>
      </c>
      <c r="E1721" s="69">
        <v>40.075555480083871</v>
      </c>
    </row>
    <row r="1722" spans="1:5">
      <c r="A1722" s="51">
        <v>42887</v>
      </c>
      <c r="B1722" s="198">
        <v>7.6</v>
      </c>
      <c r="C1722" s="119">
        <v>49.480000000000217</v>
      </c>
      <c r="D1722" s="198">
        <v>7.1</v>
      </c>
      <c r="E1722" s="69">
        <v>40.075555480083871</v>
      </c>
    </row>
    <row r="1723" spans="1:5">
      <c r="A1723" s="51">
        <v>42886</v>
      </c>
      <c r="B1723" s="198">
        <v>7.65</v>
      </c>
      <c r="C1723" s="119">
        <v>49.626666666666708</v>
      </c>
      <c r="D1723" s="198">
        <v>7.16</v>
      </c>
      <c r="E1723" s="69">
        <v>40.075555480083871</v>
      </c>
    </row>
    <row r="1724" spans="1:5">
      <c r="A1724" s="51">
        <v>42885</v>
      </c>
      <c r="B1724" s="198">
        <v>7.66</v>
      </c>
      <c r="C1724" s="119">
        <v>49.218333333333476</v>
      </c>
      <c r="D1724" s="198">
        <v>7.17</v>
      </c>
      <c r="E1724" s="69">
        <v>40.075555480083871</v>
      </c>
    </row>
    <row r="1725" spans="1:5">
      <c r="A1725" s="51">
        <v>42884</v>
      </c>
      <c r="B1725" s="198">
        <v>7.61</v>
      </c>
      <c r="C1725" s="119">
        <v>44.556666666666494</v>
      </c>
      <c r="D1725" s="198">
        <v>7.17</v>
      </c>
      <c r="E1725" s="69">
        <v>40.075555480083871</v>
      </c>
    </row>
    <row r="1726" spans="1:5">
      <c r="A1726" s="51">
        <v>42883</v>
      </c>
      <c r="B1726" s="198">
        <v>7.63</v>
      </c>
      <c r="C1726" s="119">
        <v>47.185000000000002</v>
      </c>
      <c r="D1726" s="198">
        <v>7.16</v>
      </c>
      <c r="E1726" s="69">
        <v>40.075555480083871</v>
      </c>
    </row>
    <row r="1727" spans="1:5">
      <c r="A1727" s="51">
        <v>42882</v>
      </c>
      <c r="B1727" s="198">
        <v>7.63</v>
      </c>
      <c r="C1727" s="119">
        <v>47.185000000000002</v>
      </c>
      <c r="D1727" s="198">
        <v>7.16</v>
      </c>
      <c r="E1727" s="69">
        <v>40.075555480083871</v>
      </c>
    </row>
    <row r="1728" spans="1:5">
      <c r="A1728" s="51">
        <v>42881</v>
      </c>
      <c r="B1728" s="198">
        <v>7.63</v>
      </c>
      <c r="C1728" s="119">
        <v>47.185000000000002</v>
      </c>
      <c r="D1728" s="198">
        <v>7.16</v>
      </c>
      <c r="E1728" s="69">
        <v>40.075555480083871</v>
      </c>
    </row>
    <row r="1729" spans="1:5">
      <c r="A1729" s="51">
        <v>42880</v>
      </c>
      <c r="B1729" s="198">
        <v>7.56</v>
      </c>
      <c r="C1729" s="119">
        <v>41.254999999999761</v>
      </c>
      <c r="D1729" s="198">
        <v>7.15</v>
      </c>
      <c r="E1729" s="69">
        <v>40.075555480083871</v>
      </c>
    </row>
    <row r="1730" spans="1:5">
      <c r="A1730" s="51">
        <v>42879</v>
      </c>
      <c r="B1730" s="198">
        <v>7.58</v>
      </c>
      <c r="C1730" s="119">
        <v>43.92166666666683</v>
      </c>
      <c r="D1730" s="198">
        <v>7.14</v>
      </c>
      <c r="E1730" s="69">
        <v>40.075555480083871</v>
      </c>
    </row>
    <row r="1731" spans="1:5">
      <c r="A1731" s="51">
        <v>42878</v>
      </c>
      <c r="B1731" s="198">
        <v>7.52</v>
      </c>
      <c r="C1731" s="119">
        <v>34.883333333333432</v>
      </c>
      <c r="D1731" s="198">
        <v>7.17</v>
      </c>
      <c r="E1731" s="69">
        <v>40.075555480083871</v>
      </c>
    </row>
    <row r="1732" spans="1:5">
      <c r="A1732" s="51">
        <v>42877</v>
      </c>
      <c r="B1732" s="198">
        <v>7.49</v>
      </c>
      <c r="C1732" s="119">
        <v>31.653333333333254</v>
      </c>
      <c r="D1732" s="198">
        <v>7.18</v>
      </c>
      <c r="E1732" s="69">
        <v>40.075555480083871</v>
      </c>
    </row>
    <row r="1733" spans="1:5">
      <c r="A1733" s="51">
        <v>42876</v>
      </c>
      <c r="B1733" s="198">
        <v>7.52</v>
      </c>
      <c r="C1733" s="119">
        <v>33.148333333333362</v>
      </c>
      <c r="D1733" s="198">
        <v>7.19</v>
      </c>
      <c r="E1733" s="69">
        <v>40.075555480083871</v>
      </c>
    </row>
    <row r="1734" spans="1:5">
      <c r="A1734" s="51">
        <v>42875</v>
      </c>
      <c r="B1734" s="198">
        <v>7.52</v>
      </c>
      <c r="C1734" s="119">
        <v>33.148333333333362</v>
      </c>
      <c r="D1734" s="198">
        <v>7.19</v>
      </c>
      <c r="E1734" s="69">
        <v>40.075555480083871</v>
      </c>
    </row>
    <row r="1735" spans="1:5">
      <c r="A1735" s="51">
        <v>42874</v>
      </c>
      <c r="B1735" s="198">
        <v>7.52</v>
      </c>
      <c r="C1735" s="119">
        <v>33.148333333333362</v>
      </c>
      <c r="D1735" s="198">
        <v>7.19</v>
      </c>
      <c r="E1735" s="69">
        <v>40.075555480083871</v>
      </c>
    </row>
    <row r="1736" spans="1:5">
      <c r="A1736" s="51">
        <v>42873</v>
      </c>
      <c r="B1736" s="198">
        <v>7.63</v>
      </c>
      <c r="C1736" s="119">
        <v>44.688333333333382</v>
      </c>
      <c r="D1736" s="198">
        <v>7.18</v>
      </c>
      <c r="E1736" s="69">
        <v>40.075555480083871</v>
      </c>
    </row>
    <row r="1737" spans="1:5">
      <c r="A1737" s="51">
        <v>42872</v>
      </c>
      <c r="B1737" s="198">
        <v>7.65</v>
      </c>
      <c r="C1737" s="119">
        <v>57.083333333333151</v>
      </c>
      <c r="D1737" s="198">
        <v>7.08</v>
      </c>
      <c r="E1737" s="69">
        <v>40.075555480083871</v>
      </c>
    </row>
    <row r="1738" spans="1:5">
      <c r="A1738" s="51">
        <v>42871</v>
      </c>
      <c r="B1738" s="198">
        <v>7.56</v>
      </c>
      <c r="C1738" s="119">
        <v>49.355000000000096</v>
      </c>
      <c r="D1738" s="198">
        <v>7.07</v>
      </c>
      <c r="E1738" s="69">
        <v>40.075555480083871</v>
      </c>
    </row>
    <row r="1739" spans="1:5">
      <c r="A1739" s="51">
        <v>42870</v>
      </c>
      <c r="B1739" s="198">
        <v>7.54</v>
      </c>
      <c r="C1739" s="119">
        <v>42.141666666666715</v>
      </c>
      <c r="D1739" s="198">
        <v>7.12</v>
      </c>
      <c r="E1739" s="69">
        <v>40.075555480083871</v>
      </c>
    </row>
    <row r="1740" spans="1:5">
      <c r="A1740" s="51">
        <v>42869</v>
      </c>
      <c r="B1740" s="198">
        <v>7.62</v>
      </c>
      <c r="C1740" s="119">
        <v>45.468333333333334</v>
      </c>
      <c r="D1740" s="198">
        <v>7.16</v>
      </c>
      <c r="E1740" s="69">
        <v>40.075555480083871</v>
      </c>
    </row>
    <row r="1741" spans="1:5">
      <c r="A1741" s="51">
        <v>42868</v>
      </c>
      <c r="B1741" s="198">
        <v>7.62</v>
      </c>
      <c r="C1741" s="119">
        <v>45.468333333333334</v>
      </c>
      <c r="D1741" s="198">
        <v>7.16</v>
      </c>
      <c r="E1741" s="69">
        <v>40.075555480083871</v>
      </c>
    </row>
    <row r="1742" spans="1:5">
      <c r="A1742" s="51">
        <v>42867</v>
      </c>
      <c r="B1742" s="198">
        <v>7.62</v>
      </c>
      <c r="C1742" s="119">
        <v>45.468333333333334</v>
      </c>
      <c r="D1742" s="198">
        <v>7.16</v>
      </c>
      <c r="E1742" s="69">
        <v>40.075555480083871</v>
      </c>
    </row>
    <row r="1743" spans="1:5">
      <c r="A1743" s="51">
        <v>42866</v>
      </c>
      <c r="B1743" s="198">
        <v>7.62</v>
      </c>
      <c r="C1743" s="119">
        <v>45.52666666666677</v>
      </c>
      <c r="D1743" s="198">
        <v>7.17</v>
      </c>
      <c r="E1743" s="69">
        <v>40.075555480083871</v>
      </c>
    </row>
    <row r="1744" spans="1:5">
      <c r="A1744" s="51">
        <v>42865</v>
      </c>
      <c r="B1744" s="198">
        <v>7.69</v>
      </c>
      <c r="C1744" s="119">
        <v>51.388333333333428</v>
      </c>
      <c r="D1744" s="198">
        <v>7.17</v>
      </c>
      <c r="E1744" s="69">
        <v>40.075555480083871</v>
      </c>
    </row>
    <row r="1745" spans="1:5">
      <c r="A1745" s="51">
        <v>42864</v>
      </c>
      <c r="B1745" s="198">
        <v>7.76</v>
      </c>
      <c r="C1745" s="119">
        <v>58.629999999999932</v>
      </c>
      <c r="D1745" s="198">
        <v>7.18</v>
      </c>
      <c r="E1745" s="69">
        <v>40.075555480083871</v>
      </c>
    </row>
    <row r="1746" spans="1:5">
      <c r="A1746" s="51">
        <v>42863</v>
      </c>
      <c r="B1746" s="198">
        <v>7.76</v>
      </c>
      <c r="C1746" s="119">
        <v>61.5566666666667</v>
      </c>
      <c r="D1746" s="198">
        <v>7.15</v>
      </c>
      <c r="E1746" s="69">
        <v>40.075555480083871</v>
      </c>
    </row>
    <row r="1747" spans="1:5">
      <c r="A1747" s="51">
        <v>42862</v>
      </c>
      <c r="B1747" s="198">
        <v>7.75</v>
      </c>
      <c r="C1747" s="119">
        <v>60.811666666666653</v>
      </c>
      <c r="D1747" s="198">
        <v>7.15</v>
      </c>
      <c r="E1747" s="69">
        <v>40.075555480083871</v>
      </c>
    </row>
    <row r="1748" spans="1:5">
      <c r="A1748" s="51">
        <v>42861</v>
      </c>
      <c r="B1748" s="198">
        <v>7.75</v>
      </c>
      <c r="C1748" s="119">
        <v>60.811666666666653</v>
      </c>
      <c r="D1748" s="198">
        <v>7.15</v>
      </c>
      <c r="E1748" s="69">
        <v>40.075555480083871</v>
      </c>
    </row>
    <row r="1749" spans="1:5">
      <c r="A1749" s="51">
        <v>42860</v>
      </c>
      <c r="B1749" s="198">
        <v>7.75</v>
      </c>
      <c r="C1749" s="119">
        <v>60.811666666666653</v>
      </c>
      <c r="D1749" s="198">
        <v>7.15</v>
      </c>
      <c r="E1749" s="69">
        <v>40.075555480083871</v>
      </c>
    </row>
    <row r="1750" spans="1:5">
      <c r="A1750" s="51">
        <v>42859</v>
      </c>
      <c r="B1750" s="198">
        <v>7.74</v>
      </c>
      <c r="C1750" s="119">
        <v>59.264999999999738</v>
      </c>
      <c r="D1750" s="198">
        <v>7.14</v>
      </c>
      <c r="E1750" s="69">
        <v>40.075555480083871</v>
      </c>
    </row>
    <row r="1751" spans="1:5">
      <c r="A1751" s="51">
        <v>42858</v>
      </c>
      <c r="B1751" s="198">
        <v>7.63</v>
      </c>
      <c r="C1751" s="119">
        <v>52.438333333333361</v>
      </c>
      <c r="D1751" s="198">
        <v>7.1</v>
      </c>
      <c r="E1751" s="69">
        <v>40.075555480083871</v>
      </c>
    </row>
    <row r="1752" spans="1:5">
      <c r="A1752" s="51">
        <v>42857</v>
      </c>
      <c r="B1752" s="198">
        <v>7.62</v>
      </c>
      <c r="C1752" s="119">
        <v>50.753333333333345</v>
      </c>
      <c r="D1752" s="198">
        <v>7.11</v>
      </c>
      <c r="E1752" s="69">
        <v>40.075555480083871</v>
      </c>
    </row>
    <row r="1753" spans="1:5">
      <c r="A1753" s="51">
        <v>42856</v>
      </c>
      <c r="B1753" s="198">
        <v>7.65</v>
      </c>
      <c r="C1753" s="119">
        <v>51.75166666666675</v>
      </c>
      <c r="D1753" s="198">
        <v>7.13</v>
      </c>
      <c r="E1753" s="69">
        <v>40.075555480083871</v>
      </c>
    </row>
    <row r="1754" spans="1:5">
      <c r="A1754" s="51">
        <v>42855</v>
      </c>
      <c r="B1754" s="198">
        <v>7.64</v>
      </c>
      <c r="C1754" s="119">
        <v>51.179999999999978</v>
      </c>
      <c r="D1754" s="198">
        <v>7.13</v>
      </c>
      <c r="E1754" s="69">
        <v>40.075555480083871</v>
      </c>
    </row>
    <row r="1755" spans="1:5">
      <c r="A1755" s="51">
        <v>42854</v>
      </c>
      <c r="B1755" s="198">
        <v>7.64</v>
      </c>
      <c r="C1755" s="119">
        <v>51.179999999999978</v>
      </c>
      <c r="D1755" s="198">
        <v>7.13</v>
      </c>
      <c r="E1755" s="69">
        <v>40.075555480083871</v>
      </c>
    </row>
    <row r="1756" spans="1:5">
      <c r="A1756" s="51">
        <v>42853</v>
      </c>
      <c r="B1756" s="198">
        <v>7.64</v>
      </c>
      <c r="C1756" s="119">
        <v>51.179999999999978</v>
      </c>
      <c r="D1756" s="198">
        <v>7.13</v>
      </c>
      <c r="E1756" s="69">
        <v>40.075555480083871</v>
      </c>
    </row>
    <row r="1757" spans="1:5">
      <c r="A1757" s="51">
        <v>42852</v>
      </c>
      <c r="B1757" s="198">
        <v>7.77</v>
      </c>
      <c r="C1757" s="119">
        <v>62.331666666666784</v>
      </c>
      <c r="D1757" s="198">
        <v>7.14</v>
      </c>
      <c r="E1757" s="69">
        <v>40.075555480083871</v>
      </c>
    </row>
    <row r="1758" spans="1:5">
      <c r="A1758" s="51">
        <v>42851</v>
      </c>
      <c r="B1758" s="198">
        <v>7.75</v>
      </c>
      <c r="C1758" s="119">
        <v>57.264999999999816</v>
      </c>
      <c r="D1758" s="198">
        <v>7.18</v>
      </c>
      <c r="E1758" s="69">
        <v>40.075555480083871</v>
      </c>
    </row>
    <row r="1759" spans="1:5">
      <c r="A1759" s="51">
        <v>42850</v>
      </c>
      <c r="B1759" s="198">
        <v>7.76</v>
      </c>
      <c r="C1759" s="119">
        <v>58.693333333333236</v>
      </c>
      <c r="D1759" s="198">
        <v>7.17</v>
      </c>
      <c r="E1759" s="69">
        <v>40.075555480083871</v>
      </c>
    </row>
    <row r="1760" spans="1:5">
      <c r="A1760" s="51">
        <v>42849</v>
      </c>
      <c r="B1760" s="198">
        <v>7.7</v>
      </c>
      <c r="C1760" s="119">
        <v>56.576666666666718</v>
      </c>
      <c r="D1760" s="198">
        <v>7.13</v>
      </c>
      <c r="E1760" s="69">
        <v>40.075555480083871</v>
      </c>
    </row>
    <row r="1761" spans="1:5">
      <c r="A1761" s="51">
        <v>42848</v>
      </c>
      <c r="B1761" s="198">
        <v>7.8</v>
      </c>
      <c r="C1761" s="119">
        <v>66.609999999999857</v>
      </c>
      <c r="D1761" s="198">
        <v>7.13</v>
      </c>
      <c r="E1761" s="69">
        <v>40.075555480083871</v>
      </c>
    </row>
    <row r="1762" spans="1:5">
      <c r="A1762" s="51">
        <v>42847</v>
      </c>
      <c r="B1762" s="198">
        <v>7.8</v>
      </c>
      <c r="C1762" s="119">
        <v>66.609999999999857</v>
      </c>
      <c r="D1762" s="198">
        <v>7.13</v>
      </c>
      <c r="E1762" s="69">
        <v>40.075555480083871</v>
      </c>
    </row>
    <row r="1763" spans="1:5">
      <c r="A1763" s="51">
        <v>42846</v>
      </c>
      <c r="B1763" s="198">
        <v>7.8</v>
      </c>
      <c r="C1763" s="119">
        <v>66.609999999999857</v>
      </c>
      <c r="D1763" s="198">
        <v>7.13</v>
      </c>
      <c r="E1763" s="69">
        <v>40.075555480083871</v>
      </c>
    </row>
    <row r="1764" spans="1:5">
      <c r="A1764" s="51">
        <v>42845</v>
      </c>
      <c r="B1764" s="198">
        <v>7.86</v>
      </c>
      <c r="C1764" s="119">
        <v>74.21166666666673</v>
      </c>
      <c r="D1764" s="198">
        <v>7.12</v>
      </c>
      <c r="E1764" s="69">
        <v>40.075555480083871</v>
      </c>
    </row>
    <row r="1765" spans="1:5">
      <c r="A1765" s="51">
        <v>42844</v>
      </c>
      <c r="B1765" s="198">
        <v>7.92</v>
      </c>
      <c r="C1765" s="119">
        <v>78.919999999999817</v>
      </c>
      <c r="D1765" s="198">
        <v>7.13</v>
      </c>
      <c r="E1765" s="69">
        <v>40.075555480083871</v>
      </c>
    </row>
    <row r="1766" spans="1:5">
      <c r="A1766" s="51">
        <v>42843</v>
      </c>
      <c r="B1766" s="198">
        <v>7.98</v>
      </c>
      <c r="C1766" s="119">
        <v>87.013333333333392</v>
      </c>
      <c r="D1766" s="198">
        <v>7.11</v>
      </c>
      <c r="E1766" s="69">
        <v>40.075555480083871</v>
      </c>
    </row>
    <row r="1767" spans="1:5">
      <c r="A1767" s="51">
        <v>42842</v>
      </c>
      <c r="B1767" s="198">
        <v>7.95</v>
      </c>
      <c r="C1767" s="119">
        <v>85.433333333333337</v>
      </c>
      <c r="D1767" s="198">
        <v>7.1</v>
      </c>
      <c r="E1767" s="69">
        <v>40.075555480083871</v>
      </c>
    </row>
    <row r="1768" spans="1:5">
      <c r="A1768" s="51">
        <v>42841</v>
      </c>
      <c r="B1768" s="198">
        <v>7.96</v>
      </c>
      <c r="C1768" s="119">
        <v>83.084999999999965</v>
      </c>
      <c r="D1768" s="198">
        <v>7.13</v>
      </c>
      <c r="E1768" s="69">
        <v>40.075555480083871</v>
      </c>
    </row>
    <row r="1769" spans="1:5">
      <c r="A1769" s="51">
        <v>42840</v>
      </c>
      <c r="B1769" s="198">
        <v>7.96</v>
      </c>
      <c r="C1769" s="119">
        <v>83.084999999999965</v>
      </c>
      <c r="D1769" s="198">
        <v>7.13</v>
      </c>
      <c r="E1769" s="69">
        <v>40.075555480083871</v>
      </c>
    </row>
    <row r="1770" spans="1:5">
      <c r="A1770" s="51">
        <v>42839</v>
      </c>
      <c r="B1770" s="198">
        <v>7.96</v>
      </c>
      <c r="C1770" s="119">
        <v>83.084999999999965</v>
      </c>
      <c r="D1770" s="198">
        <v>7.13</v>
      </c>
      <c r="E1770" s="69">
        <v>40.075555480083871</v>
      </c>
    </row>
    <row r="1771" spans="1:5">
      <c r="A1771" s="51">
        <v>42838</v>
      </c>
      <c r="B1771" s="198">
        <v>7.99</v>
      </c>
      <c r="C1771" s="119">
        <v>85.558333333333181</v>
      </c>
      <c r="D1771" s="198">
        <v>7.14</v>
      </c>
      <c r="E1771" s="69">
        <v>40.075555480083871</v>
      </c>
    </row>
    <row r="1772" spans="1:5">
      <c r="A1772" s="51">
        <v>42837</v>
      </c>
      <c r="B1772" s="198">
        <v>8.0299999999999994</v>
      </c>
      <c r="C1772" s="119">
        <v>90.585000000000107</v>
      </c>
      <c r="D1772" s="198">
        <v>7.13</v>
      </c>
      <c r="E1772" s="69">
        <v>40.075555480083871</v>
      </c>
    </row>
    <row r="1773" spans="1:5">
      <c r="A1773" s="51">
        <v>42836</v>
      </c>
      <c r="B1773" s="198">
        <v>8.0399999999999991</v>
      </c>
      <c r="C1773" s="119">
        <v>89.869999999999948</v>
      </c>
      <c r="D1773" s="198">
        <v>7.15</v>
      </c>
      <c r="E1773" s="69">
        <v>40.075555480083871</v>
      </c>
    </row>
    <row r="1774" spans="1:5">
      <c r="A1774" s="51">
        <v>42835</v>
      </c>
      <c r="B1774" s="198">
        <v>7.96</v>
      </c>
      <c r="C1774" s="119">
        <v>82.051666666666662</v>
      </c>
      <c r="D1774" s="198">
        <v>7.14</v>
      </c>
      <c r="E1774" s="69">
        <v>40.075555480083871</v>
      </c>
    </row>
    <row r="1775" spans="1:5">
      <c r="A1775" s="51">
        <v>42834</v>
      </c>
      <c r="B1775" s="198">
        <v>7.93</v>
      </c>
      <c r="C1775" s="119">
        <v>80.136666666666684</v>
      </c>
      <c r="D1775" s="198">
        <v>7.13</v>
      </c>
      <c r="E1775" s="69">
        <v>40.075555480083871</v>
      </c>
    </row>
    <row r="1776" spans="1:5">
      <c r="A1776" s="51">
        <v>42833</v>
      </c>
      <c r="B1776" s="198">
        <v>7.93</v>
      </c>
      <c r="C1776" s="119">
        <v>80.136666666666684</v>
      </c>
      <c r="D1776" s="198">
        <v>7.13</v>
      </c>
      <c r="E1776" s="69">
        <v>40.075555480083871</v>
      </c>
    </row>
    <row r="1777" spans="1:5">
      <c r="A1777" s="51">
        <v>42832</v>
      </c>
      <c r="B1777" s="198">
        <v>7.93</v>
      </c>
      <c r="C1777" s="119">
        <v>80.136666666666684</v>
      </c>
      <c r="D1777" s="198">
        <v>7.13</v>
      </c>
      <c r="E1777" s="69">
        <v>40.075555480083871</v>
      </c>
    </row>
    <row r="1778" spans="1:5">
      <c r="A1778" s="51">
        <v>42831</v>
      </c>
      <c r="B1778" s="198">
        <v>7.87</v>
      </c>
      <c r="C1778" s="119">
        <v>70.083333333333528</v>
      </c>
      <c r="D1778" s="198">
        <v>7.16</v>
      </c>
      <c r="E1778" s="69">
        <v>40.075555480083871</v>
      </c>
    </row>
    <row r="1779" spans="1:5">
      <c r="A1779" s="51">
        <v>42830</v>
      </c>
      <c r="B1779" s="198">
        <v>7.88</v>
      </c>
      <c r="C1779" s="119">
        <v>143.40166666666653</v>
      </c>
      <c r="D1779" s="198">
        <v>6.45</v>
      </c>
      <c r="E1779" s="69">
        <v>40.075555480083871</v>
      </c>
    </row>
    <row r="1780" spans="1:5">
      <c r="A1780" s="51">
        <v>42829</v>
      </c>
      <c r="B1780" s="198">
        <v>7.98</v>
      </c>
      <c r="C1780" s="119">
        <v>156.80333333333337</v>
      </c>
      <c r="D1780" s="198">
        <v>6.41</v>
      </c>
      <c r="E1780" s="69">
        <v>40.075555480083871</v>
      </c>
    </row>
    <row r="1781" spans="1:5">
      <c r="A1781" s="51">
        <v>42828</v>
      </c>
      <c r="B1781" s="198">
        <v>7.98</v>
      </c>
      <c r="C1781" s="119">
        <v>154.83499999999998</v>
      </c>
      <c r="D1781" s="198">
        <v>6.44</v>
      </c>
      <c r="E1781" s="69">
        <v>40.075555480083871</v>
      </c>
    </row>
    <row r="1782" spans="1:5">
      <c r="A1782" s="51">
        <v>42827</v>
      </c>
      <c r="B1782" s="198">
        <v>7.99</v>
      </c>
      <c r="C1782" s="119">
        <v>156.20999999999995</v>
      </c>
      <c r="D1782" s="198">
        <v>6.42</v>
      </c>
      <c r="E1782" s="69">
        <v>40.075555480083871</v>
      </c>
    </row>
    <row r="1783" spans="1:5">
      <c r="A1783" s="51">
        <v>42826</v>
      </c>
      <c r="B1783" s="198">
        <v>7.99</v>
      </c>
      <c r="C1783" s="119">
        <v>156.20999999999995</v>
      </c>
      <c r="D1783" s="198">
        <v>6.42</v>
      </c>
      <c r="E1783" s="69">
        <v>40.075555480083871</v>
      </c>
    </row>
    <row r="1784" spans="1:5">
      <c r="A1784" s="51">
        <v>42825</v>
      </c>
      <c r="B1784" s="198">
        <v>7.99</v>
      </c>
      <c r="C1784" s="119">
        <v>156.20999999999995</v>
      </c>
      <c r="D1784" s="198">
        <v>6.42</v>
      </c>
      <c r="E1784" s="69">
        <v>40.075555480083871</v>
      </c>
    </row>
    <row r="1785" spans="1:5">
      <c r="A1785" s="51">
        <v>42824</v>
      </c>
      <c r="B1785" s="198">
        <v>7.93</v>
      </c>
      <c r="C1785" s="119">
        <v>156.40999999999988</v>
      </c>
      <c r="D1785" s="198">
        <v>6.36</v>
      </c>
      <c r="E1785" s="69">
        <v>40.075555480083871</v>
      </c>
    </row>
    <row r="1786" spans="1:5">
      <c r="A1786" s="51">
        <v>42823</v>
      </c>
      <c r="B1786" s="198">
        <v>7.99</v>
      </c>
      <c r="C1786" s="119">
        <v>156.25833333333324</v>
      </c>
      <c r="D1786" s="198">
        <v>6.42</v>
      </c>
      <c r="E1786" s="69">
        <v>40.075555480083871</v>
      </c>
    </row>
    <row r="1787" spans="1:5">
      <c r="A1787" s="51">
        <v>42822</v>
      </c>
      <c r="B1787" s="198">
        <v>7.97</v>
      </c>
      <c r="C1787" s="119">
        <v>151.71333333333357</v>
      </c>
      <c r="D1787" s="198">
        <v>6.45</v>
      </c>
      <c r="E1787" s="69">
        <v>40.075555480083871</v>
      </c>
    </row>
    <row r="1788" spans="1:5">
      <c r="A1788" s="51">
        <v>42821</v>
      </c>
      <c r="B1788" s="198">
        <v>7.99</v>
      </c>
      <c r="C1788" s="119">
        <v>156.61833333333348</v>
      </c>
      <c r="D1788" s="198">
        <v>6.42</v>
      </c>
      <c r="E1788" s="69">
        <v>40.075555480083871</v>
      </c>
    </row>
    <row r="1789" spans="1:5">
      <c r="A1789" s="51">
        <v>42820</v>
      </c>
      <c r="B1789" s="198">
        <v>8.0299999999999994</v>
      </c>
      <c r="C1789" s="119">
        <v>166.96166666666664</v>
      </c>
      <c r="D1789" s="198">
        <v>6.36</v>
      </c>
      <c r="E1789" s="69">
        <v>40.075555480083871</v>
      </c>
    </row>
    <row r="1790" spans="1:5">
      <c r="A1790" s="51">
        <v>42819</v>
      </c>
      <c r="B1790" s="198">
        <v>8.0299999999999994</v>
      </c>
      <c r="C1790" s="119">
        <v>166.96166666666664</v>
      </c>
      <c r="D1790" s="198">
        <v>6.36</v>
      </c>
      <c r="E1790" s="69">
        <v>40.075555480083871</v>
      </c>
    </row>
    <row r="1791" spans="1:5">
      <c r="A1791" s="51">
        <v>42818</v>
      </c>
      <c r="B1791" s="198">
        <v>8.0299999999999994</v>
      </c>
      <c r="C1791" s="119">
        <v>166.96166666666664</v>
      </c>
      <c r="D1791" s="198">
        <v>6.36</v>
      </c>
      <c r="E1791" s="69">
        <v>40.075555480083871</v>
      </c>
    </row>
    <row r="1792" spans="1:5">
      <c r="A1792" s="51">
        <v>42817</v>
      </c>
      <c r="B1792" s="198">
        <v>8.02</v>
      </c>
      <c r="C1792" s="119">
        <v>163.14499999999967</v>
      </c>
      <c r="D1792" s="198">
        <v>6.39</v>
      </c>
      <c r="E1792" s="69">
        <v>40.075555480083871</v>
      </c>
    </row>
    <row r="1793" spans="1:5">
      <c r="A1793" s="51">
        <v>42816</v>
      </c>
      <c r="B1793" s="198">
        <v>8.01</v>
      </c>
      <c r="C1793" s="119">
        <v>159.81333333333333</v>
      </c>
      <c r="D1793" s="198">
        <v>6.42</v>
      </c>
      <c r="E1793" s="69">
        <v>40.075555480083871</v>
      </c>
    </row>
    <row r="1794" spans="1:5">
      <c r="A1794" s="51">
        <v>42815</v>
      </c>
      <c r="B1794" s="198">
        <v>7.99</v>
      </c>
      <c r="C1794" s="119">
        <v>155.64166666666671</v>
      </c>
      <c r="D1794" s="198">
        <v>6.43</v>
      </c>
      <c r="E1794" s="69">
        <v>40.075555480083871</v>
      </c>
    </row>
    <row r="1795" spans="1:5">
      <c r="A1795" s="51">
        <v>42814</v>
      </c>
      <c r="B1795" s="198">
        <v>7.99</v>
      </c>
      <c r="C1795" s="119">
        <v>153.29000000000011</v>
      </c>
      <c r="D1795" s="198">
        <v>6.46</v>
      </c>
      <c r="E1795" s="69">
        <v>40.075555480083871</v>
      </c>
    </row>
    <row r="1796" spans="1:5">
      <c r="A1796" s="51">
        <v>42813</v>
      </c>
      <c r="B1796" s="198">
        <v>8.01</v>
      </c>
      <c r="C1796" s="119">
        <v>153.80500000000006</v>
      </c>
      <c r="D1796" s="198">
        <v>6.47</v>
      </c>
      <c r="E1796" s="69">
        <v>40.075555480083871</v>
      </c>
    </row>
    <row r="1797" spans="1:5">
      <c r="A1797" s="51">
        <v>42812</v>
      </c>
      <c r="B1797" s="198">
        <v>8.01</v>
      </c>
      <c r="C1797" s="119">
        <v>153.80500000000006</v>
      </c>
      <c r="D1797" s="198">
        <v>6.47</v>
      </c>
      <c r="E1797" s="69">
        <v>40.075555480083871</v>
      </c>
    </row>
    <row r="1798" spans="1:5">
      <c r="A1798" s="51">
        <v>42811</v>
      </c>
      <c r="B1798" s="198">
        <v>8.01</v>
      </c>
      <c r="C1798" s="119">
        <v>153.80500000000006</v>
      </c>
      <c r="D1798" s="198">
        <v>6.47</v>
      </c>
      <c r="E1798" s="69">
        <v>40.075555480083871</v>
      </c>
    </row>
    <row r="1799" spans="1:5">
      <c r="A1799" s="51">
        <v>42810</v>
      </c>
      <c r="B1799" s="198">
        <v>8.02</v>
      </c>
      <c r="C1799" s="119">
        <v>152.42833333333346</v>
      </c>
      <c r="D1799" s="198">
        <v>6.49</v>
      </c>
      <c r="E1799" s="69">
        <v>40.075555480083871</v>
      </c>
    </row>
    <row r="1800" spans="1:5">
      <c r="A1800" s="51">
        <v>42809</v>
      </c>
      <c r="B1800" s="198">
        <v>8.08</v>
      </c>
      <c r="C1800" s="119">
        <v>153.2266666666668</v>
      </c>
      <c r="D1800" s="198">
        <v>6.54</v>
      </c>
      <c r="E1800" s="69">
        <v>40.075555480083871</v>
      </c>
    </row>
    <row r="1801" spans="1:5">
      <c r="A1801" s="51">
        <v>42808</v>
      </c>
      <c r="B1801" s="198">
        <v>8.14</v>
      </c>
      <c r="C1801" s="119">
        <v>154.8116666666667</v>
      </c>
      <c r="D1801" s="198">
        <v>6.6</v>
      </c>
      <c r="E1801" s="69">
        <v>40.075555480083871</v>
      </c>
    </row>
    <row r="1802" spans="1:5">
      <c r="A1802" s="51">
        <v>42807</v>
      </c>
      <c r="B1802" s="198">
        <v>8.1300000000000008</v>
      </c>
      <c r="C1802" s="119">
        <v>156.50166666666647</v>
      </c>
      <c r="D1802" s="198">
        <v>6.57</v>
      </c>
      <c r="E1802" s="69">
        <v>40.075555480083871</v>
      </c>
    </row>
    <row r="1803" spans="1:5">
      <c r="A1803" s="51">
        <v>42806</v>
      </c>
      <c r="B1803" s="198">
        <v>8.16</v>
      </c>
      <c r="C1803" s="119">
        <v>157.35666666666663</v>
      </c>
      <c r="D1803" s="198">
        <v>6.58</v>
      </c>
      <c r="E1803" s="69">
        <v>40.075555480083871</v>
      </c>
    </row>
    <row r="1804" spans="1:5">
      <c r="A1804" s="51">
        <v>42805</v>
      </c>
      <c r="B1804" s="198">
        <v>8.16</v>
      </c>
      <c r="C1804" s="119">
        <v>157.35666666666663</v>
      </c>
      <c r="D1804" s="198">
        <v>6.58</v>
      </c>
      <c r="E1804" s="69">
        <v>40.075555480083871</v>
      </c>
    </row>
    <row r="1805" spans="1:5">
      <c r="A1805" s="51">
        <v>42804</v>
      </c>
      <c r="B1805" s="198">
        <v>8.16</v>
      </c>
      <c r="C1805" s="119">
        <v>157.35666666666663</v>
      </c>
      <c r="D1805" s="198">
        <v>6.58</v>
      </c>
      <c r="E1805" s="69">
        <v>40.075555480083871</v>
      </c>
    </row>
    <row r="1806" spans="1:5">
      <c r="A1806" s="51">
        <v>42803</v>
      </c>
      <c r="B1806" s="198">
        <v>8.2100000000000009</v>
      </c>
      <c r="C1806" s="119">
        <v>161.17500000000021</v>
      </c>
      <c r="D1806" s="198">
        <v>6.6</v>
      </c>
      <c r="E1806" s="69">
        <v>40.075555480083871</v>
      </c>
    </row>
    <row r="1807" spans="1:5">
      <c r="A1807" s="51">
        <v>42802</v>
      </c>
      <c r="B1807" s="198">
        <v>8.2100000000000009</v>
      </c>
      <c r="C1807" s="119">
        <v>163.74666666666661</v>
      </c>
      <c r="D1807" s="198">
        <v>6.57</v>
      </c>
      <c r="E1807" s="69">
        <v>40.075555480083871</v>
      </c>
    </row>
    <row r="1808" spans="1:5">
      <c r="A1808" s="51">
        <v>42801</v>
      </c>
      <c r="B1808" s="198">
        <v>8.2100000000000009</v>
      </c>
      <c r="C1808" s="119">
        <v>165.12166666666647</v>
      </c>
      <c r="D1808" s="198">
        <v>6.56</v>
      </c>
      <c r="E1808" s="69">
        <v>40.075555480083871</v>
      </c>
    </row>
    <row r="1809" spans="1:5">
      <c r="A1809" s="51">
        <v>42800</v>
      </c>
      <c r="B1809" s="198">
        <v>8.23</v>
      </c>
      <c r="C1809" s="119">
        <v>166.99833333333331</v>
      </c>
      <c r="D1809" s="198">
        <v>6.56</v>
      </c>
      <c r="E1809" s="69">
        <v>40.075555480083871</v>
      </c>
    </row>
    <row r="1810" spans="1:5">
      <c r="A1810" s="51">
        <v>42799</v>
      </c>
      <c r="B1810" s="198">
        <v>8.27</v>
      </c>
      <c r="C1810" s="119">
        <v>171.4383333333333</v>
      </c>
      <c r="D1810" s="198">
        <v>6.56</v>
      </c>
      <c r="E1810" s="69">
        <v>40.075555480083871</v>
      </c>
    </row>
    <row r="1811" spans="1:5">
      <c r="A1811" s="51">
        <v>42798</v>
      </c>
      <c r="B1811" s="198">
        <v>8.27</v>
      </c>
      <c r="C1811" s="119">
        <v>171.4383333333333</v>
      </c>
      <c r="D1811" s="198">
        <v>6.56</v>
      </c>
      <c r="E1811" s="69">
        <v>40.075555480083871</v>
      </c>
    </row>
    <row r="1812" spans="1:5">
      <c r="A1812" s="51">
        <v>42797</v>
      </c>
      <c r="B1812" s="198">
        <v>8.27</v>
      </c>
      <c r="C1812" s="119">
        <v>171.4383333333333</v>
      </c>
      <c r="D1812" s="198">
        <v>6.56</v>
      </c>
      <c r="E1812" s="69">
        <v>40.075555480083871</v>
      </c>
    </row>
    <row r="1813" spans="1:5">
      <c r="A1813" s="51">
        <v>42796</v>
      </c>
      <c r="B1813" s="198">
        <v>8.2899999999999991</v>
      </c>
      <c r="C1813" s="119">
        <v>168.60833333333323</v>
      </c>
      <c r="D1813" s="198">
        <v>6.61</v>
      </c>
      <c r="E1813" s="69">
        <v>40.075555480083871</v>
      </c>
    </row>
    <row r="1814" spans="1:5">
      <c r="A1814" s="51">
        <v>42795</v>
      </c>
      <c r="B1814" s="198">
        <v>8.27</v>
      </c>
      <c r="C1814" s="119">
        <v>169.12333333333333</v>
      </c>
      <c r="D1814" s="198">
        <v>6.58</v>
      </c>
      <c r="E1814" s="69">
        <v>40.075555480083871</v>
      </c>
    </row>
    <row r="1815" spans="1:5">
      <c r="A1815" s="51">
        <v>42794</v>
      </c>
      <c r="B1815" s="198">
        <v>8.32</v>
      </c>
      <c r="C1815" s="119">
        <v>174.04500000000004</v>
      </c>
      <c r="D1815" s="198">
        <v>6.58</v>
      </c>
      <c r="E1815" s="69">
        <v>40.075555480083871</v>
      </c>
    </row>
    <row r="1816" spans="1:5">
      <c r="A1816" s="51">
        <v>42793</v>
      </c>
      <c r="B1816" s="198">
        <v>8.26</v>
      </c>
      <c r="C1816" s="119">
        <v>171.12666666666664</v>
      </c>
      <c r="D1816" s="198">
        <v>6.55</v>
      </c>
      <c r="E1816" s="69">
        <v>40.075555480083871</v>
      </c>
    </row>
    <row r="1817" spans="1:5">
      <c r="A1817" s="51">
        <v>42792</v>
      </c>
      <c r="B1817" s="198">
        <v>8.2799999999999994</v>
      </c>
      <c r="C1817" s="119">
        <v>173.20166666666665</v>
      </c>
      <c r="D1817" s="198">
        <v>6.54</v>
      </c>
      <c r="E1817" s="69">
        <v>40.075555480083871</v>
      </c>
    </row>
    <row r="1818" spans="1:5">
      <c r="A1818" s="51">
        <v>42791</v>
      </c>
      <c r="B1818" s="198">
        <v>8.2799999999999994</v>
      </c>
      <c r="C1818" s="119">
        <v>173.20166666666665</v>
      </c>
      <c r="D1818" s="198">
        <v>6.54</v>
      </c>
      <c r="E1818" s="69">
        <v>40.075555480083871</v>
      </c>
    </row>
    <row r="1819" spans="1:5">
      <c r="A1819" s="51">
        <v>42790</v>
      </c>
      <c r="B1819" s="198">
        <v>8.2799999999999994</v>
      </c>
      <c r="C1819" s="119">
        <v>173.20166666666665</v>
      </c>
      <c r="D1819" s="198">
        <v>6.54</v>
      </c>
      <c r="E1819" s="69">
        <v>40.075555480083871</v>
      </c>
    </row>
    <row r="1820" spans="1:5">
      <c r="A1820" s="51">
        <v>42789</v>
      </c>
      <c r="B1820" s="198">
        <v>8.2899999999999991</v>
      </c>
      <c r="C1820" s="119">
        <v>176.36000000000013</v>
      </c>
      <c r="D1820" s="198">
        <v>6.52</v>
      </c>
      <c r="E1820" s="69">
        <v>40.075555480083871</v>
      </c>
    </row>
    <row r="1821" spans="1:5">
      <c r="A1821" s="51">
        <v>42788</v>
      </c>
      <c r="B1821" s="198">
        <v>8.2899999999999991</v>
      </c>
      <c r="C1821" s="119">
        <v>172.03666666666672</v>
      </c>
      <c r="D1821" s="198">
        <v>6.57</v>
      </c>
      <c r="E1821" s="69">
        <v>40.075555480083871</v>
      </c>
    </row>
    <row r="1822" spans="1:5">
      <c r="A1822" s="51">
        <v>42787</v>
      </c>
      <c r="B1822" s="198">
        <v>8.25</v>
      </c>
      <c r="C1822" s="119">
        <v>164.08500000000006</v>
      </c>
      <c r="D1822" s="198">
        <v>6.61</v>
      </c>
      <c r="E1822" s="69">
        <v>40.075555480083871</v>
      </c>
    </row>
    <row r="1823" spans="1:5">
      <c r="A1823" s="51">
        <v>42786</v>
      </c>
      <c r="B1823" s="198">
        <v>8.27</v>
      </c>
      <c r="C1823" s="119">
        <v>165.56833333333341</v>
      </c>
      <c r="D1823" s="198">
        <v>6.61</v>
      </c>
      <c r="E1823" s="69">
        <v>40.075555480083871</v>
      </c>
    </row>
    <row r="1824" spans="1:5">
      <c r="A1824" s="51">
        <v>42785</v>
      </c>
      <c r="B1824" s="198">
        <v>8.27</v>
      </c>
      <c r="C1824" s="119">
        <v>167.61499999999984</v>
      </c>
      <c r="D1824" s="198">
        <v>6.59</v>
      </c>
      <c r="E1824" s="69">
        <v>40.075555480083871</v>
      </c>
    </row>
    <row r="1825" spans="1:5">
      <c r="A1825" s="51">
        <v>42784</v>
      </c>
      <c r="B1825" s="198">
        <v>8.27</v>
      </c>
      <c r="C1825" s="119">
        <v>167.61499999999984</v>
      </c>
      <c r="D1825" s="198">
        <v>6.59</v>
      </c>
      <c r="E1825" s="69">
        <v>40.075555480083871</v>
      </c>
    </row>
    <row r="1826" spans="1:5">
      <c r="A1826" s="51">
        <v>42783</v>
      </c>
      <c r="B1826" s="198">
        <v>8.27</v>
      </c>
      <c r="C1826" s="119">
        <v>167.61499999999984</v>
      </c>
      <c r="D1826" s="198">
        <v>6.59</v>
      </c>
      <c r="E1826" s="69">
        <v>40.075555480083871</v>
      </c>
    </row>
    <row r="1827" spans="1:5">
      <c r="A1827" s="51">
        <v>42782</v>
      </c>
      <c r="B1827" s="198">
        <v>8.23</v>
      </c>
      <c r="C1827" s="119">
        <v>164.20166666666665</v>
      </c>
      <c r="D1827" s="198">
        <v>6.59</v>
      </c>
      <c r="E1827" s="69">
        <v>40.075555480083871</v>
      </c>
    </row>
    <row r="1828" spans="1:5">
      <c r="A1828" s="51">
        <v>42781</v>
      </c>
      <c r="B1828" s="198">
        <v>8.15</v>
      </c>
      <c r="C1828" s="119">
        <v>159.6966666666666</v>
      </c>
      <c r="D1828" s="198">
        <v>6.55</v>
      </c>
      <c r="E1828" s="69">
        <v>40.075555480083871</v>
      </c>
    </row>
    <row r="1829" spans="1:5">
      <c r="A1829" s="51">
        <v>42780</v>
      </c>
      <c r="B1829" s="198">
        <v>8.1</v>
      </c>
      <c r="C1829" s="119">
        <v>154.86500000000001</v>
      </c>
      <c r="D1829" s="198">
        <v>6.55</v>
      </c>
      <c r="E1829" s="69">
        <v>40.075555480083871</v>
      </c>
    </row>
    <row r="1830" spans="1:5">
      <c r="A1830" s="51">
        <v>42779</v>
      </c>
      <c r="B1830" s="198">
        <v>8.11</v>
      </c>
      <c r="C1830" s="119">
        <v>154.94499999999994</v>
      </c>
      <c r="D1830" s="198">
        <v>6.56</v>
      </c>
      <c r="E1830" s="69">
        <v>40.075555480083871</v>
      </c>
    </row>
    <row r="1831" spans="1:5">
      <c r="A1831" s="51">
        <v>42778</v>
      </c>
      <c r="B1831" s="198">
        <v>8.15</v>
      </c>
      <c r="C1831" s="119">
        <v>159.01999999999998</v>
      </c>
      <c r="D1831" s="198">
        <v>6.56</v>
      </c>
      <c r="E1831" s="69">
        <v>40.075555480083871</v>
      </c>
    </row>
    <row r="1832" spans="1:5">
      <c r="A1832" s="51">
        <v>42777</v>
      </c>
      <c r="B1832" s="198">
        <v>8.15</v>
      </c>
      <c r="C1832" s="119">
        <v>159.01999999999998</v>
      </c>
      <c r="D1832" s="198">
        <v>6.56</v>
      </c>
      <c r="E1832" s="69">
        <v>40.075555480083871</v>
      </c>
    </row>
    <row r="1833" spans="1:5">
      <c r="A1833" s="51">
        <v>42776</v>
      </c>
      <c r="B1833" s="198">
        <v>8.15</v>
      </c>
      <c r="C1833" s="119">
        <v>159.01999999999998</v>
      </c>
      <c r="D1833" s="198">
        <v>6.56</v>
      </c>
      <c r="E1833" s="69">
        <v>40.075555480083871</v>
      </c>
    </row>
    <row r="1834" spans="1:5">
      <c r="A1834" s="51">
        <v>42775</v>
      </c>
      <c r="B1834" s="198">
        <v>8.17</v>
      </c>
      <c r="C1834" s="119">
        <v>156.54666666666665</v>
      </c>
      <c r="D1834" s="198">
        <v>6.6</v>
      </c>
      <c r="E1834" s="69">
        <v>40.075555480083871</v>
      </c>
    </row>
    <row r="1835" spans="1:5">
      <c r="A1835" s="51">
        <v>42774</v>
      </c>
      <c r="B1835" s="198">
        <v>8.17</v>
      </c>
      <c r="C1835" s="119">
        <v>155.52999999999997</v>
      </c>
      <c r="D1835" s="198">
        <v>6.62</v>
      </c>
      <c r="E1835" s="69">
        <v>40.075555480083871</v>
      </c>
    </row>
    <row r="1836" spans="1:5">
      <c r="A1836" s="51">
        <v>42773</v>
      </c>
      <c r="B1836" s="198">
        <v>8.2200000000000006</v>
      </c>
      <c r="C1836" s="119">
        <v>155.68666666666661</v>
      </c>
      <c r="D1836" s="198">
        <v>6.66</v>
      </c>
      <c r="E1836" s="69">
        <v>40.075555480083871</v>
      </c>
    </row>
    <row r="1837" spans="1:5">
      <c r="A1837" s="51">
        <v>42772</v>
      </c>
      <c r="B1837" s="198">
        <v>8.17</v>
      </c>
      <c r="C1837" s="119">
        <v>149.37000000000006</v>
      </c>
      <c r="D1837" s="198">
        <v>6.68</v>
      </c>
      <c r="E1837" s="69">
        <v>40.075555480083871</v>
      </c>
    </row>
    <row r="1838" spans="1:5">
      <c r="A1838" s="51">
        <v>42771</v>
      </c>
      <c r="B1838" s="198">
        <v>8.15</v>
      </c>
      <c r="C1838" s="119">
        <v>144.53666666666669</v>
      </c>
      <c r="D1838" s="198">
        <v>6.71</v>
      </c>
      <c r="E1838" s="69">
        <v>40.075555480083871</v>
      </c>
    </row>
    <row r="1839" spans="1:5">
      <c r="A1839" s="51">
        <v>42770</v>
      </c>
      <c r="B1839" s="198">
        <v>8.15</v>
      </c>
      <c r="C1839" s="119">
        <v>144.53666666666669</v>
      </c>
      <c r="D1839" s="198">
        <v>6.71</v>
      </c>
      <c r="E1839" s="69">
        <v>40.075555480083871</v>
      </c>
    </row>
    <row r="1840" spans="1:5">
      <c r="A1840" s="51">
        <v>42769</v>
      </c>
      <c r="B1840" s="198">
        <v>8.15</v>
      </c>
      <c r="C1840" s="119">
        <v>144.53666666666669</v>
      </c>
      <c r="D1840" s="198">
        <v>6.71</v>
      </c>
      <c r="E1840" s="69">
        <v>40.075555480083871</v>
      </c>
    </row>
    <row r="1841" spans="1:5">
      <c r="A1841" s="51">
        <v>42768</v>
      </c>
      <c r="B1841" s="198">
        <v>8.16</v>
      </c>
      <c r="C1841" s="119">
        <v>144.19333333333324</v>
      </c>
      <c r="D1841" s="198">
        <v>6.72</v>
      </c>
      <c r="E1841" s="69">
        <v>40.075555480083871</v>
      </c>
    </row>
    <row r="1842" spans="1:5">
      <c r="A1842" s="51">
        <v>42767</v>
      </c>
      <c r="B1842" s="198">
        <v>8.2100000000000009</v>
      </c>
      <c r="C1842" s="119">
        <v>146.82333333333324</v>
      </c>
      <c r="D1842" s="198">
        <v>6.74</v>
      </c>
      <c r="E1842" s="69">
        <v>40.075555480083871</v>
      </c>
    </row>
    <row r="1843" spans="1:5">
      <c r="A1843" s="51">
        <v>42766</v>
      </c>
      <c r="B1843" s="198">
        <v>8.26</v>
      </c>
      <c r="C1843" s="119">
        <v>151.99333333333328</v>
      </c>
      <c r="D1843" s="198">
        <v>6.74</v>
      </c>
      <c r="E1843" s="69">
        <v>40.075555480083871</v>
      </c>
    </row>
    <row r="1844" spans="1:5">
      <c r="A1844" s="51">
        <v>42765</v>
      </c>
      <c r="B1844" s="198">
        <v>8.3000000000000007</v>
      </c>
      <c r="C1844" s="119">
        <v>153.37166666666667</v>
      </c>
      <c r="D1844" s="198">
        <v>6.76</v>
      </c>
      <c r="E1844" s="69">
        <v>40.075555480083871</v>
      </c>
    </row>
    <row r="1845" spans="1:5">
      <c r="A1845" s="51">
        <v>42764</v>
      </c>
      <c r="B1845" s="198">
        <v>8.23</v>
      </c>
      <c r="C1845" s="119">
        <v>149.38166666666669</v>
      </c>
      <c r="D1845" s="198">
        <v>6.74</v>
      </c>
      <c r="E1845" s="69">
        <v>40.075555480083871</v>
      </c>
    </row>
    <row r="1846" spans="1:5">
      <c r="A1846" s="51">
        <v>42763</v>
      </c>
      <c r="B1846" s="198">
        <v>8.23</v>
      </c>
      <c r="C1846" s="119">
        <v>149.38166666666669</v>
      </c>
      <c r="D1846" s="198">
        <v>6.74</v>
      </c>
      <c r="E1846" s="69">
        <v>40.075555480083871</v>
      </c>
    </row>
    <row r="1847" spans="1:5">
      <c r="A1847" s="51">
        <v>42762</v>
      </c>
      <c r="B1847" s="198">
        <v>8.23</v>
      </c>
      <c r="C1847" s="119">
        <v>149.38166666666669</v>
      </c>
      <c r="D1847" s="198">
        <v>6.74</v>
      </c>
      <c r="E1847" s="69">
        <v>40.075555480083871</v>
      </c>
    </row>
    <row r="1848" spans="1:5">
      <c r="A1848" s="51">
        <v>42761</v>
      </c>
      <c r="B1848" s="198">
        <v>8.4</v>
      </c>
      <c r="C1848" s="119">
        <v>165.10833333333335</v>
      </c>
      <c r="D1848" s="198">
        <v>6.75</v>
      </c>
      <c r="E1848" s="69">
        <v>40.075555480083871</v>
      </c>
    </row>
    <row r="1849" spans="1:5">
      <c r="A1849" s="51">
        <v>42760</v>
      </c>
      <c r="B1849" s="198">
        <v>8.3699999999999992</v>
      </c>
      <c r="C1849" s="119">
        <v>165.35166666666657</v>
      </c>
      <c r="D1849" s="198">
        <v>6.72</v>
      </c>
      <c r="E1849" s="69">
        <v>40.075555480083871</v>
      </c>
    </row>
    <row r="1850" spans="1:5">
      <c r="A1850" s="51">
        <v>42759</v>
      </c>
      <c r="B1850" s="198">
        <v>8.23</v>
      </c>
      <c r="C1850" s="119">
        <v>152.61666666666673</v>
      </c>
      <c r="D1850" s="198">
        <v>6.71</v>
      </c>
      <c r="E1850" s="69">
        <v>40.075555480083871</v>
      </c>
    </row>
    <row r="1851" spans="1:5">
      <c r="A1851" s="51">
        <v>42758</v>
      </c>
      <c r="B1851" s="198">
        <v>8.19</v>
      </c>
      <c r="C1851" s="119">
        <v>144.79666666666668</v>
      </c>
      <c r="D1851" s="198">
        <v>6.74</v>
      </c>
      <c r="E1851" s="69">
        <v>40.075555480083871</v>
      </c>
    </row>
    <row r="1852" spans="1:5">
      <c r="A1852" s="51">
        <v>42757</v>
      </c>
      <c r="B1852" s="198">
        <v>8.16</v>
      </c>
      <c r="C1852" s="119">
        <v>139.21666666666667</v>
      </c>
      <c r="D1852" s="198">
        <v>6.77</v>
      </c>
      <c r="E1852" s="69">
        <v>40.075555480083871</v>
      </c>
    </row>
    <row r="1853" spans="1:5">
      <c r="A1853" s="51">
        <v>42756</v>
      </c>
      <c r="B1853" s="198">
        <v>8.16</v>
      </c>
      <c r="C1853" s="119">
        <v>139.21666666666667</v>
      </c>
      <c r="D1853" s="198">
        <v>6.77</v>
      </c>
      <c r="E1853" s="69">
        <v>40.075555480083871</v>
      </c>
    </row>
    <row r="1854" spans="1:5">
      <c r="A1854" s="51">
        <v>42755</v>
      </c>
      <c r="B1854" s="198">
        <v>8.16</v>
      </c>
      <c r="C1854" s="119">
        <v>139.21666666666667</v>
      </c>
      <c r="D1854" s="198">
        <v>6.77</v>
      </c>
      <c r="E1854" s="69">
        <v>40.075555480083871</v>
      </c>
    </row>
    <row r="1855" spans="1:5">
      <c r="A1855" s="51">
        <v>42754</v>
      </c>
      <c r="B1855" s="198">
        <v>8.17</v>
      </c>
      <c r="C1855" s="119">
        <v>137.77000000000012</v>
      </c>
      <c r="D1855" s="198">
        <v>6.79</v>
      </c>
      <c r="E1855" s="69">
        <v>40.075555480083871</v>
      </c>
    </row>
    <row r="1856" spans="1:5">
      <c r="A1856" s="51">
        <v>42753</v>
      </c>
      <c r="B1856" s="198">
        <v>8.16</v>
      </c>
      <c r="C1856" s="119">
        <v>137.06999999999996</v>
      </c>
      <c r="D1856" s="198">
        <v>6.79</v>
      </c>
      <c r="E1856" s="69">
        <v>40.075555480083871</v>
      </c>
    </row>
    <row r="1857" spans="1:5">
      <c r="A1857" s="51">
        <v>42752</v>
      </c>
      <c r="B1857" s="198">
        <v>8.11</v>
      </c>
      <c r="C1857" s="119">
        <v>134.74333333333311</v>
      </c>
      <c r="D1857" s="198">
        <v>6.76</v>
      </c>
      <c r="E1857" s="69">
        <v>40.075555480083871</v>
      </c>
    </row>
    <row r="1858" spans="1:5">
      <c r="A1858" s="51">
        <v>42751</v>
      </c>
      <c r="B1858" s="198">
        <v>8.1</v>
      </c>
      <c r="C1858" s="119">
        <v>135.17166666666677</v>
      </c>
      <c r="D1858" s="198">
        <v>6.75</v>
      </c>
      <c r="E1858" s="69">
        <v>40.075555480083871</v>
      </c>
    </row>
    <row r="1859" spans="1:5">
      <c r="A1859" s="51">
        <v>42750</v>
      </c>
      <c r="B1859" s="198">
        <v>8.08</v>
      </c>
      <c r="C1859" s="119">
        <v>132.93166666666676</v>
      </c>
      <c r="D1859" s="198">
        <v>6.75</v>
      </c>
      <c r="E1859" s="69">
        <v>40.075555480083871</v>
      </c>
    </row>
    <row r="1860" spans="1:5">
      <c r="A1860" s="51">
        <v>42749</v>
      </c>
      <c r="B1860" s="198">
        <v>8.08</v>
      </c>
      <c r="C1860" s="119">
        <v>132.93166666666676</v>
      </c>
      <c r="D1860" s="198">
        <v>6.75</v>
      </c>
      <c r="E1860" s="69">
        <v>40.075555480083871</v>
      </c>
    </row>
    <row r="1861" spans="1:5">
      <c r="A1861" s="51">
        <v>42748</v>
      </c>
      <c r="B1861" s="198">
        <v>8.08</v>
      </c>
      <c r="C1861" s="119">
        <v>132.93166666666676</v>
      </c>
      <c r="D1861" s="198">
        <v>6.75</v>
      </c>
      <c r="E1861" s="69">
        <v>40.075555480083871</v>
      </c>
    </row>
    <row r="1862" spans="1:5">
      <c r="A1862" s="51">
        <v>42747</v>
      </c>
      <c r="B1862" s="198">
        <v>8.07</v>
      </c>
      <c r="C1862" s="119">
        <v>130.36333333333332</v>
      </c>
      <c r="D1862" s="198">
        <v>6.77</v>
      </c>
      <c r="E1862" s="69">
        <v>40.075555480083871</v>
      </c>
    </row>
    <row r="1863" spans="1:5">
      <c r="A1863" s="51">
        <v>42746</v>
      </c>
      <c r="B1863" s="198">
        <v>8.17</v>
      </c>
      <c r="C1863" s="119">
        <v>131.81166666666647</v>
      </c>
      <c r="D1863" s="198">
        <v>6.85</v>
      </c>
      <c r="E1863" s="69">
        <v>40.075555480083871</v>
      </c>
    </row>
    <row r="1864" spans="1:5">
      <c r="A1864" s="51">
        <v>42745</v>
      </c>
      <c r="B1864" s="198">
        <v>8.15</v>
      </c>
      <c r="C1864" s="119">
        <v>130.56833333333324</v>
      </c>
      <c r="D1864" s="198">
        <v>6.85</v>
      </c>
      <c r="E1864" s="69">
        <v>40.075555480083871</v>
      </c>
    </row>
    <row r="1865" spans="1:5">
      <c r="A1865" s="51">
        <v>42744</v>
      </c>
      <c r="B1865" s="198">
        <v>8.19</v>
      </c>
      <c r="C1865" s="119">
        <v>134.82500000000007</v>
      </c>
      <c r="D1865" s="198">
        <v>6.84</v>
      </c>
      <c r="E1865" s="69">
        <v>40.075555480083871</v>
      </c>
    </row>
    <row r="1866" spans="1:5">
      <c r="A1866" s="51">
        <v>42743</v>
      </c>
      <c r="B1866" s="198">
        <v>8.4</v>
      </c>
      <c r="C1866" s="119">
        <v>155.94833333333335</v>
      </c>
      <c r="D1866" s="198">
        <v>6.84</v>
      </c>
      <c r="E1866" s="69">
        <v>40.075555480083871</v>
      </c>
    </row>
    <row r="1867" spans="1:5">
      <c r="A1867" s="51">
        <v>42742</v>
      </c>
      <c r="B1867" s="198">
        <v>8.4</v>
      </c>
      <c r="C1867" s="119">
        <v>155.94833333333335</v>
      </c>
      <c r="D1867" s="198">
        <v>6.84</v>
      </c>
      <c r="E1867" s="69">
        <v>40.075555480083871</v>
      </c>
    </row>
    <row r="1868" spans="1:5">
      <c r="A1868" s="51">
        <v>42741</v>
      </c>
      <c r="B1868" s="198">
        <v>8.4</v>
      </c>
      <c r="C1868" s="119">
        <v>155.94833333333335</v>
      </c>
      <c r="D1868" s="198">
        <v>6.84</v>
      </c>
      <c r="E1868" s="69">
        <v>40.075555480083871</v>
      </c>
    </row>
    <row r="1869" spans="1:5">
      <c r="A1869" s="51">
        <v>42740</v>
      </c>
      <c r="B1869" s="198">
        <v>8.4</v>
      </c>
      <c r="C1869" s="119">
        <v>150.62499999999991</v>
      </c>
      <c r="D1869" s="198">
        <v>6.9</v>
      </c>
      <c r="E1869" s="69">
        <v>40.075555480083871</v>
      </c>
    </row>
    <row r="1870" spans="1:5">
      <c r="A1870" s="51">
        <v>42739</v>
      </c>
      <c r="B1870" s="198">
        <v>8.43</v>
      </c>
      <c r="C1870" s="119">
        <v>147.5183333333334</v>
      </c>
      <c r="D1870" s="198">
        <v>6.95</v>
      </c>
      <c r="E1870" s="69">
        <v>40.075555480083871</v>
      </c>
    </row>
    <row r="1871" spans="1:5">
      <c r="A1871" s="51">
        <v>42738</v>
      </c>
      <c r="B1871" s="198">
        <v>8.41</v>
      </c>
      <c r="C1871" s="119">
        <v>146.19666666666654</v>
      </c>
      <c r="D1871" s="198">
        <v>6.94</v>
      </c>
      <c r="E1871" s="69">
        <v>40.075555480083871</v>
      </c>
    </row>
    <row r="1872" spans="1:5">
      <c r="A1872" s="51">
        <v>42737</v>
      </c>
      <c r="B1872" s="198">
        <v>8.48</v>
      </c>
      <c r="C1872" s="119">
        <v>157.50833333333338</v>
      </c>
      <c r="D1872" s="198">
        <v>6.9</v>
      </c>
      <c r="E1872" s="69">
        <v>40.075555480083871</v>
      </c>
    </row>
    <row r="1873" spans="1:5">
      <c r="A1873" s="51">
        <v>42736</v>
      </c>
      <c r="B1873" s="198">
        <v>8.48</v>
      </c>
      <c r="C1873" s="119">
        <v>156.61499999999981</v>
      </c>
      <c r="D1873" s="198">
        <v>6.91</v>
      </c>
      <c r="E1873" s="69">
        <v>40.075555480083871</v>
      </c>
    </row>
    <row r="1874" spans="1:5">
      <c r="A1874" s="51">
        <v>42735</v>
      </c>
      <c r="B1874" s="198">
        <v>8.48</v>
      </c>
      <c r="C1874" s="119">
        <v>156.61499999999981</v>
      </c>
      <c r="D1874" s="198">
        <v>6.91</v>
      </c>
      <c r="E1874" s="69">
        <v>40.075555480083871</v>
      </c>
    </row>
    <row r="1875" spans="1:5">
      <c r="A1875" s="51">
        <v>42734</v>
      </c>
      <c r="B1875" s="198">
        <v>8.48</v>
      </c>
      <c r="C1875" s="119">
        <v>156.61499999999981</v>
      </c>
      <c r="D1875" s="198">
        <v>6.91</v>
      </c>
      <c r="E1875" s="69">
        <v>40.075555480083871</v>
      </c>
    </row>
    <row r="1876" spans="1:5">
      <c r="A1876" s="51">
        <v>42733</v>
      </c>
      <c r="B1876" s="198">
        <v>8.42</v>
      </c>
      <c r="C1876" s="119">
        <v>148.45999999999998</v>
      </c>
      <c r="D1876" s="198">
        <v>6.93</v>
      </c>
      <c r="E1876" s="69">
        <v>40.075555480083871</v>
      </c>
    </row>
    <row r="1877" spans="1:5">
      <c r="A1877" s="51">
        <v>42732</v>
      </c>
      <c r="B1877" s="198">
        <v>8.4499999999999993</v>
      </c>
      <c r="C1877" s="119">
        <v>149.99166666666673</v>
      </c>
      <c r="D1877" s="198">
        <v>6.95</v>
      </c>
      <c r="E1877" s="69">
        <v>40.075555480083871</v>
      </c>
    </row>
    <row r="1878" spans="1:5">
      <c r="A1878" s="51">
        <v>42731</v>
      </c>
      <c r="B1878" s="198">
        <v>8.52</v>
      </c>
      <c r="C1878" s="119">
        <v>157.32499999999996</v>
      </c>
      <c r="D1878" s="198">
        <v>6.95</v>
      </c>
      <c r="E1878" s="69">
        <v>40.075555480083871</v>
      </c>
    </row>
    <row r="1879" spans="1:5">
      <c r="A1879" s="51">
        <v>42730</v>
      </c>
      <c r="B1879" s="198">
        <v>8.5500000000000007</v>
      </c>
      <c r="C1879" s="119">
        <v>164.22500000000008</v>
      </c>
      <c r="D1879" s="198">
        <v>6.91</v>
      </c>
      <c r="E1879" s="69">
        <v>40.075555480083871</v>
      </c>
    </row>
    <row r="1880" spans="1:5">
      <c r="A1880" s="51">
        <v>42729</v>
      </c>
      <c r="B1880" s="198">
        <v>8.57</v>
      </c>
      <c r="C1880" s="119">
        <v>169.30666666666679</v>
      </c>
      <c r="D1880" s="198">
        <v>6.88</v>
      </c>
      <c r="E1880" s="69">
        <v>40.075555480083871</v>
      </c>
    </row>
    <row r="1881" spans="1:5">
      <c r="A1881" s="51">
        <v>42728</v>
      </c>
      <c r="B1881" s="198">
        <v>8.57</v>
      </c>
      <c r="C1881" s="119">
        <v>169.30666666666679</v>
      </c>
      <c r="D1881" s="198">
        <v>6.88</v>
      </c>
      <c r="E1881" s="69">
        <v>40.075555480083871</v>
      </c>
    </row>
    <row r="1882" spans="1:5">
      <c r="A1882" s="51">
        <v>42727</v>
      </c>
      <c r="B1882" s="198">
        <v>8.57</v>
      </c>
      <c r="C1882" s="119">
        <v>169.30666666666679</v>
      </c>
      <c r="D1882" s="198">
        <v>6.88</v>
      </c>
      <c r="E1882" s="69">
        <v>40.075555480083871</v>
      </c>
    </row>
    <row r="1883" spans="1:5">
      <c r="A1883" s="51">
        <v>42726</v>
      </c>
      <c r="B1883" s="198">
        <v>8.5299999999999994</v>
      </c>
      <c r="C1883" s="119">
        <v>165.98000000000002</v>
      </c>
      <c r="D1883" s="198">
        <v>6.87</v>
      </c>
      <c r="E1883" s="69">
        <v>40.075555480083871</v>
      </c>
    </row>
    <row r="1884" spans="1:5">
      <c r="A1884" s="51">
        <v>42725</v>
      </c>
      <c r="B1884" s="198">
        <v>8.56</v>
      </c>
      <c r="C1884" s="119">
        <v>169.33000000000018</v>
      </c>
      <c r="D1884" s="198">
        <v>6.87</v>
      </c>
      <c r="E1884" s="69">
        <v>40.075555480083871</v>
      </c>
    </row>
    <row r="1885" spans="1:5">
      <c r="A1885" s="51">
        <v>42724</v>
      </c>
      <c r="B1885" s="198">
        <v>8.5500000000000007</v>
      </c>
      <c r="C1885" s="119">
        <v>165.78500000000022</v>
      </c>
      <c r="D1885" s="198">
        <v>6.89</v>
      </c>
      <c r="E1885" s="69">
        <v>40.075555480083871</v>
      </c>
    </row>
    <row r="1886" spans="1:5">
      <c r="A1886" s="51">
        <v>42723</v>
      </c>
      <c r="B1886" s="198">
        <v>8.57</v>
      </c>
      <c r="C1886" s="119">
        <v>165.5799999999999</v>
      </c>
      <c r="D1886" s="198">
        <v>6.91</v>
      </c>
      <c r="E1886" s="69">
        <v>40.075555480083871</v>
      </c>
    </row>
    <row r="1887" spans="1:5">
      <c r="A1887" s="51">
        <v>42722</v>
      </c>
      <c r="B1887" s="198">
        <v>8.56</v>
      </c>
      <c r="C1887" s="119">
        <v>163.95000000000007</v>
      </c>
      <c r="D1887" s="198">
        <v>6.92</v>
      </c>
      <c r="E1887" s="69">
        <v>40.075555480083871</v>
      </c>
    </row>
    <row r="1888" spans="1:5">
      <c r="A1888" s="51">
        <v>42721</v>
      </c>
      <c r="B1888" s="198">
        <v>8.56</v>
      </c>
      <c r="C1888" s="119">
        <v>163.95000000000007</v>
      </c>
      <c r="D1888" s="198">
        <v>6.92</v>
      </c>
      <c r="E1888" s="69">
        <v>40.075555480083871</v>
      </c>
    </row>
    <row r="1889" spans="1:5">
      <c r="A1889" s="51">
        <v>42720</v>
      </c>
      <c r="B1889" s="198">
        <v>8.56</v>
      </c>
      <c r="C1889" s="119">
        <v>163.95000000000007</v>
      </c>
      <c r="D1889" s="198">
        <v>6.92</v>
      </c>
      <c r="E1889" s="69">
        <v>40.075555480083871</v>
      </c>
    </row>
    <row r="1890" spans="1:5">
      <c r="A1890" s="51">
        <v>42719</v>
      </c>
      <c r="B1890" s="198">
        <v>8.64</v>
      </c>
      <c r="C1890" s="119">
        <v>171.56166666666653</v>
      </c>
      <c r="D1890" s="198">
        <v>6.93</v>
      </c>
      <c r="E1890" s="69">
        <v>40.075555480083871</v>
      </c>
    </row>
    <row r="1891" spans="1:5">
      <c r="A1891" s="51">
        <v>42718</v>
      </c>
      <c r="B1891" s="198">
        <v>8.51</v>
      </c>
      <c r="C1891" s="119">
        <v>165.3833333333335</v>
      </c>
      <c r="D1891" s="198">
        <v>6.85</v>
      </c>
      <c r="E1891" s="69">
        <v>40.075555480083871</v>
      </c>
    </row>
    <row r="1892" spans="1:5">
      <c r="A1892" s="51">
        <v>42717</v>
      </c>
      <c r="B1892" s="198">
        <v>8.48</v>
      </c>
      <c r="C1892" s="119">
        <v>162.89999999999986</v>
      </c>
      <c r="D1892" s="198">
        <v>6.85</v>
      </c>
      <c r="E1892" s="69">
        <v>40.075555480083871</v>
      </c>
    </row>
    <row r="1893" spans="1:5">
      <c r="A1893" s="51">
        <v>42716</v>
      </c>
      <c r="B1893" s="198">
        <v>8.4700000000000006</v>
      </c>
      <c r="C1893" s="119">
        <v>164.45499999999987</v>
      </c>
      <c r="D1893" s="198">
        <v>6.83</v>
      </c>
      <c r="E1893" s="69">
        <v>40.075555480083871</v>
      </c>
    </row>
    <row r="1894" spans="1:5">
      <c r="A1894" s="51">
        <v>42715</v>
      </c>
      <c r="B1894" s="198">
        <v>8.5399999999999991</v>
      </c>
      <c r="C1894" s="119">
        <v>172.15999999999994</v>
      </c>
      <c r="D1894" s="198">
        <v>6.81</v>
      </c>
      <c r="E1894" s="69">
        <v>40.075555480083871</v>
      </c>
    </row>
    <row r="1895" spans="1:5">
      <c r="A1895" s="51">
        <v>42714</v>
      </c>
      <c r="B1895" s="198">
        <v>8.5399999999999991</v>
      </c>
      <c r="C1895" s="119">
        <v>172.15999999999994</v>
      </c>
      <c r="D1895" s="198">
        <v>6.81</v>
      </c>
      <c r="E1895" s="69">
        <v>40.075555480083871</v>
      </c>
    </row>
    <row r="1896" spans="1:5">
      <c r="A1896" s="51">
        <v>42713</v>
      </c>
      <c r="B1896" s="198">
        <v>8.5399999999999991</v>
      </c>
      <c r="C1896" s="119">
        <v>172.15999999999994</v>
      </c>
      <c r="D1896" s="198">
        <v>6.81</v>
      </c>
      <c r="E1896" s="69">
        <v>40.075555480083871</v>
      </c>
    </row>
    <row r="1897" spans="1:5">
      <c r="A1897" s="51">
        <v>42712</v>
      </c>
      <c r="B1897" s="198">
        <v>8.56</v>
      </c>
      <c r="C1897" s="119">
        <v>170.36166666666657</v>
      </c>
      <c r="D1897" s="198">
        <v>6.86</v>
      </c>
      <c r="E1897" s="69">
        <v>40.075555480083871</v>
      </c>
    </row>
    <row r="1898" spans="1:5">
      <c r="A1898" s="51">
        <v>42711</v>
      </c>
      <c r="B1898" s="198">
        <v>8.6300000000000008</v>
      </c>
      <c r="C1898" s="119">
        <v>183.22833333333344</v>
      </c>
      <c r="D1898" s="198">
        <v>6.8</v>
      </c>
      <c r="E1898" s="69">
        <v>40.075555480083871</v>
      </c>
    </row>
    <row r="1899" spans="1:5">
      <c r="A1899" s="51">
        <v>42710</v>
      </c>
      <c r="B1899" s="198">
        <v>8.74</v>
      </c>
      <c r="C1899" s="119">
        <v>187.67166666666682</v>
      </c>
      <c r="D1899" s="198">
        <v>6.87</v>
      </c>
      <c r="E1899" s="69">
        <v>40.075555480083871</v>
      </c>
    </row>
    <row r="1900" spans="1:5">
      <c r="A1900" s="51">
        <v>42709</v>
      </c>
      <c r="B1900" s="198">
        <v>8.76</v>
      </c>
      <c r="C1900" s="119">
        <v>182.02999999999997</v>
      </c>
      <c r="D1900" s="198">
        <v>6.94</v>
      </c>
      <c r="E1900" s="69">
        <v>40.075555480083871</v>
      </c>
    </row>
    <row r="1901" spans="1:5">
      <c r="A1901" s="51">
        <v>42708</v>
      </c>
      <c r="B1901" s="198">
        <v>8.81</v>
      </c>
      <c r="C1901" s="119">
        <v>185.53833333333324</v>
      </c>
      <c r="D1901" s="198">
        <v>6.96</v>
      </c>
      <c r="E1901" s="69">
        <v>40.075555480083871</v>
      </c>
    </row>
    <row r="1902" spans="1:5">
      <c r="A1902" s="51">
        <v>42707</v>
      </c>
      <c r="B1902" s="198">
        <v>8.81</v>
      </c>
      <c r="C1902" s="119">
        <v>185.53833333333324</v>
      </c>
      <c r="D1902" s="198">
        <v>6.96</v>
      </c>
      <c r="E1902" s="69">
        <v>40.075555480083871</v>
      </c>
    </row>
    <row r="1903" spans="1:5">
      <c r="A1903" s="51">
        <v>42706</v>
      </c>
      <c r="B1903" s="198">
        <v>8.81</v>
      </c>
      <c r="C1903" s="119">
        <v>185.53833333333324</v>
      </c>
      <c r="D1903" s="198">
        <v>6.96</v>
      </c>
      <c r="E1903" s="69">
        <v>40.075555480083871</v>
      </c>
    </row>
    <row r="1904" spans="1:5">
      <c r="A1904" s="51">
        <v>42705</v>
      </c>
      <c r="B1904" s="198">
        <v>8.82</v>
      </c>
      <c r="C1904" s="119">
        <v>184.93333333333348</v>
      </c>
      <c r="D1904" s="198">
        <v>6.97</v>
      </c>
      <c r="E1904" s="69">
        <v>40.075555480083871</v>
      </c>
    </row>
    <row r="1905" spans="1:5">
      <c r="A1905" s="51">
        <v>42704</v>
      </c>
      <c r="B1905" s="198">
        <v>8.92</v>
      </c>
      <c r="C1905" s="119">
        <v>199.81833333333353</v>
      </c>
      <c r="D1905" s="198">
        <v>6.92</v>
      </c>
      <c r="E1905" s="69">
        <v>40.075555480083871</v>
      </c>
    </row>
    <row r="1906" spans="1:5">
      <c r="A1906" s="51">
        <v>42703</v>
      </c>
      <c r="B1906" s="198">
        <v>8.9700000000000006</v>
      </c>
      <c r="C1906" s="119">
        <v>203.44333333333353</v>
      </c>
      <c r="D1906" s="198">
        <v>6.93</v>
      </c>
      <c r="E1906" s="69">
        <v>40.075555480083871</v>
      </c>
    </row>
    <row r="1907" spans="1:5">
      <c r="A1907" s="51">
        <v>42702</v>
      </c>
      <c r="B1907" s="198">
        <v>8.92</v>
      </c>
      <c r="C1907" s="119">
        <v>199.74499999999992</v>
      </c>
      <c r="D1907" s="198">
        <v>6.92</v>
      </c>
      <c r="E1907" s="69">
        <v>40.075555480083871</v>
      </c>
    </row>
    <row r="1908" spans="1:5">
      <c r="A1908" s="51">
        <v>42701</v>
      </c>
      <c r="B1908" s="198">
        <v>8.92</v>
      </c>
      <c r="C1908" s="119">
        <v>190.05499999999995</v>
      </c>
      <c r="D1908" s="198">
        <v>7.02</v>
      </c>
      <c r="E1908" s="69">
        <v>40.075555480083871</v>
      </c>
    </row>
    <row r="1909" spans="1:5">
      <c r="A1909" s="51">
        <v>42700</v>
      </c>
      <c r="B1909" s="198">
        <v>8.92</v>
      </c>
      <c r="C1909" s="119">
        <v>190.05499999999995</v>
      </c>
      <c r="D1909" s="198">
        <v>7.02</v>
      </c>
      <c r="E1909" s="69">
        <v>40.075555480083871</v>
      </c>
    </row>
    <row r="1910" spans="1:5">
      <c r="A1910" s="51">
        <v>42699</v>
      </c>
      <c r="B1910" s="198">
        <v>8.92</v>
      </c>
      <c r="C1910" s="119">
        <v>190.05499999999995</v>
      </c>
      <c r="D1910" s="198">
        <v>7.02</v>
      </c>
      <c r="E1910" s="69">
        <v>40.075555480083871</v>
      </c>
    </row>
    <row r="1911" spans="1:5">
      <c r="A1911" s="51">
        <v>42698</v>
      </c>
      <c r="B1911" s="198">
        <v>8.86</v>
      </c>
      <c r="C1911" s="119">
        <v>186.50166666666661</v>
      </c>
      <c r="D1911" s="198">
        <v>6.99</v>
      </c>
      <c r="E1911" s="69">
        <v>40.075555480083871</v>
      </c>
    </row>
    <row r="1912" spans="1:5">
      <c r="A1912" s="51">
        <v>42697</v>
      </c>
      <c r="B1912" s="198">
        <v>8.8800000000000008</v>
      </c>
      <c r="C1912" s="119">
        <v>194.20166666666668</v>
      </c>
      <c r="D1912" s="198">
        <v>6.94</v>
      </c>
      <c r="E1912" s="69">
        <v>40.075555480083871</v>
      </c>
    </row>
    <row r="1913" spans="1:5">
      <c r="A1913" s="51">
        <v>42696</v>
      </c>
      <c r="B1913" s="198">
        <v>8.7200000000000006</v>
      </c>
      <c r="C1913" s="119">
        <v>183.23999999999992</v>
      </c>
      <c r="D1913" s="198">
        <v>6.89</v>
      </c>
      <c r="E1913" s="69">
        <v>40.075555480083871</v>
      </c>
    </row>
    <row r="1914" spans="1:5">
      <c r="A1914" s="51">
        <v>42695</v>
      </c>
      <c r="B1914" s="198">
        <v>8.74</v>
      </c>
      <c r="C1914" s="119">
        <v>187.69666666666657</v>
      </c>
      <c r="D1914" s="198">
        <v>6.87</v>
      </c>
      <c r="E1914" s="69">
        <v>40.075555480083871</v>
      </c>
    </row>
    <row r="1915" spans="1:5">
      <c r="A1915" s="51">
        <v>42694</v>
      </c>
      <c r="B1915" s="198">
        <v>8.81</v>
      </c>
      <c r="C1915" s="119">
        <v>193.46500000000003</v>
      </c>
      <c r="D1915" s="198">
        <v>6.88</v>
      </c>
      <c r="E1915" s="69">
        <v>40.075555480083871</v>
      </c>
    </row>
    <row r="1916" spans="1:5">
      <c r="A1916" s="51">
        <v>42693</v>
      </c>
      <c r="B1916" s="198">
        <v>8.81</v>
      </c>
      <c r="C1916" s="119">
        <v>193.46500000000003</v>
      </c>
      <c r="D1916" s="198">
        <v>6.88</v>
      </c>
      <c r="E1916" s="69">
        <v>40.075555480083871</v>
      </c>
    </row>
    <row r="1917" spans="1:5">
      <c r="A1917" s="51">
        <v>42692</v>
      </c>
      <c r="B1917" s="198">
        <v>8.81</v>
      </c>
      <c r="C1917" s="119">
        <v>193.46500000000003</v>
      </c>
      <c r="D1917" s="198">
        <v>6.88</v>
      </c>
      <c r="E1917" s="69">
        <v>40.075555480083871</v>
      </c>
    </row>
    <row r="1918" spans="1:5">
      <c r="A1918" s="51">
        <v>42691</v>
      </c>
      <c r="B1918" s="198">
        <v>8.81</v>
      </c>
      <c r="C1918" s="119">
        <v>200.66166666666678</v>
      </c>
      <c r="D1918" s="198">
        <v>6.8</v>
      </c>
      <c r="E1918" s="69">
        <v>40.075555480083871</v>
      </c>
    </row>
    <row r="1919" spans="1:5">
      <c r="A1919" s="51">
        <v>42690</v>
      </c>
      <c r="B1919" s="198">
        <v>8.89</v>
      </c>
      <c r="C1919" s="119">
        <v>208.82500000000013</v>
      </c>
      <c r="D1919" s="198">
        <v>6.8</v>
      </c>
      <c r="E1919" s="69">
        <v>40.075555480083871</v>
      </c>
    </row>
    <row r="1920" spans="1:5">
      <c r="A1920" s="51">
        <v>42689</v>
      </c>
      <c r="B1920" s="198">
        <v>8.7899999999999991</v>
      </c>
      <c r="C1920" s="119">
        <v>195.44500000000005</v>
      </c>
      <c r="D1920" s="198">
        <v>6.84</v>
      </c>
      <c r="E1920" s="69">
        <v>40.075555480083871</v>
      </c>
    </row>
    <row r="1921" spans="1:5">
      <c r="A1921" s="51">
        <v>42688</v>
      </c>
      <c r="B1921" s="198">
        <v>9.01</v>
      </c>
      <c r="C1921" s="119">
        <v>212.14499999999998</v>
      </c>
      <c r="D1921" s="198">
        <v>6.89</v>
      </c>
      <c r="E1921" s="69">
        <v>40.075555480083871</v>
      </c>
    </row>
    <row r="1922" spans="1:5">
      <c r="A1922" s="51">
        <v>42687</v>
      </c>
      <c r="B1922" s="198">
        <v>8.94</v>
      </c>
      <c r="C1922" s="119">
        <v>222.97499999999997</v>
      </c>
      <c r="D1922" s="198">
        <v>6.71</v>
      </c>
      <c r="E1922" s="69">
        <v>40.075555480083871</v>
      </c>
    </row>
    <row r="1923" spans="1:5">
      <c r="A1923" s="51">
        <v>42686</v>
      </c>
      <c r="B1923" s="198">
        <v>8.94</v>
      </c>
      <c r="C1923" s="119">
        <v>222.97499999999997</v>
      </c>
      <c r="D1923" s="198">
        <v>6.71</v>
      </c>
      <c r="E1923" s="69">
        <v>40.075555480083871</v>
      </c>
    </row>
    <row r="1924" spans="1:5">
      <c r="A1924" s="51">
        <v>42685</v>
      </c>
      <c r="B1924" s="198">
        <v>8.94</v>
      </c>
      <c r="C1924" s="119">
        <v>222.97499999999997</v>
      </c>
      <c r="D1924" s="198">
        <v>6.71</v>
      </c>
      <c r="E1924" s="69">
        <v>40.075555480083871</v>
      </c>
    </row>
    <row r="1925" spans="1:5">
      <c r="A1925" s="51">
        <v>42684</v>
      </c>
      <c r="B1925" s="198">
        <v>8.64</v>
      </c>
      <c r="C1925" s="119">
        <v>205.79166666666663</v>
      </c>
      <c r="D1925" s="198">
        <v>6.58</v>
      </c>
      <c r="E1925" s="69">
        <v>40.075555480083871</v>
      </c>
    </row>
    <row r="1926" spans="1:5">
      <c r="A1926" s="51">
        <v>42683</v>
      </c>
      <c r="B1926" s="198">
        <v>8.52</v>
      </c>
      <c r="C1926" s="119">
        <v>207.62666666666692</v>
      </c>
      <c r="D1926" s="198">
        <v>6.44</v>
      </c>
      <c r="E1926" s="69">
        <v>40.075555480083871</v>
      </c>
    </row>
    <row r="1927" spans="1:5">
      <c r="A1927" s="51">
        <v>42682</v>
      </c>
      <c r="B1927" s="198">
        <v>8.5</v>
      </c>
      <c r="C1927" s="119">
        <v>221.26333333333332</v>
      </c>
      <c r="D1927" s="198">
        <v>6.29</v>
      </c>
      <c r="E1927" s="69">
        <v>40.075555480083871</v>
      </c>
    </row>
    <row r="1928" spans="1:5">
      <c r="A1928" s="51">
        <v>42681</v>
      </c>
      <c r="B1928" s="198">
        <v>8.49</v>
      </c>
      <c r="C1928" s="119">
        <v>214.54833333333355</v>
      </c>
      <c r="D1928" s="198">
        <v>6.34</v>
      </c>
      <c r="E1928" s="69">
        <v>40.075555480083871</v>
      </c>
    </row>
    <row r="1929" spans="1:5">
      <c r="A1929" s="51">
        <v>42680</v>
      </c>
      <c r="B1929" s="198">
        <v>8.6999999999999993</v>
      </c>
      <c r="C1929" s="119">
        <v>234.55166666666651</v>
      </c>
      <c r="D1929" s="198">
        <v>6.35</v>
      </c>
      <c r="E1929" s="69">
        <v>40.075555480083871</v>
      </c>
    </row>
    <row r="1930" spans="1:5">
      <c r="A1930" s="51">
        <v>42679</v>
      </c>
      <c r="B1930" s="198">
        <v>8.6999999999999993</v>
      </c>
      <c r="C1930" s="119">
        <v>234.55166666666651</v>
      </c>
      <c r="D1930" s="198">
        <v>6.35</v>
      </c>
      <c r="E1930" s="69">
        <v>40.075555480083871</v>
      </c>
    </row>
    <row r="1931" spans="1:5">
      <c r="A1931" s="51">
        <v>42678</v>
      </c>
      <c r="B1931" s="198">
        <v>8.6999999999999993</v>
      </c>
      <c r="C1931" s="119">
        <v>234.55166666666651</v>
      </c>
      <c r="D1931" s="198">
        <v>6.35</v>
      </c>
      <c r="E1931" s="69">
        <v>40.075555480083871</v>
      </c>
    </row>
    <row r="1932" spans="1:5">
      <c r="A1932" s="51">
        <v>42677</v>
      </c>
      <c r="B1932" s="198">
        <v>8.6999999999999993</v>
      </c>
      <c r="C1932" s="119">
        <v>241.3966666666667</v>
      </c>
      <c r="D1932" s="198">
        <v>6.29</v>
      </c>
      <c r="E1932" s="69">
        <v>40.075555480083871</v>
      </c>
    </row>
    <row r="1933" spans="1:5">
      <c r="A1933" s="51">
        <v>42676</v>
      </c>
      <c r="B1933" s="198">
        <v>8.6300000000000008</v>
      </c>
      <c r="C1933" s="119">
        <v>231.64166666666654</v>
      </c>
      <c r="D1933" s="198">
        <v>6.31</v>
      </c>
      <c r="E1933" s="69">
        <v>40.075555480083871</v>
      </c>
    </row>
    <row r="1934" spans="1:5">
      <c r="A1934" s="51">
        <v>42675</v>
      </c>
      <c r="B1934" s="198">
        <v>8.56</v>
      </c>
      <c r="C1934" s="119">
        <v>225.06166666666675</v>
      </c>
      <c r="D1934" s="198">
        <v>6.31</v>
      </c>
      <c r="E1934" s="69">
        <v>40.075555480083871</v>
      </c>
    </row>
    <row r="1935" spans="1:5">
      <c r="A1935" s="51">
        <v>42674</v>
      </c>
      <c r="B1935" s="198">
        <v>8.59</v>
      </c>
      <c r="C1935" s="119">
        <v>231.99166666666687</v>
      </c>
      <c r="D1935" s="198">
        <v>6.27</v>
      </c>
      <c r="E1935" s="69">
        <v>40.075555480083871</v>
      </c>
    </row>
    <row r="1936" spans="1:5">
      <c r="A1936" s="51">
        <v>42673</v>
      </c>
      <c r="B1936" s="198">
        <v>8.58</v>
      </c>
      <c r="C1936" s="119">
        <v>230.28499999999994</v>
      </c>
      <c r="D1936" s="198">
        <v>6.28</v>
      </c>
      <c r="E1936" s="69">
        <v>40.075555480083871</v>
      </c>
    </row>
    <row r="1937" spans="1:5">
      <c r="A1937" s="51">
        <v>42672</v>
      </c>
      <c r="B1937" s="198">
        <v>8.58</v>
      </c>
      <c r="C1937" s="119">
        <v>230.28499999999994</v>
      </c>
      <c r="D1937" s="198">
        <v>6.28</v>
      </c>
      <c r="E1937" s="69">
        <v>40.075555480083871</v>
      </c>
    </row>
    <row r="1938" spans="1:5">
      <c r="A1938" s="51">
        <v>42671</v>
      </c>
      <c r="B1938" s="198">
        <v>8.58</v>
      </c>
      <c r="C1938" s="119">
        <v>230.28499999999994</v>
      </c>
      <c r="D1938" s="198">
        <v>6.28</v>
      </c>
      <c r="E1938" s="69">
        <v>40.075555480083871</v>
      </c>
    </row>
    <row r="1939" spans="1:5">
      <c r="A1939" s="51">
        <v>42670</v>
      </c>
      <c r="B1939" s="198">
        <v>8.52</v>
      </c>
      <c r="C1939" s="119">
        <v>226.86166666666659</v>
      </c>
      <c r="D1939" s="198">
        <v>6.25</v>
      </c>
      <c r="E1939" s="69">
        <v>40.075555480083871</v>
      </c>
    </row>
    <row r="1940" spans="1:5">
      <c r="A1940" s="51">
        <v>42669</v>
      </c>
      <c r="B1940" s="198">
        <v>8.43</v>
      </c>
      <c r="C1940" s="119">
        <v>220.64166666666657</v>
      </c>
      <c r="D1940" s="198">
        <v>6.22</v>
      </c>
      <c r="E1940" s="69">
        <v>40.075555480083871</v>
      </c>
    </row>
    <row r="1941" spans="1:5">
      <c r="A1941" s="51">
        <v>42668</v>
      </c>
      <c r="B1941" s="198">
        <v>8.3699999999999992</v>
      </c>
      <c r="C1941" s="119">
        <v>217.83666666666667</v>
      </c>
      <c r="D1941" s="198">
        <v>6.19</v>
      </c>
      <c r="E1941" s="69">
        <v>40.075555480083871</v>
      </c>
    </row>
    <row r="1942" spans="1:5">
      <c r="A1942" s="51">
        <v>42667</v>
      </c>
      <c r="B1942" s="198">
        <v>8.35</v>
      </c>
      <c r="C1942" s="119">
        <v>217.84499999999991</v>
      </c>
      <c r="D1942" s="198">
        <v>6.17</v>
      </c>
      <c r="E1942" s="69">
        <v>40.075555480083871</v>
      </c>
    </row>
    <row r="1943" spans="1:5">
      <c r="A1943" s="51">
        <v>42666</v>
      </c>
      <c r="B1943" s="198">
        <v>8.35</v>
      </c>
      <c r="C1943" s="119">
        <v>216.80500000000012</v>
      </c>
      <c r="D1943" s="198">
        <v>6.18</v>
      </c>
      <c r="E1943" s="69">
        <v>40.075555480083871</v>
      </c>
    </row>
    <row r="1944" spans="1:5">
      <c r="A1944" s="51">
        <v>42665</v>
      </c>
      <c r="B1944" s="198">
        <v>8.35</v>
      </c>
      <c r="C1944" s="119">
        <v>216.80500000000012</v>
      </c>
      <c r="D1944" s="198">
        <v>6.18</v>
      </c>
      <c r="E1944" s="69">
        <v>40.075555480083871</v>
      </c>
    </row>
    <row r="1945" spans="1:5">
      <c r="A1945" s="51">
        <v>42664</v>
      </c>
      <c r="B1945" s="198">
        <v>8.35</v>
      </c>
      <c r="C1945" s="119">
        <v>216.80500000000012</v>
      </c>
      <c r="D1945" s="198">
        <v>6.18</v>
      </c>
      <c r="E1945" s="69">
        <v>40.075555480083871</v>
      </c>
    </row>
    <row r="1946" spans="1:5">
      <c r="A1946" s="51">
        <v>42663</v>
      </c>
      <c r="B1946" s="198">
        <v>8.39</v>
      </c>
      <c r="C1946" s="119">
        <v>221.10333333333321</v>
      </c>
      <c r="D1946" s="198">
        <v>6.18</v>
      </c>
      <c r="E1946" s="69">
        <v>40.075555480083871</v>
      </c>
    </row>
    <row r="1947" spans="1:5">
      <c r="A1947" s="51">
        <v>42662</v>
      </c>
      <c r="B1947" s="198">
        <v>8.3699999999999992</v>
      </c>
      <c r="C1947" s="119">
        <v>218.26666666666659</v>
      </c>
      <c r="D1947" s="198">
        <v>6.19</v>
      </c>
      <c r="E1947" s="69">
        <v>40.075555480083871</v>
      </c>
    </row>
    <row r="1948" spans="1:5">
      <c r="A1948" s="51">
        <v>42661</v>
      </c>
      <c r="B1948" s="198">
        <v>8.58</v>
      </c>
      <c r="C1948" s="119">
        <v>235.54</v>
      </c>
      <c r="D1948" s="198">
        <v>6.23</v>
      </c>
      <c r="E1948" s="69">
        <v>40.075555480083871</v>
      </c>
    </row>
    <row r="1949" spans="1:5">
      <c r="A1949" s="51">
        <v>42660</v>
      </c>
      <c r="B1949" s="198">
        <v>8.56</v>
      </c>
      <c r="C1949" s="119">
        <v>232.22833333333324</v>
      </c>
      <c r="D1949" s="198">
        <v>6.23</v>
      </c>
      <c r="E1949" s="69">
        <v>40.075555480083871</v>
      </c>
    </row>
    <row r="1950" spans="1:5">
      <c r="A1950" s="51">
        <v>42659</v>
      </c>
      <c r="B1950" s="198">
        <v>8.39</v>
      </c>
      <c r="C1950" s="119">
        <v>218.70333333333332</v>
      </c>
      <c r="D1950" s="198">
        <v>6.2</v>
      </c>
      <c r="E1950" s="69">
        <v>40.075555480083871</v>
      </c>
    </row>
    <row r="1951" spans="1:5">
      <c r="A1951" s="51">
        <v>42658</v>
      </c>
      <c r="B1951" s="198">
        <v>8.39</v>
      </c>
      <c r="C1951" s="119">
        <v>218.70333333333332</v>
      </c>
      <c r="D1951" s="198">
        <v>6.2</v>
      </c>
      <c r="E1951" s="69">
        <v>40.075555480083871</v>
      </c>
    </row>
    <row r="1952" spans="1:5">
      <c r="A1952" s="51">
        <v>42657</v>
      </c>
      <c r="B1952" s="198">
        <v>8.39</v>
      </c>
      <c r="C1952" s="119">
        <v>218.70333333333332</v>
      </c>
      <c r="D1952" s="198">
        <v>6.2</v>
      </c>
      <c r="E1952" s="69">
        <v>40.075555480083871</v>
      </c>
    </row>
    <row r="1953" spans="1:5">
      <c r="A1953" s="51">
        <v>42656</v>
      </c>
      <c r="B1953" s="198">
        <v>8.43</v>
      </c>
      <c r="C1953" s="119">
        <v>218.20666666666668</v>
      </c>
      <c r="D1953" s="198">
        <v>6.25</v>
      </c>
      <c r="E1953" s="69">
        <v>40.075555480083871</v>
      </c>
    </row>
    <row r="1954" spans="1:5">
      <c r="A1954" s="51">
        <v>42655</v>
      </c>
      <c r="B1954" s="198">
        <v>8.3699999999999992</v>
      </c>
      <c r="C1954" s="119">
        <v>213.1733333333334</v>
      </c>
      <c r="D1954" s="198">
        <v>6.24</v>
      </c>
      <c r="E1954" s="69">
        <v>40.075555480083871</v>
      </c>
    </row>
    <row r="1955" spans="1:5">
      <c r="A1955" s="51">
        <v>42654</v>
      </c>
      <c r="B1955" s="198">
        <v>8.31</v>
      </c>
      <c r="C1955" s="119">
        <v>209.4966666666665</v>
      </c>
      <c r="D1955" s="198">
        <v>6.22</v>
      </c>
      <c r="E1955" s="69">
        <v>40.075555480083871</v>
      </c>
    </row>
    <row r="1956" spans="1:5">
      <c r="A1956" s="51">
        <v>42653</v>
      </c>
      <c r="B1956" s="198">
        <v>8.2899999999999991</v>
      </c>
      <c r="C1956" s="119">
        <v>213.71833333333339</v>
      </c>
      <c r="D1956" s="198">
        <v>6.15</v>
      </c>
      <c r="E1956" s="69">
        <v>40.075555480083871</v>
      </c>
    </row>
    <row r="1957" spans="1:5">
      <c r="A1957" s="51">
        <v>42652</v>
      </c>
      <c r="B1957" s="198">
        <v>8.25</v>
      </c>
      <c r="C1957" s="119">
        <v>211.17833333333357</v>
      </c>
      <c r="D1957" s="198">
        <v>6.14</v>
      </c>
      <c r="E1957" s="69">
        <v>40.075555480083871</v>
      </c>
    </row>
    <row r="1958" spans="1:5">
      <c r="A1958" s="51">
        <v>42651</v>
      </c>
      <c r="B1958" s="198">
        <v>8.25</v>
      </c>
      <c r="C1958" s="119">
        <v>211.17833333333357</v>
      </c>
      <c r="D1958" s="198">
        <v>6.14</v>
      </c>
      <c r="E1958" s="69">
        <v>40.075555480083871</v>
      </c>
    </row>
    <row r="1959" spans="1:5">
      <c r="A1959" s="51">
        <v>42650</v>
      </c>
      <c r="B1959" s="198">
        <v>8.25</v>
      </c>
      <c r="C1959" s="119">
        <v>211.17833333333357</v>
      </c>
      <c r="D1959" s="198">
        <v>6.14</v>
      </c>
      <c r="E1959" s="69">
        <v>40.075555480083871</v>
      </c>
    </row>
    <row r="1960" spans="1:5">
      <c r="A1960" s="51">
        <v>42649</v>
      </c>
      <c r="B1960" s="198">
        <v>8.2100000000000009</v>
      </c>
      <c r="C1960" s="119">
        <v>206.97833333333347</v>
      </c>
      <c r="D1960" s="198">
        <v>6.14</v>
      </c>
      <c r="E1960" s="69">
        <v>40.075555480083871</v>
      </c>
    </row>
    <row r="1961" spans="1:5">
      <c r="A1961" s="51">
        <v>42648</v>
      </c>
      <c r="B1961" s="198">
        <v>8.17</v>
      </c>
      <c r="C1961" s="119">
        <v>204.42666666666645</v>
      </c>
      <c r="D1961" s="198">
        <v>6.12</v>
      </c>
      <c r="E1961" s="69">
        <v>40.075555480083871</v>
      </c>
    </row>
    <row r="1962" spans="1:5">
      <c r="A1962" s="51">
        <v>42647</v>
      </c>
      <c r="B1962" s="198">
        <v>8.11</v>
      </c>
      <c r="C1962" s="119">
        <v>202.03499999999991</v>
      </c>
      <c r="D1962" s="198">
        <v>6.09</v>
      </c>
      <c r="E1962" s="69">
        <v>40.075555480083871</v>
      </c>
    </row>
    <row r="1963" spans="1:5">
      <c r="A1963" s="51">
        <v>42646</v>
      </c>
      <c r="B1963" s="198">
        <v>8.1</v>
      </c>
      <c r="C1963" s="119">
        <v>202.40666666666658</v>
      </c>
      <c r="D1963" s="198">
        <v>6.08</v>
      </c>
      <c r="E1963" s="69">
        <v>40.075555480083871</v>
      </c>
    </row>
    <row r="1964" spans="1:5">
      <c r="A1964" s="51">
        <v>42645</v>
      </c>
      <c r="B1964" s="198">
        <v>8.17</v>
      </c>
      <c r="C1964" s="119">
        <v>206.20666666666656</v>
      </c>
      <c r="D1964" s="198">
        <v>6.11</v>
      </c>
      <c r="E1964" s="69">
        <v>40.075555480083871</v>
      </c>
    </row>
    <row r="1965" spans="1:5">
      <c r="A1965" s="51">
        <v>42644</v>
      </c>
      <c r="B1965" s="198">
        <v>8.17</v>
      </c>
      <c r="C1965" s="119">
        <v>206.20666666666656</v>
      </c>
      <c r="D1965" s="198">
        <v>6.11</v>
      </c>
      <c r="E1965" s="69">
        <v>40.075555480083871</v>
      </c>
    </row>
    <row r="1966" spans="1:5">
      <c r="A1966" s="51">
        <v>42643</v>
      </c>
      <c r="B1966" s="198">
        <v>8.17</v>
      </c>
      <c r="C1966" s="119">
        <v>206.20666666666656</v>
      </c>
      <c r="D1966" s="198">
        <v>6.11</v>
      </c>
      <c r="E1966" s="69">
        <v>40.075555480083871</v>
      </c>
    </row>
    <row r="1967" spans="1:5">
      <c r="A1967" s="51">
        <v>42642</v>
      </c>
      <c r="B1967" s="198">
        <v>8.18</v>
      </c>
      <c r="C1967" s="119">
        <v>209.94166666666655</v>
      </c>
      <c r="D1967" s="198">
        <v>6.08</v>
      </c>
      <c r="E1967" s="69">
        <v>40.075555480083871</v>
      </c>
    </row>
    <row r="1968" spans="1:5">
      <c r="A1968" s="51">
        <v>42641</v>
      </c>
      <c r="B1968" s="198">
        <v>8.23</v>
      </c>
      <c r="C1968" s="119">
        <v>216.52500000000012</v>
      </c>
      <c r="D1968" s="198">
        <v>6.06</v>
      </c>
      <c r="E1968" s="69">
        <v>40.075555480083871</v>
      </c>
    </row>
    <row r="1969" spans="1:5">
      <c r="A1969" s="51">
        <v>42640</v>
      </c>
      <c r="B1969" s="198">
        <v>8.25</v>
      </c>
      <c r="C1969" s="119">
        <v>220.19166666666672</v>
      </c>
      <c r="D1969" s="198">
        <v>6.04</v>
      </c>
      <c r="E1969" s="69">
        <v>40.075555480083871</v>
      </c>
    </row>
    <row r="1970" spans="1:5">
      <c r="A1970" s="51">
        <v>42639</v>
      </c>
      <c r="B1970" s="198">
        <v>8.2200000000000006</v>
      </c>
      <c r="C1970" s="119">
        <v>211.85999999999976</v>
      </c>
      <c r="D1970" s="198">
        <v>6.1</v>
      </c>
      <c r="E1970" s="69">
        <v>40.075555480083871</v>
      </c>
    </row>
    <row r="1971" spans="1:5">
      <c r="A1971" s="51">
        <v>42638</v>
      </c>
      <c r="B1971" s="198">
        <v>8.2100000000000009</v>
      </c>
      <c r="C1971" s="119">
        <v>218.84333333333333</v>
      </c>
      <c r="D1971" s="198">
        <v>6.03</v>
      </c>
      <c r="E1971" s="69">
        <v>40.075555480083871</v>
      </c>
    </row>
    <row r="1972" spans="1:5">
      <c r="A1972" s="51">
        <v>42637</v>
      </c>
      <c r="B1972" s="198">
        <v>8.2100000000000009</v>
      </c>
      <c r="C1972" s="119">
        <v>218.84333333333333</v>
      </c>
      <c r="D1972" s="198">
        <v>6.03</v>
      </c>
      <c r="E1972" s="69">
        <v>40.075555480083871</v>
      </c>
    </row>
    <row r="1973" spans="1:5">
      <c r="A1973" s="51">
        <v>42636</v>
      </c>
      <c r="B1973" s="198">
        <v>8.2100000000000009</v>
      </c>
      <c r="C1973" s="119">
        <v>218.84333333333333</v>
      </c>
      <c r="D1973" s="198">
        <v>6.03</v>
      </c>
      <c r="E1973" s="69">
        <v>40.075555480083871</v>
      </c>
    </row>
    <row r="1974" spans="1:5">
      <c r="A1974" s="51">
        <v>42635</v>
      </c>
      <c r="B1974" s="198">
        <v>8.0500000000000007</v>
      </c>
      <c r="C1974" s="119">
        <v>205.3533333333333</v>
      </c>
      <c r="D1974" s="198">
        <v>5.99</v>
      </c>
      <c r="E1974" s="69">
        <v>40.075555480083871</v>
      </c>
    </row>
    <row r="1975" spans="1:5">
      <c r="A1975" s="51">
        <v>42634</v>
      </c>
      <c r="B1975" s="198">
        <v>8.17</v>
      </c>
      <c r="C1975" s="119">
        <v>208.8216666666668</v>
      </c>
      <c r="D1975" s="198">
        <v>6.09</v>
      </c>
      <c r="E1975" s="69">
        <v>40.075555480083871</v>
      </c>
    </row>
    <row r="1976" spans="1:5">
      <c r="A1976" s="51">
        <v>42633</v>
      </c>
      <c r="B1976" s="198">
        <v>8.2799999999999994</v>
      </c>
      <c r="C1976" s="119">
        <v>216.84500000000003</v>
      </c>
      <c r="D1976" s="198">
        <v>6.11</v>
      </c>
      <c r="E1976" s="69">
        <v>40.075555480083871</v>
      </c>
    </row>
    <row r="1977" spans="1:5">
      <c r="A1977" s="51">
        <v>42632</v>
      </c>
      <c r="B1977" s="198">
        <v>8.26</v>
      </c>
      <c r="C1977" s="119">
        <v>214.32166666666674</v>
      </c>
      <c r="D1977" s="198">
        <v>6.12</v>
      </c>
      <c r="E1977" s="69">
        <v>40.075555480083871</v>
      </c>
    </row>
    <row r="1978" spans="1:5">
      <c r="A1978" s="51">
        <v>42631</v>
      </c>
      <c r="B1978" s="198">
        <v>8.2200000000000006</v>
      </c>
      <c r="C1978" s="119">
        <v>210.97000000000011</v>
      </c>
      <c r="D1978" s="198">
        <v>6.11</v>
      </c>
      <c r="E1978" s="69">
        <v>40.075555480083871</v>
      </c>
    </row>
    <row r="1979" spans="1:5">
      <c r="A1979" s="51">
        <v>42630</v>
      </c>
      <c r="B1979" s="198">
        <v>8.2200000000000006</v>
      </c>
      <c r="C1979" s="119">
        <v>210.97000000000011</v>
      </c>
      <c r="D1979" s="198">
        <v>6.11</v>
      </c>
      <c r="E1979" s="69">
        <v>40.075555480083871</v>
      </c>
    </row>
    <row r="1980" spans="1:5">
      <c r="A1980" s="51">
        <v>42629</v>
      </c>
      <c r="B1980" s="198">
        <v>8.2200000000000006</v>
      </c>
      <c r="C1980" s="119">
        <v>210.97000000000011</v>
      </c>
      <c r="D1980" s="198">
        <v>6.11</v>
      </c>
      <c r="E1980" s="69">
        <v>40.075555480083871</v>
      </c>
    </row>
    <row r="1981" spans="1:5">
      <c r="A1981" s="51">
        <v>42628</v>
      </c>
      <c r="B1981" s="198">
        <v>8.1199999999999992</v>
      </c>
      <c r="C1981" s="119">
        <v>201.27166666666676</v>
      </c>
      <c r="D1981" s="198">
        <v>6.11</v>
      </c>
      <c r="E1981" s="69">
        <v>40.075555480083871</v>
      </c>
    </row>
    <row r="1982" spans="1:5">
      <c r="A1982" s="51">
        <v>42627</v>
      </c>
      <c r="B1982" s="198">
        <v>8.1300000000000008</v>
      </c>
      <c r="C1982" s="119">
        <v>204.73166666666674</v>
      </c>
      <c r="D1982" s="198">
        <v>6.08</v>
      </c>
      <c r="E1982" s="69">
        <v>40.075555480083871</v>
      </c>
    </row>
    <row r="1983" spans="1:5">
      <c r="A1983" s="51">
        <v>42626</v>
      </c>
      <c r="B1983" s="198">
        <v>8.07</v>
      </c>
      <c r="C1983" s="119">
        <v>198.98999999999987</v>
      </c>
      <c r="D1983" s="198">
        <v>6.08</v>
      </c>
      <c r="E1983" s="69">
        <v>40.075555480083871</v>
      </c>
    </row>
    <row r="1984" spans="1:5">
      <c r="A1984" s="51">
        <v>42625</v>
      </c>
      <c r="B1984" s="198">
        <v>8.07</v>
      </c>
      <c r="C1984" s="119">
        <v>200.68666666666658</v>
      </c>
      <c r="D1984" s="198">
        <v>6.06</v>
      </c>
      <c r="E1984" s="69">
        <v>40.075555480083871</v>
      </c>
    </row>
    <row r="1985" spans="1:5">
      <c r="A1985" s="51">
        <v>42624</v>
      </c>
      <c r="B1985" s="198">
        <v>8.06</v>
      </c>
      <c r="C1985" s="119">
        <v>200.00833333333321</v>
      </c>
      <c r="D1985" s="198">
        <v>6.06</v>
      </c>
      <c r="E1985" s="69">
        <v>40.075555480083871</v>
      </c>
    </row>
    <row r="1986" spans="1:5">
      <c r="A1986" s="51">
        <v>42623</v>
      </c>
      <c r="B1986" s="198">
        <v>8.06</v>
      </c>
      <c r="C1986" s="119">
        <v>200.00833333333321</v>
      </c>
      <c r="D1986" s="198">
        <v>6.06</v>
      </c>
      <c r="E1986" s="69">
        <v>40.075555480083871</v>
      </c>
    </row>
    <row r="1987" spans="1:5">
      <c r="A1987" s="51">
        <v>42622</v>
      </c>
      <c r="B1987" s="198">
        <v>8.06</v>
      </c>
      <c r="C1987" s="119">
        <v>200.00833333333321</v>
      </c>
      <c r="D1987" s="198">
        <v>6.06</v>
      </c>
      <c r="E1987" s="69">
        <v>40.075555480083871</v>
      </c>
    </row>
    <row r="1988" spans="1:5">
      <c r="A1988" s="51">
        <v>42621</v>
      </c>
      <c r="B1988" s="198">
        <v>7.93</v>
      </c>
      <c r="C1988" s="119">
        <v>195.84166666666673</v>
      </c>
      <c r="D1988" s="198">
        <v>5.97</v>
      </c>
      <c r="E1988" s="69">
        <v>40.075555480083871</v>
      </c>
    </row>
    <row r="1989" spans="1:5">
      <c r="A1989" s="51">
        <v>42620</v>
      </c>
      <c r="B1989" s="198">
        <v>7.98</v>
      </c>
      <c r="C1989" s="119">
        <v>202.47166666666664</v>
      </c>
      <c r="D1989" s="198">
        <v>5.96</v>
      </c>
      <c r="E1989" s="69">
        <v>40.075555480083871</v>
      </c>
    </row>
    <row r="1990" spans="1:5">
      <c r="A1990" s="51">
        <v>42619</v>
      </c>
      <c r="B1990" s="198">
        <v>8.07</v>
      </c>
      <c r="C1990" s="119">
        <v>207.56333333333336</v>
      </c>
      <c r="D1990" s="198">
        <v>5.99</v>
      </c>
      <c r="E1990" s="69">
        <v>40.075555480083871</v>
      </c>
    </row>
    <row r="1991" spans="1:5">
      <c r="A1991" s="51">
        <v>42618</v>
      </c>
      <c r="B1991" s="198">
        <v>8.1</v>
      </c>
      <c r="C1991" s="119">
        <v>205.70833333333329</v>
      </c>
      <c r="D1991" s="198">
        <v>6.05</v>
      </c>
      <c r="E1991" s="69">
        <v>40.075555480083871</v>
      </c>
    </row>
    <row r="1992" spans="1:5">
      <c r="A1992" s="51">
        <v>42617</v>
      </c>
      <c r="B1992" s="198">
        <v>8.1</v>
      </c>
      <c r="C1992" s="119">
        <v>201.99666666666678</v>
      </c>
      <c r="D1992" s="198">
        <v>6.08</v>
      </c>
      <c r="E1992" s="69">
        <v>40.075555480083871</v>
      </c>
    </row>
    <row r="1993" spans="1:5">
      <c r="A1993" s="51">
        <v>42616</v>
      </c>
      <c r="B1993" s="198">
        <v>8.1</v>
      </c>
      <c r="C1993" s="119">
        <v>201.99666666666678</v>
      </c>
      <c r="D1993" s="198">
        <v>6.08</v>
      </c>
      <c r="E1993" s="69">
        <v>40.075555480083871</v>
      </c>
    </row>
    <row r="1994" spans="1:5">
      <c r="A1994" s="51">
        <v>42615</v>
      </c>
      <c r="B1994" s="198">
        <v>8.1</v>
      </c>
      <c r="C1994" s="119">
        <v>201.99666666666678</v>
      </c>
      <c r="D1994" s="198">
        <v>6.08</v>
      </c>
      <c r="E1994" s="69">
        <v>40.075555480083871</v>
      </c>
    </row>
    <row r="1995" spans="1:5">
      <c r="A1995" s="51">
        <v>42614</v>
      </c>
      <c r="B1995" s="198">
        <v>8.16</v>
      </c>
      <c r="C1995" s="119">
        <v>203.59333333333333</v>
      </c>
      <c r="D1995" s="198">
        <v>6.13</v>
      </c>
      <c r="E1995" s="69">
        <v>40.075555480083871</v>
      </c>
    </row>
    <row r="1996" spans="1:5">
      <c r="A1996" s="51">
        <v>42613</v>
      </c>
      <c r="B1996" s="198">
        <v>8.15</v>
      </c>
      <c r="C1996" s="119">
        <v>201.74833333333336</v>
      </c>
      <c r="D1996" s="198">
        <v>6.13</v>
      </c>
      <c r="E1996" s="69">
        <v>40.075555480083871</v>
      </c>
    </row>
    <row r="1997" spans="1:5">
      <c r="A1997" s="51">
        <v>42612</v>
      </c>
      <c r="B1997" s="198">
        <v>8.2200000000000006</v>
      </c>
      <c r="C1997" s="119">
        <v>208.13666666666654</v>
      </c>
      <c r="D1997" s="198">
        <v>6.14</v>
      </c>
      <c r="E1997" s="69">
        <v>40.075555480083871</v>
      </c>
    </row>
    <row r="1998" spans="1:5">
      <c r="A1998" s="51">
        <v>42611</v>
      </c>
      <c r="B1998" s="198">
        <v>8.25</v>
      </c>
      <c r="C1998" s="119">
        <v>210.76333333333358</v>
      </c>
      <c r="D1998" s="198">
        <v>6.14</v>
      </c>
      <c r="E1998" s="69">
        <v>40.075555480083871</v>
      </c>
    </row>
    <row r="1999" spans="1:5">
      <c r="A1999" s="51">
        <v>42610</v>
      </c>
      <c r="B1999" s="198">
        <v>8.2200000000000006</v>
      </c>
      <c r="C1999" s="119">
        <v>212.93000000000021</v>
      </c>
      <c r="D1999" s="198">
        <v>6.09</v>
      </c>
      <c r="E1999" s="69">
        <v>40.075555480083871</v>
      </c>
    </row>
    <row r="2000" spans="1:5">
      <c r="A2000" s="51">
        <v>42609</v>
      </c>
      <c r="B2000" s="198">
        <v>8.2200000000000006</v>
      </c>
      <c r="C2000" s="119">
        <v>212.93000000000021</v>
      </c>
      <c r="D2000" s="198">
        <v>6.09</v>
      </c>
      <c r="E2000" s="69">
        <v>40.075555480083871</v>
      </c>
    </row>
    <row r="2001" spans="1:5">
      <c r="A2001" s="51">
        <v>42608</v>
      </c>
      <c r="B2001" s="198">
        <v>8.2200000000000006</v>
      </c>
      <c r="C2001" s="119">
        <v>212.93000000000021</v>
      </c>
      <c r="D2001" s="198">
        <v>6.09</v>
      </c>
      <c r="E2001" s="69">
        <v>40.075555480083871</v>
      </c>
    </row>
    <row r="2002" spans="1:5">
      <c r="A2002" s="51">
        <v>42607</v>
      </c>
      <c r="B2002" s="198">
        <v>8.26</v>
      </c>
      <c r="C2002" s="119">
        <v>215.62333333333342</v>
      </c>
      <c r="D2002" s="198">
        <v>6.11</v>
      </c>
      <c r="E2002" s="69">
        <v>40.075555480083871</v>
      </c>
    </row>
    <row r="2003" spans="1:5">
      <c r="A2003" s="51">
        <v>42606</v>
      </c>
      <c r="B2003" s="198">
        <v>8.3000000000000007</v>
      </c>
      <c r="C2003" s="119">
        <v>216.37166666666658</v>
      </c>
      <c r="D2003" s="198">
        <v>6.13</v>
      </c>
      <c r="E2003" s="69">
        <v>40.075555480083871</v>
      </c>
    </row>
    <row r="2004" spans="1:5">
      <c r="A2004" s="51">
        <v>42605</v>
      </c>
      <c r="B2004" s="198">
        <v>8.26</v>
      </c>
      <c r="C2004" s="119">
        <v>224.78333333333322</v>
      </c>
      <c r="D2004" s="198">
        <v>6.02</v>
      </c>
      <c r="E2004" s="69">
        <v>40.075555480083871</v>
      </c>
    </row>
    <row r="2005" spans="1:5">
      <c r="A2005" s="51">
        <v>42604</v>
      </c>
      <c r="B2005" s="198">
        <v>8.3000000000000007</v>
      </c>
      <c r="C2005" s="119">
        <v>228.42500000000001</v>
      </c>
      <c r="D2005" s="198">
        <v>6.02</v>
      </c>
      <c r="E2005" s="69">
        <v>40.075555480083871</v>
      </c>
    </row>
    <row r="2006" spans="1:5">
      <c r="A2006" s="51">
        <v>42603</v>
      </c>
      <c r="B2006" s="198">
        <v>8.27</v>
      </c>
      <c r="C2006" s="119">
        <v>227.76833333333323</v>
      </c>
      <c r="D2006" s="198">
        <v>5.99</v>
      </c>
      <c r="E2006" s="69">
        <v>40.075555480083871</v>
      </c>
    </row>
    <row r="2007" spans="1:5">
      <c r="A2007" s="51">
        <v>42602</v>
      </c>
      <c r="B2007" s="198">
        <v>8.27</v>
      </c>
      <c r="C2007" s="119">
        <v>227.76833333333323</v>
      </c>
      <c r="D2007" s="198">
        <v>5.99</v>
      </c>
      <c r="E2007" s="69">
        <v>40.075555480083871</v>
      </c>
    </row>
    <row r="2008" spans="1:5">
      <c r="A2008" s="51">
        <v>42601</v>
      </c>
      <c r="B2008" s="198">
        <v>8.27</v>
      </c>
      <c r="C2008" s="119">
        <v>227.76833333333323</v>
      </c>
      <c r="D2008" s="198">
        <v>5.99</v>
      </c>
      <c r="E2008" s="69">
        <v>40.075555480083871</v>
      </c>
    </row>
    <row r="2009" spans="1:5">
      <c r="A2009" s="51">
        <v>42600</v>
      </c>
      <c r="B2009" s="198">
        <v>8.2799999999999994</v>
      </c>
      <c r="C2009" s="119">
        <v>230.16166666666663</v>
      </c>
      <c r="D2009" s="198">
        <v>5.98</v>
      </c>
      <c r="E2009" s="69">
        <v>40.075555480083871</v>
      </c>
    </row>
    <row r="2010" spans="1:5">
      <c r="A2010" s="51">
        <v>42599</v>
      </c>
      <c r="B2010" s="198">
        <v>8.2899999999999991</v>
      </c>
      <c r="C2010" s="119">
        <v>232.61999999999998</v>
      </c>
      <c r="D2010" s="198">
        <v>5.96</v>
      </c>
      <c r="E2010" s="69">
        <v>40.075555480083871</v>
      </c>
    </row>
    <row r="2011" spans="1:5">
      <c r="A2011" s="51">
        <v>42598</v>
      </c>
      <c r="B2011" s="198">
        <v>8.2899999999999991</v>
      </c>
      <c r="C2011" s="119">
        <v>234.02500000000015</v>
      </c>
      <c r="D2011" s="198">
        <v>5.95</v>
      </c>
      <c r="E2011" s="69">
        <v>40.075555480083871</v>
      </c>
    </row>
    <row r="2012" spans="1:5">
      <c r="A2012" s="51">
        <v>42597</v>
      </c>
      <c r="B2012" s="198">
        <v>8.24</v>
      </c>
      <c r="C2012" s="119">
        <v>228.91166666666663</v>
      </c>
      <c r="D2012" s="198">
        <v>5.95</v>
      </c>
      <c r="E2012" s="69">
        <v>40.075555480083871</v>
      </c>
    </row>
    <row r="2013" spans="1:5">
      <c r="A2013" s="51">
        <v>42596</v>
      </c>
      <c r="B2013" s="198">
        <v>8.2899999999999991</v>
      </c>
      <c r="C2013" s="119">
        <v>233.7683333333334</v>
      </c>
      <c r="D2013" s="198">
        <v>5.95</v>
      </c>
      <c r="E2013" s="69">
        <v>40.075555480083871</v>
      </c>
    </row>
    <row r="2014" spans="1:5">
      <c r="A2014" s="51">
        <v>42595</v>
      </c>
      <c r="B2014" s="198">
        <v>8.2899999999999991</v>
      </c>
      <c r="C2014" s="119">
        <v>233.7683333333334</v>
      </c>
      <c r="D2014" s="198">
        <v>5.95</v>
      </c>
      <c r="E2014" s="69">
        <v>40.075555480083871</v>
      </c>
    </row>
    <row r="2015" spans="1:5">
      <c r="A2015" s="51">
        <v>42594</v>
      </c>
      <c r="B2015" s="198">
        <v>8.2899999999999991</v>
      </c>
      <c r="C2015" s="119">
        <v>233.7683333333334</v>
      </c>
      <c r="D2015" s="198">
        <v>5.95</v>
      </c>
      <c r="E2015" s="69">
        <v>40.075555480083871</v>
      </c>
    </row>
    <row r="2016" spans="1:5">
      <c r="A2016" s="51">
        <v>42593</v>
      </c>
      <c r="B2016" s="198">
        <v>8.2200000000000006</v>
      </c>
      <c r="C2016" s="119">
        <v>225.72333333333353</v>
      </c>
      <c r="D2016" s="198">
        <v>5.96</v>
      </c>
      <c r="E2016" s="69">
        <v>40.075555480083871</v>
      </c>
    </row>
    <row r="2017" spans="1:5">
      <c r="A2017" s="51">
        <v>42592</v>
      </c>
      <c r="B2017" s="198">
        <v>8.16</v>
      </c>
      <c r="C2017" s="119">
        <v>219.82499999999996</v>
      </c>
      <c r="D2017" s="198">
        <v>5.96</v>
      </c>
      <c r="E2017" s="69">
        <v>40.075555480083871</v>
      </c>
    </row>
    <row r="2018" spans="1:5">
      <c r="A2018" s="51">
        <v>42591</v>
      </c>
      <c r="B2018" s="198">
        <v>8.23</v>
      </c>
      <c r="C2018" s="119">
        <v>224.02000000000004</v>
      </c>
      <c r="D2018" s="198">
        <v>5.99</v>
      </c>
      <c r="E2018" s="69">
        <v>40.075555480083871</v>
      </c>
    </row>
    <row r="2019" spans="1:5">
      <c r="A2019" s="51">
        <v>42590</v>
      </c>
      <c r="B2019" s="198">
        <v>8.24</v>
      </c>
      <c r="C2019" s="119">
        <v>223.38666666666666</v>
      </c>
      <c r="D2019" s="198">
        <v>6.01</v>
      </c>
      <c r="E2019" s="69">
        <v>40.075555480083871</v>
      </c>
    </row>
    <row r="2020" spans="1:5">
      <c r="A2020" s="51">
        <v>42589</v>
      </c>
      <c r="B2020" s="198">
        <v>8.35</v>
      </c>
      <c r="C2020" s="119">
        <v>229.60999999999987</v>
      </c>
      <c r="D2020" s="198">
        <v>6.05</v>
      </c>
      <c r="E2020" s="69">
        <v>40.075555480083871</v>
      </c>
    </row>
    <row r="2021" spans="1:5">
      <c r="A2021" s="51">
        <v>42588</v>
      </c>
      <c r="B2021" s="198">
        <v>8.35</v>
      </c>
      <c r="C2021" s="119">
        <v>229.60999999999987</v>
      </c>
      <c r="D2021" s="198">
        <v>6.05</v>
      </c>
      <c r="E2021" s="69">
        <v>40.075555480083871</v>
      </c>
    </row>
    <row r="2022" spans="1:5">
      <c r="A2022" s="51">
        <v>42587</v>
      </c>
      <c r="B2022" s="198">
        <v>8.35</v>
      </c>
      <c r="C2022" s="119">
        <v>229.60999999999987</v>
      </c>
      <c r="D2022" s="198">
        <v>6.05</v>
      </c>
      <c r="E2022" s="69">
        <v>40.075555480083871</v>
      </c>
    </row>
    <row r="2023" spans="1:5">
      <c r="A2023" s="51">
        <v>42586</v>
      </c>
      <c r="B2023" s="198">
        <v>8.43</v>
      </c>
      <c r="C2023" s="119">
        <v>238.05333333333337</v>
      </c>
      <c r="D2023" s="198">
        <v>6.05</v>
      </c>
      <c r="E2023" s="69">
        <v>40.075555480083871</v>
      </c>
    </row>
    <row r="2024" spans="1:5">
      <c r="A2024" s="51">
        <v>42585</v>
      </c>
      <c r="B2024" s="198">
        <v>8.4499999999999993</v>
      </c>
      <c r="C2024" s="119">
        <v>239.23833333333326</v>
      </c>
      <c r="D2024" s="198">
        <v>6.06</v>
      </c>
      <c r="E2024" s="69">
        <v>40.075555480083871</v>
      </c>
    </row>
    <row r="2025" spans="1:5">
      <c r="A2025" s="51">
        <v>42584</v>
      </c>
      <c r="B2025" s="198">
        <v>8.42</v>
      </c>
      <c r="C2025" s="119">
        <v>239.22000000000014</v>
      </c>
      <c r="D2025" s="198">
        <v>6.03</v>
      </c>
      <c r="E2025" s="69">
        <v>40.075555480083871</v>
      </c>
    </row>
    <row r="2026" spans="1:5">
      <c r="A2026" s="51">
        <v>42583</v>
      </c>
      <c r="B2026" s="198">
        <v>8.42</v>
      </c>
      <c r="C2026" s="119">
        <v>240.20666666666671</v>
      </c>
      <c r="D2026" s="198">
        <v>6.02</v>
      </c>
      <c r="E2026" s="69">
        <v>40.075555480083871</v>
      </c>
    </row>
    <row r="2027" spans="1:5">
      <c r="A2027" s="51">
        <v>42582</v>
      </c>
      <c r="B2027" s="198">
        <v>8.4499999999999993</v>
      </c>
      <c r="C2027" s="119">
        <v>242.45666666666685</v>
      </c>
      <c r="D2027" s="198">
        <v>6.03</v>
      </c>
      <c r="E2027" s="69">
        <v>40.075555480083871</v>
      </c>
    </row>
    <row r="2028" spans="1:5">
      <c r="A2028" s="51">
        <v>42581</v>
      </c>
      <c r="B2028" s="198">
        <v>8.4499999999999993</v>
      </c>
      <c r="C2028" s="119">
        <v>242.45666666666685</v>
      </c>
      <c r="D2028" s="198">
        <v>6.03</v>
      </c>
      <c r="E2028" s="69">
        <v>40.075555480083871</v>
      </c>
    </row>
    <row r="2029" spans="1:5">
      <c r="A2029" s="51">
        <v>42580</v>
      </c>
      <c r="B2029" s="198">
        <v>8.4499999999999993</v>
      </c>
      <c r="C2029" s="119">
        <v>242.45666666666685</v>
      </c>
      <c r="D2029" s="198">
        <v>6.03</v>
      </c>
      <c r="E2029" s="69">
        <v>40.075555480083871</v>
      </c>
    </row>
    <row r="2030" spans="1:5">
      <c r="A2030" s="51">
        <v>42579</v>
      </c>
      <c r="B2030" s="198">
        <v>8.5399999999999991</v>
      </c>
      <c r="C2030" s="119">
        <v>249.10666666666665</v>
      </c>
      <c r="D2030" s="198">
        <v>6.05</v>
      </c>
      <c r="E2030" s="69">
        <v>40.075555480083871</v>
      </c>
    </row>
    <row r="2031" spans="1:5">
      <c r="A2031" s="51">
        <v>42578</v>
      </c>
      <c r="B2031" s="198">
        <v>8.6</v>
      </c>
      <c r="C2031" s="119">
        <v>252.01333333333346</v>
      </c>
      <c r="D2031" s="198">
        <v>6.08</v>
      </c>
      <c r="E2031" s="69">
        <v>40.075555480083871</v>
      </c>
    </row>
    <row r="2032" spans="1:5">
      <c r="A2032" s="51">
        <v>42577</v>
      </c>
      <c r="B2032" s="198">
        <v>8.67</v>
      </c>
      <c r="C2032" s="119">
        <v>255.3133333333333</v>
      </c>
      <c r="D2032" s="198">
        <v>6.12</v>
      </c>
      <c r="E2032" s="69">
        <v>40.075555480083871</v>
      </c>
    </row>
    <row r="2033" spans="1:5">
      <c r="A2033" s="51">
        <v>42576</v>
      </c>
      <c r="B2033" s="198">
        <v>8.6300000000000008</v>
      </c>
      <c r="C2033" s="119">
        <v>252.62666666666664</v>
      </c>
      <c r="D2033" s="198">
        <v>6.1</v>
      </c>
      <c r="E2033" s="69">
        <v>40.075555480083871</v>
      </c>
    </row>
    <row r="2034" spans="1:5">
      <c r="A2034" s="51">
        <v>42575</v>
      </c>
      <c r="B2034" s="198">
        <v>8.6300000000000008</v>
      </c>
      <c r="C2034" s="119">
        <v>250.95166666666663</v>
      </c>
      <c r="D2034" s="198">
        <v>6.12</v>
      </c>
      <c r="E2034" s="69">
        <v>40.075555480083871</v>
      </c>
    </row>
    <row r="2035" spans="1:5">
      <c r="A2035" s="51">
        <v>42574</v>
      </c>
      <c r="B2035" s="198">
        <v>8.6300000000000008</v>
      </c>
      <c r="C2035" s="119">
        <v>250.95166666666663</v>
      </c>
      <c r="D2035" s="198">
        <v>6.12</v>
      </c>
      <c r="E2035" s="69">
        <v>40.075555480083871</v>
      </c>
    </row>
    <row r="2036" spans="1:5">
      <c r="A2036" s="51">
        <v>42573</v>
      </c>
      <c r="B2036" s="198">
        <v>8.6300000000000008</v>
      </c>
      <c r="C2036" s="119">
        <v>250.95166666666663</v>
      </c>
      <c r="D2036" s="198">
        <v>6.12</v>
      </c>
      <c r="E2036" s="69">
        <v>40.075555480083871</v>
      </c>
    </row>
    <row r="2037" spans="1:5">
      <c r="A2037" s="51">
        <v>42572</v>
      </c>
      <c r="B2037" s="198">
        <v>8.5299999999999994</v>
      </c>
      <c r="C2037" s="119">
        <v>236.9816666666666</v>
      </c>
      <c r="D2037" s="198">
        <v>6.16</v>
      </c>
      <c r="E2037" s="69">
        <v>40.075555480083871</v>
      </c>
    </row>
    <row r="2038" spans="1:5">
      <c r="A2038" s="51">
        <v>42571</v>
      </c>
      <c r="B2038" s="198">
        <v>8.51</v>
      </c>
      <c r="C2038" s="119">
        <v>238.00999999999996</v>
      </c>
      <c r="D2038" s="198">
        <v>6.13</v>
      </c>
      <c r="E2038" s="69">
        <v>40.075555480083871</v>
      </c>
    </row>
    <row r="2039" spans="1:5">
      <c r="A2039" s="51">
        <v>42570</v>
      </c>
      <c r="B2039" s="198">
        <v>8.49</v>
      </c>
      <c r="C2039" s="119">
        <v>237.10000000000016</v>
      </c>
      <c r="D2039" s="198">
        <v>6.12</v>
      </c>
      <c r="E2039" s="69">
        <v>40.075555480083871</v>
      </c>
    </row>
    <row r="2040" spans="1:5">
      <c r="A2040" s="51">
        <v>42569</v>
      </c>
      <c r="B2040" s="198">
        <v>8.48</v>
      </c>
      <c r="C2040" s="119">
        <v>237.49000000000026</v>
      </c>
      <c r="D2040" s="198">
        <v>6.1</v>
      </c>
      <c r="E2040" s="69">
        <v>40.075555480083871</v>
      </c>
    </row>
    <row r="2041" spans="1:5">
      <c r="A2041" s="51">
        <v>42568</v>
      </c>
      <c r="B2041" s="198">
        <v>8.41</v>
      </c>
      <c r="C2041" s="119">
        <v>243.73499999999984</v>
      </c>
      <c r="D2041" s="198">
        <v>5.97</v>
      </c>
      <c r="E2041" s="69">
        <v>40.075555480083871</v>
      </c>
    </row>
    <row r="2042" spans="1:5">
      <c r="A2042" s="51">
        <v>42567</v>
      </c>
      <c r="B2042" s="198">
        <v>8.41</v>
      </c>
      <c r="C2042" s="119">
        <v>243.73499999999984</v>
      </c>
      <c r="D2042" s="198">
        <v>5.97</v>
      </c>
      <c r="E2042" s="69">
        <v>40.075555480083871</v>
      </c>
    </row>
    <row r="2043" spans="1:5">
      <c r="A2043" s="51">
        <v>42566</v>
      </c>
      <c r="B2043" s="198">
        <v>8.41</v>
      </c>
      <c r="C2043" s="119">
        <v>243.73499999999984</v>
      </c>
      <c r="D2043" s="198">
        <v>5.97</v>
      </c>
      <c r="E2043" s="69">
        <v>40.075555480083871</v>
      </c>
    </row>
    <row r="2044" spans="1:5">
      <c r="A2044" s="51">
        <v>42565</v>
      </c>
      <c r="B2044" s="198">
        <v>8.3699999999999992</v>
      </c>
      <c r="C2044" s="119">
        <v>243.32666666666668</v>
      </c>
      <c r="D2044" s="198">
        <v>5.94</v>
      </c>
      <c r="E2044" s="69">
        <v>40.075555480083871</v>
      </c>
    </row>
    <row r="2045" spans="1:5">
      <c r="A2045" s="51">
        <v>42564</v>
      </c>
      <c r="B2045" s="198">
        <v>8.36</v>
      </c>
      <c r="C2045" s="119">
        <v>239.2416666666667</v>
      </c>
      <c r="D2045" s="198">
        <v>5.97</v>
      </c>
      <c r="E2045" s="69">
        <v>40.075555480083871</v>
      </c>
    </row>
    <row r="2046" spans="1:5">
      <c r="A2046" s="51">
        <v>42563</v>
      </c>
      <c r="B2046" s="198">
        <v>8.3000000000000007</v>
      </c>
      <c r="C2046" s="119">
        <v>233.66166666666666</v>
      </c>
      <c r="D2046" s="198">
        <v>5.96</v>
      </c>
      <c r="E2046" s="69">
        <v>40.075555480083871</v>
      </c>
    </row>
    <row r="2047" spans="1:5">
      <c r="A2047" s="51">
        <v>42562</v>
      </c>
      <c r="B2047" s="198">
        <v>8.31</v>
      </c>
      <c r="C2047" s="119">
        <v>235.74833333333331</v>
      </c>
      <c r="D2047" s="198">
        <v>5.96</v>
      </c>
      <c r="E2047" s="69">
        <v>40.075555480083871</v>
      </c>
    </row>
    <row r="2048" spans="1:5">
      <c r="A2048" s="51">
        <v>42561</v>
      </c>
      <c r="B2048" s="198">
        <v>8.33</v>
      </c>
      <c r="C2048" s="119">
        <v>230.46166666666673</v>
      </c>
      <c r="D2048" s="198">
        <v>6.02</v>
      </c>
      <c r="E2048" s="69">
        <v>40.075555480083871</v>
      </c>
    </row>
    <row r="2049" spans="1:5">
      <c r="A2049" s="51">
        <v>42560</v>
      </c>
      <c r="B2049" s="198">
        <v>8.33</v>
      </c>
      <c r="C2049" s="119">
        <v>230.46166666666673</v>
      </c>
      <c r="D2049" s="198">
        <v>6.02</v>
      </c>
      <c r="E2049" s="69">
        <v>40.075555480083871</v>
      </c>
    </row>
    <row r="2050" spans="1:5">
      <c r="A2050" s="51">
        <v>42559</v>
      </c>
      <c r="B2050" s="198">
        <v>8.33</v>
      </c>
      <c r="C2050" s="119">
        <v>230.46166666666673</v>
      </c>
      <c r="D2050" s="198">
        <v>6.02</v>
      </c>
      <c r="E2050" s="69">
        <v>40.075555480083871</v>
      </c>
    </row>
    <row r="2051" spans="1:5">
      <c r="A2051" s="51">
        <v>42558</v>
      </c>
      <c r="B2051" s="198">
        <v>8.3000000000000007</v>
      </c>
      <c r="C2051" s="119">
        <v>225.8683333333334</v>
      </c>
      <c r="D2051" s="198">
        <v>6.04</v>
      </c>
      <c r="E2051" s="69">
        <v>40.075555480083871</v>
      </c>
    </row>
    <row r="2052" spans="1:5">
      <c r="A2052" s="51">
        <v>42557</v>
      </c>
      <c r="B2052" s="198">
        <v>8.34</v>
      </c>
      <c r="C2052" s="119">
        <v>229.58166666666676</v>
      </c>
      <c r="D2052" s="198">
        <v>6.04</v>
      </c>
      <c r="E2052" s="69">
        <v>40.075555480083871</v>
      </c>
    </row>
    <row r="2053" spans="1:5">
      <c r="A2053" s="51">
        <v>42556</v>
      </c>
      <c r="B2053" s="198">
        <v>8.2899999999999991</v>
      </c>
      <c r="C2053" s="119">
        <v>221.89499999999995</v>
      </c>
      <c r="D2053" s="198">
        <v>6.07</v>
      </c>
      <c r="E2053" s="69">
        <v>40.075555480083871</v>
      </c>
    </row>
    <row r="2054" spans="1:5">
      <c r="A2054" s="51">
        <v>42555</v>
      </c>
      <c r="B2054" s="198">
        <v>8.18</v>
      </c>
      <c r="C2054" s="119">
        <v>213.90166666666667</v>
      </c>
      <c r="D2054" s="198">
        <v>6.04</v>
      </c>
      <c r="E2054" s="69">
        <v>40.075555480083871</v>
      </c>
    </row>
    <row r="2055" spans="1:5">
      <c r="A2055" s="51">
        <v>42554</v>
      </c>
      <c r="B2055" s="198">
        <v>8.14</v>
      </c>
      <c r="C2055" s="119">
        <v>210.94666666666663</v>
      </c>
      <c r="D2055" s="198">
        <v>6.03</v>
      </c>
      <c r="E2055" s="69">
        <v>40.075555480083871</v>
      </c>
    </row>
    <row r="2056" spans="1:5">
      <c r="A2056" s="51">
        <v>42553</v>
      </c>
      <c r="B2056" s="198">
        <v>8.14</v>
      </c>
      <c r="C2056" s="119">
        <v>210.94666666666663</v>
      </c>
      <c r="D2056" s="198">
        <v>6.03</v>
      </c>
      <c r="E2056" s="69">
        <v>40.075555480083871</v>
      </c>
    </row>
    <row r="2057" spans="1:5">
      <c r="A2057" s="51">
        <v>42552</v>
      </c>
      <c r="B2057" s="198">
        <v>8.14</v>
      </c>
      <c r="C2057" s="119">
        <v>210.94666666666663</v>
      </c>
      <c r="D2057" s="198">
        <v>6.03</v>
      </c>
      <c r="E2057" s="69">
        <v>40.075555480083871</v>
      </c>
    </row>
    <row r="2058" spans="1:5">
      <c r="A2058" s="51">
        <v>42551</v>
      </c>
      <c r="B2058" s="198">
        <v>8.2100000000000009</v>
      </c>
      <c r="C2058" s="119">
        <v>211.19833333333318</v>
      </c>
      <c r="D2058" s="198">
        <v>6.1</v>
      </c>
      <c r="E2058" s="69">
        <v>40.075555480083871</v>
      </c>
    </row>
    <row r="2059" spans="1:5">
      <c r="A2059" s="51">
        <v>42550</v>
      </c>
      <c r="B2059" s="198">
        <v>8.35</v>
      </c>
      <c r="C2059" s="119">
        <v>223.95499999999979</v>
      </c>
      <c r="D2059" s="198">
        <v>6.11</v>
      </c>
      <c r="E2059" s="69">
        <v>40.075555480083871</v>
      </c>
    </row>
    <row r="2060" spans="1:5">
      <c r="A2060" s="51">
        <v>42549</v>
      </c>
      <c r="B2060" s="198">
        <v>8.4</v>
      </c>
      <c r="C2060" s="119">
        <v>220.00333333333344</v>
      </c>
      <c r="D2060" s="198">
        <v>6.2</v>
      </c>
      <c r="E2060" s="69">
        <v>40.075555480083871</v>
      </c>
    </row>
    <row r="2061" spans="1:5">
      <c r="A2061" s="51">
        <v>42548</v>
      </c>
      <c r="B2061" s="198">
        <v>8.4700000000000006</v>
      </c>
      <c r="C2061" s="119">
        <v>216.73166666666674</v>
      </c>
      <c r="D2061" s="198">
        <v>6.3</v>
      </c>
      <c r="E2061" s="69">
        <v>40.075555480083871</v>
      </c>
    </row>
    <row r="2062" spans="1:5">
      <c r="A2062" s="51">
        <v>42547</v>
      </c>
      <c r="B2062" s="198">
        <v>8.5399999999999991</v>
      </c>
      <c r="C2062" s="119">
        <v>221.38666666666683</v>
      </c>
      <c r="D2062" s="198">
        <v>6.33</v>
      </c>
      <c r="E2062" s="69">
        <v>40.075555480083871</v>
      </c>
    </row>
    <row r="2063" spans="1:5">
      <c r="A2063" s="51">
        <v>42546</v>
      </c>
      <c r="B2063" s="198">
        <v>8.5399999999999991</v>
      </c>
      <c r="C2063" s="119">
        <v>221.38666666666683</v>
      </c>
      <c r="D2063" s="198">
        <v>6.33</v>
      </c>
      <c r="E2063" s="69">
        <v>40.075555480083871</v>
      </c>
    </row>
    <row r="2064" spans="1:5">
      <c r="A2064" s="51">
        <v>42545</v>
      </c>
      <c r="B2064" s="198">
        <v>8.5399999999999991</v>
      </c>
      <c r="C2064" s="119">
        <v>221.38666666666683</v>
      </c>
      <c r="D2064" s="198">
        <v>6.33</v>
      </c>
      <c r="E2064" s="69">
        <v>40.075555480083871</v>
      </c>
    </row>
    <row r="2065" spans="1:5">
      <c r="A2065" s="51">
        <v>42544</v>
      </c>
      <c r="B2065" s="198">
        <v>8.49</v>
      </c>
      <c r="C2065" s="119">
        <v>225.40333333333336</v>
      </c>
      <c r="D2065" s="198">
        <v>6.24</v>
      </c>
      <c r="E2065" s="69">
        <v>40.075555480083871</v>
      </c>
    </row>
    <row r="2066" spans="1:5">
      <c r="A2066" s="51">
        <v>42543</v>
      </c>
      <c r="B2066" s="198">
        <v>8.5399999999999991</v>
      </c>
      <c r="C2066" s="119">
        <v>227.03000000000014</v>
      </c>
      <c r="D2066" s="198">
        <v>6.27</v>
      </c>
      <c r="E2066" s="69">
        <v>40.075555480083871</v>
      </c>
    </row>
    <row r="2067" spans="1:5">
      <c r="A2067" s="51">
        <v>42542</v>
      </c>
      <c r="B2067" s="198">
        <v>8.56</v>
      </c>
      <c r="C2067" s="119">
        <v>226.94333333333316</v>
      </c>
      <c r="D2067" s="198">
        <v>6.29</v>
      </c>
      <c r="E2067" s="69">
        <v>40.075555480083871</v>
      </c>
    </row>
    <row r="2068" spans="1:5">
      <c r="A2068" s="51">
        <v>42541</v>
      </c>
      <c r="B2068" s="198">
        <v>8.5299999999999994</v>
      </c>
      <c r="C2068" s="119">
        <v>226.03833333333336</v>
      </c>
      <c r="D2068" s="198">
        <v>6.27</v>
      </c>
      <c r="E2068" s="69">
        <v>40.075555480083871</v>
      </c>
    </row>
    <row r="2069" spans="1:5">
      <c r="A2069" s="51">
        <v>42540</v>
      </c>
      <c r="B2069" s="198">
        <v>8.6300000000000008</v>
      </c>
      <c r="C2069" s="119">
        <v>230.91833333333338</v>
      </c>
      <c r="D2069" s="198">
        <v>6.32</v>
      </c>
      <c r="E2069" s="69">
        <v>40.075555480083871</v>
      </c>
    </row>
    <row r="2070" spans="1:5">
      <c r="A2070" s="51">
        <v>42539</v>
      </c>
      <c r="B2070" s="198">
        <v>8.6300000000000008</v>
      </c>
      <c r="C2070" s="119">
        <v>230.91833333333338</v>
      </c>
      <c r="D2070" s="198">
        <v>6.32</v>
      </c>
      <c r="E2070" s="69">
        <v>40.075555480083871</v>
      </c>
    </row>
    <row r="2071" spans="1:5">
      <c r="A2071" s="51">
        <v>42538</v>
      </c>
      <c r="B2071" s="198">
        <v>8.6300000000000008</v>
      </c>
      <c r="C2071" s="119">
        <v>230.91833333333338</v>
      </c>
      <c r="D2071" s="198">
        <v>6.32</v>
      </c>
      <c r="E2071" s="69">
        <v>40.075555480083871</v>
      </c>
    </row>
    <row r="2072" spans="1:5">
      <c r="A2072" s="51">
        <v>42537</v>
      </c>
      <c r="B2072" s="198">
        <v>8.69</v>
      </c>
      <c r="C2072" s="119">
        <v>234.47166666666658</v>
      </c>
      <c r="D2072" s="198">
        <v>6.35</v>
      </c>
      <c r="E2072" s="69">
        <v>40.075555480083871</v>
      </c>
    </row>
    <row r="2073" spans="1:5">
      <c r="A2073" s="51">
        <v>42536</v>
      </c>
      <c r="B2073" s="198">
        <v>8.6199999999999992</v>
      </c>
      <c r="C2073" s="119">
        <v>227.83333333333337</v>
      </c>
      <c r="D2073" s="198">
        <v>6.35</v>
      </c>
      <c r="E2073" s="69">
        <v>40.075555480083871</v>
      </c>
    </row>
    <row r="2074" spans="1:5">
      <c r="A2074" s="51">
        <v>42535</v>
      </c>
      <c r="B2074" s="198">
        <v>8.69</v>
      </c>
      <c r="C2074" s="119">
        <v>231.76166666666651</v>
      </c>
      <c r="D2074" s="198">
        <v>6.37</v>
      </c>
      <c r="E2074" s="69">
        <v>40.075555480083871</v>
      </c>
    </row>
    <row r="2075" spans="1:5">
      <c r="A2075" s="51">
        <v>42534</v>
      </c>
      <c r="B2075" s="198">
        <v>8.56</v>
      </c>
      <c r="C2075" s="119">
        <v>223.71666666666664</v>
      </c>
      <c r="D2075" s="198">
        <v>6.33</v>
      </c>
      <c r="E2075" s="69">
        <v>40.075555480083871</v>
      </c>
    </row>
    <row r="2076" spans="1:5">
      <c r="A2076" s="51">
        <v>42533</v>
      </c>
      <c r="B2076" s="198">
        <v>8.56</v>
      </c>
      <c r="C2076" s="119">
        <v>225.15500000000009</v>
      </c>
      <c r="D2076" s="198">
        <v>6.31</v>
      </c>
      <c r="E2076" s="69">
        <v>40.075555480083871</v>
      </c>
    </row>
    <row r="2077" spans="1:5">
      <c r="A2077" s="51">
        <v>42532</v>
      </c>
      <c r="B2077" s="198">
        <v>8.56</v>
      </c>
      <c r="C2077" s="119">
        <v>225.15500000000009</v>
      </c>
      <c r="D2077" s="198">
        <v>6.31</v>
      </c>
      <c r="E2077" s="69">
        <v>40.075555480083871</v>
      </c>
    </row>
    <row r="2078" spans="1:5">
      <c r="A2078" s="51">
        <v>42531</v>
      </c>
      <c r="B2078" s="198">
        <v>8.56</v>
      </c>
      <c r="C2078" s="119">
        <v>225.15500000000009</v>
      </c>
      <c r="D2078" s="198">
        <v>6.31</v>
      </c>
      <c r="E2078" s="69">
        <v>40.075555480083871</v>
      </c>
    </row>
    <row r="2079" spans="1:5">
      <c r="A2079" s="51">
        <v>42530</v>
      </c>
      <c r="B2079" s="198">
        <v>8.6199999999999992</v>
      </c>
      <c r="C2079" s="119">
        <v>235.78166666666692</v>
      </c>
      <c r="D2079" s="198">
        <v>6.26</v>
      </c>
      <c r="E2079" s="69">
        <v>40.075555480083871</v>
      </c>
    </row>
    <row r="2080" spans="1:5">
      <c r="A2080" s="51">
        <v>42529</v>
      </c>
      <c r="B2080" s="198">
        <v>8.57</v>
      </c>
      <c r="C2080" s="119">
        <v>230.96833333333302</v>
      </c>
      <c r="D2080" s="198">
        <v>6.26</v>
      </c>
      <c r="E2080" s="69">
        <v>40.075555480083871</v>
      </c>
    </row>
    <row r="2081" spans="1:5">
      <c r="A2081" s="51">
        <v>42528</v>
      </c>
      <c r="B2081" s="198">
        <v>8.61</v>
      </c>
      <c r="C2081" s="119">
        <v>230.88166666666675</v>
      </c>
      <c r="D2081" s="198">
        <v>6.3</v>
      </c>
      <c r="E2081" s="69">
        <v>40.075555480083871</v>
      </c>
    </row>
    <row r="2082" spans="1:5">
      <c r="A2082" s="51">
        <v>42527</v>
      </c>
      <c r="B2082" s="198">
        <v>8.64</v>
      </c>
      <c r="C2082" s="119">
        <v>232.56166666666661</v>
      </c>
      <c r="D2082" s="198">
        <v>6.31</v>
      </c>
      <c r="E2082" s="69">
        <v>40.075555480083871</v>
      </c>
    </row>
    <row r="2083" spans="1:5">
      <c r="A2083" s="51">
        <v>42526</v>
      </c>
      <c r="B2083" s="198">
        <v>8.81</v>
      </c>
      <c r="C2083" s="119">
        <v>245.07166666666649</v>
      </c>
      <c r="D2083" s="198">
        <v>6.36</v>
      </c>
      <c r="E2083" s="69">
        <v>40.075555480083871</v>
      </c>
    </row>
    <row r="2084" spans="1:5">
      <c r="A2084" s="51">
        <v>42525</v>
      </c>
      <c r="B2084" s="198">
        <v>8.81</v>
      </c>
      <c r="C2084" s="119">
        <v>245.07166666666649</v>
      </c>
      <c r="D2084" s="198">
        <v>6.36</v>
      </c>
      <c r="E2084" s="69">
        <v>40.075555480083871</v>
      </c>
    </row>
    <row r="2085" spans="1:5">
      <c r="A2085" s="51">
        <v>42524</v>
      </c>
      <c r="B2085" s="198">
        <v>8.81</v>
      </c>
      <c r="C2085" s="119">
        <v>245.07166666666649</v>
      </c>
      <c r="D2085" s="198">
        <v>6.36</v>
      </c>
      <c r="E2085" s="69">
        <v>40.075555480083871</v>
      </c>
    </row>
    <row r="2086" spans="1:5">
      <c r="A2086" s="51">
        <v>42523</v>
      </c>
      <c r="B2086" s="198">
        <v>8.93</v>
      </c>
      <c r="C2086" s="119">
        <v>249.78833333333324</v>
      </c>
      <c r="D2086" s="198">
        <v>6.44</v>
      </c>
      <c r="E2086" s="69">
        <v>40.075555480083871</v>
      </c>
    </row>
    <row r="2087" spans="1:5">
      <c r="A2087" s="51">
        <v>42522</v>
      </c>
      <c r="B2087" s="198">
        <v>8.94</v>
      </c>
      <c r="C2087" s="119">
        <v>249.56833333333344</v>
      </c>
      <c r="D2087" s="198">
        <v>6.44</v>
      </c>
      <c r="E2087" s="69">
        <v>40.075555480083871</v>
      </c>
    </row>
    <row r="2088" spans="1:5">
      <c r="A2088" s="51">
        <v>42521</v>
      </c>
      <c r="B2088" s="198">
        <v>8.8000000000000007</v>
      </c>
      <c r="C2088" s="119">
        <v>235.12499999999991</v>
      </c>
      <c r="D2088" s="198">
        <v>6.45</v>
      </c>
      <c r="E2088" s="69">
        <v>40.075555480083871</v>
      </c>
    </row>
    <row r="2089" spans="1:5">
      <c r="A2089" s="51">
        <v>42520</v>
      </c>
      <c r="B2089" s="198">
        <v>8.7899999999999991</v>
      </c>
      <c r="C2089" s="119">
        <v>230.70999999999995</v>
      </c>
      <c r="D2089" s="198">
        <v>6.48</v>
      </c>
      <c r="E2089" s="69">
        <v>40.075555480083871</v>
      </c>
    </row>
    <row r="2090" spans="1:5">
      <c r="A2090" s="51">
        <v>42519</v>
      </c>
      <c r="B2090" s="198">
        <v>8.81</v>
      </c>
      <c r="C2090" s="119">
        <v>236.87666666666664</v>
      </c>
      <c r="D2090" s="198">
        <v>6.44</v>
      </c>
      <c r="E2090" s="69">
        <v>40.075555480083871</v>
      </c>
    </row>
    <row r="2091" spans="1:5">
      <c r="A2091" s="51">
        <v>42518</v>
      </c>
      <c r="B2091" s="198">
        <v>8.81</v>
      </c>
      <c r="C2091" s="119">
        <v>236.87666666666664</v>
      </c>
      <c r="D2091" s="198">
        <v>6.44</v>
      </c>
      <c r="E2091" s="69">
        <v>40.075555480083871</v>
      </c>
    </row>
    <row r="2092" spans="1:5">
      <c r="A2092" s="51">
        <v>42517</v>
      </c>
      <c r="B2092" s="198">
        <v>8.81</v>
      </c>
      <c r="C2092" s="119">
        <v>236.87666666666664</v>
      </c>
      <c r="D2092" s="198">
        <v>6.44</v>
      </c>
      <c r="E2092" s="69">
        <v>40.075555480083871</v>
      </c>
    </row>
    <row r="2093" spans="1:5">
      <c r="A2093" s="51">
        <v>42516</v>
      </c>
      <c r="B2093" s="198">
        <v>8.7899999999999991</v>
      </c>
      <c r="C2093" s="119">
        <v>235.06</v>
      </c>
      <c r="D2093" s="198">
        <v>6.44</v>
      </c>
      <c r="E2093" s="69">
        <v>40.075555480083871</v>
      </c>
    </row>
    <row r="2094" spans="1:5">
      <c r="A2094" s="51">
        <v>42515</v>
      </c>
      <c r="B2094" s="198">
        <v>8.77</v>
      </c>
      <c r="C2094" s="119">
        <v>227.82333333333335</v>
      </c>
      <c r="D2094" s="198">
        <v>6.49</v>
      </c>
      <c r="E2094" s="69">
        <v>40.075555480083871</v>
      </c>
    </row>
    <row r="2095" spans="1:5">
      <c r="A2095" s="51">
        <v>42514</v>
      </c>
      <c r="B2095" s="198">
        <v>8.82</v>
      </c>
      <c r="C2095" s="119">
        <v>232.55499999999998</v>
      </c>
      <c r="D2095" s="198">
        <v>6.5</v>
      </c>
      <c r="E2095" s="69">
        <v>40.075555480083871</v>
      </c>
    </row>
    <row r="2096" spans="1:5">
      <c r="A2096" s="51">
        <v>42513</v>
      </c>
      <c r="B2096" s="198">
        <v>8.83</v>
      </c>
      <c r="C2096" s="119">
        <v>227.995</v>
      </c>
      <c r="D2096" s="198">
        <v>6.55</v>
      </c>
      <c r="E2096" s="69">
        <v>40.075555480083871</v>
      </c>
    </row>
    <row r="2097" spans="1:5">
      <c r="A2097" s="51">
        <v>42512</v>
      </c>
      <c r="B2097" s="198">
        <v>8.7899999999999991</v>
      </c>
      <c r="C2097" s="119">
        <v>228.61166666666668</v>
      </c>
      <c r="D2097" s="198">
        <v>6.51</v>
      </c>
      <c r="E2097" s="69">
        <v>40.075555480083871</v>
      </c>
    </row>
    <row r="2098" spans="1:5">
      <c r="A2098" s="51">
        <v>42511</v>
      </c>
      <c r="B2098" s="198">
        <v>8.7899999999999991</v>
      </c>
      <c r="C2098" s="119">
        <v>228.61166666666668</v>
      </c>
      <c r="D2098" s="198">
        <v>6.51</v>
      </c>
      <c r="E2098" s="69">
        <v>40.075555480083871</v>
      </c>
    </row>
    <row r="2099" spans="1:5">
      <c r="A2099" s="51">
        <v>42510</v>
      </c>
      <c r="B2099" s="198">
        <v>8.7899999999999991</v>
      </c>
      <c r="C2099" s="119">
        <v>228.61166666666668</v>
      </c>
      <c r="D2099" s="198">
        <v>6.51</v>
      </c>
      <c r="E2099" s="69">
        <v>40.075555480083871</v>
      </c>
    </row>
    <row r="2100" spans="1:5">
      <c r="A2100" s="51">
        <v>42509</v>
      </c>
      <c r="B2100" s="198">
        <v>8.8800000000000008</v>
      </c>
      <c r="C2100" s="119">
        <v>238.90500000000009</v>
      </c>
      <c r="D2100" s="198">
        <v>6.49</v>
      </c>
      <c r="E2100" s="69">
        <v>40.075555480083871</v>
      </c>
    </row>
    <row r="2101" spans="1:5">
      <c r="A2101" s="51">
        <v>42508</v>
      </c>
      <c r="B2101" s="198">
        <v>8.8000000000000007</v>
      </c>
      <c r="C2101" s="119">
        <v>233.18000000000006</v>
      </c>
      <c r="D2101" s="198">
        <v>6.47</v>
      </c>
      <c r="E2101" s="69">
        <v>40.075555480083871</v>
      </c>
    </row>
    <row r="2102" spans="1:5">
      <c r="A2102" s="51">
        <v>42507</v>
      </c>
      <c r="B2102" s="198">
        <v>8.74</v>
      </c>
      <c r="C2102" s="119">
        <v>232.20666666666668</v>
      </c>
      <c r="D2102" s="198">
        <v>6.42</v>
      </c>
      <c r="E2102" s="69">
        <v>40.075555480083871</v>
      </c>
    </row>
    <row r="2103" spans="1:5">
      <c r="A2103" s="51">
        <v>42506</v>
      </c>
      <c r="B2103" s="198">
        <v>8.7200000000000006</v>
      </c>
      <c r="C2103" s="119">
        <v>230.32500000000024</v>
      </c>
      <c r="D2103" s="198">
        <v>6.42</v>
      </c>
      <c r="E2103" s="69">
        <v>40.075555480083871</v>
      </c>
    </row>
    <row r="2104" spans="1:5">
      <c r="A2104" s="51">
        <v>42505</v>
      </c>
      <c r="B2104" s="198">
        <v>8.73</v>
      </c>
      <c r="C2104" s="119">
        <v>235.63166666666663</v>
      </c>
      <c r="D2104" s="198">
        <v>6.37</v>
      </c>
      <c r="E2104" s="69">
        <v>40.075555480083871</v>
      </c>
    </row>
    <row r="2105" spans="1:5">
      <c r="A2105" s="51">
        <v>42504</v>
      </c>
      <c r="B2105" s="198">
        <v>8.73</v>
      </c>
      <c r="C2105" s="119">
        <v>235.63166666666663</v>
      </c>
      <c r="D2105" s="198">
        <v>6.37</v>
      </c>
      <c r="E2105" s="69">
        <v>40.075555480083871</v>
      </c>
    </row>
    <row r="2106" spans="1:5">
      <c r="A2106" s="51">
        <v>42503</v>
      </c>
      <c r="B2106" s="198">
        <v>8.73</v>
      </c>
      <c r="C2106" s="119">
        <v>235.63166666666663</v>
      </c>
      <c r="D2106" s="198">
        <v>6.37</v>
      </c>
      <c r="E2106" s="69">
        <v>40.075555480083871</v>
      </c>
    </row>
    <row r="2107" spans="1:5">
      <c r="A2107" s="51">
        <v>42502</v>
      </c>
      <c r="B2107" s="198">
        <v>8.73</v>
      </c>
      <c r="C2107" s="119">
        <v>239.095</v>
      </c>
      <c r="D2107" s="198">
        <v>6.34</v>
      </c>
      <c r="E2107" s="69">
        <v>40.075555480083871</v>
      </c>
    </row>
    <row r="2108" spans="1:5">
      <c r="A2108" s="51">
        <v>42501</v>
      </c>
      <c r="B2108" s="198">
        <v>8.75</v>
      </c>
      <c r="C2108" s="119">
        <v>239.935</v>
      </c>
      <c r="D2108" s="198">
        <v>6.35</v>
      </c>
      <c r="E2108" s="69">
        <v>40.075555480083871</v>
      </c>
    </row>
    <row r="2109" spans="1:5">
      <c r="A2109" s="51">
        <v>42500</v>
      </c>
      <c r="B2109" s="198">
        <v>8.89</v>
      </c>
      <c r="C2109" s="119">
        <v>251.86333333333337</v>
      </c>
      <c r="D2109" s="198">
        <v>6.37</v>
      </c>
      <c r="E2109" s="69">
        <v>40.075555480083871</v>
      </c>
    </row>
    <row r="2110" spans="1:5">
      <c r="A2110" s="51">
        <v>42499</v>
      </c>
      <c r="B2110" s="198">
        <v>8.89</v>
      </c>
      <c r="C2110" s="119">
        <v>256.19500000000005</v>
      </c>
      <c r="D2110" s="198">
        <v>6.33</v>
      </c>
      <c r="E2110" s="69">
        <v>40.075555480083871</v>
      </c>
    </row>
    <row r="2111" spans="1:5">
      <c r="A2111" s="51">
        <v>42498</v>
      </c>
      <c r="B2111" s="198">
        <v>8.89</v>
      </c>
      <c r="C2111" s="119">
        <v>258.14000000000004</v>
      </c>
      <c r="D2111" s="198">
        <v>6.31</v>
      </c>
      <c r="E2111" s="69">
        <v>40.075555480083871</v>
      </c>
    </row>
    <row r="2112" spans="1:5">
      <c r="A2112" s="51">
        <v>42497</v>
      </c>
      <c r="B2112" s="198">
        <v>8.89</v>
      </c>
      <c r="C2112" s="119">
        <v>258.14000000000004</v>
      </c>
      <c r="D2112" s="198">
        <v>6.31</v>
      </c>
      <c r="E2112" s="69">
        <v>40.075555480083871</v>
      </c>
    </row>
    <row r="2113" spans="1:5">
      <c r="A2113" s="51">
        <v>42496</v>
      </c>
      <c r="B2113" s="198">
        <v>8.89</v>
      </c>
      <c r="C2113" s="119">
        <v>258.14000000000004</v>
      </c>
      <c r="D2113" s="198">
        <v>6.31</v>
      </c>
      <c r="E2113" s="69">
        <v>40.075555480083871</v>
      </c>
    </row>
    <row r="2114" spans="1:5">
      <c r="A2114" s="51">
        <v>42495</v>
      </c>
      <c r="B2114" s="198">
        <v>8.9</v>
      </c>
      <c r="C2114" s="119">
        <v>257.74500000000006</v>
      </c>
      <c r="D2114" s="198">
        <v>6.32</v>
      </c>
      <c r="E2114" s="69">
        <v>40.075555480083871</v>
      </c>
    </row>
    <row r="2115" spans="1:5">
      <c r="A2115" s="51">
        <v>42494</v>
      </c>
      <c r="B2115" s="198">
        <v>8.92</v>
      </c>
      <c r="C2115" s="119">
        <v>264.28166666666669</v>
      </c>
      <c r="D2115" s="198">
        <v>6.27</v>
      </c>
      <c r="E2115" s="69">
        <v>40.075555480083871</v>
      </c>
    </row>
    <row r="2116" spans="1:5">
      <c r="A2116" s="51">
        <v>42493</v>
      </c>
      <c r="B2116" s="198">
        <v>8.7899999999999991</v>
      </c>
      <c r="C2116" s="119">
        <v>255.12166666666675</v>
      </c>
      <c r="D2116" s="198">
        <v>6.24</v>
      </c>
      <c r="E2116" s="69">
        <v>40.075555480083871</v>
      </c>
    </row>
    <row r="2117" spans="1:5">
      <c r="A2117" s="51">
        <v>42492</v>
      </c>
      <c r="B2117" s="198">
        <v>8.7899999999999991</v>
      </c>
      <c r="C2117" s="119">
        <v>260.76166666666671</v>
      </c>
      <c r="D2117" s="198">
        <v>6.18</v>
      </c>
      <c r="E2117" s="69">
        <v>40.075555480083871</v>
      </c>
    </row>
    <row r="2118" spans="1:5">
      <c r="A2118" s="51">
        <v>42491</v>
      </c>
      <c r="B2118" s="198">
        <v>8.7899999999999991</v>
      </c>
      <c r="C2118" s="119">
        <v>262.67833333333328</v>
      </c>
      <c r="D2118" s="198">
        <v>6.16</v>
      </c>
      <c r="E2118" s="69">
        <v>40.075555480083871</v>
      </c>
    </row>
    <row r="2119" spans="1:5">
      <c r="A2119" s="51">
        <v>42490</v>
      </c>
      <c r="B2119" s="198">
        <v>8.7899999999999991</v>
      </c>
      <c r="C2119" s="119">
        <v>262.67833333333328</v>
      </c>
      <c r="D2119" s="198">
        <v>6.16</v>
      </c>
      <c r="E2119" s="69">
        <v>40.075555480083871</v>
      </c>
    </row>
    <row r="2120" spans="1:5">
      <c r="A2120" s="51">
        <v>42489</v>
      </c>
      <c r="B2120" s="198">
        <v>8.7899999999999991</v>
      </c>
      <c r="C2120" s="119">
        <v>262.67833333333328</v>
      </c>
      <c r="D2120" s="198">
        <v>6.16</v>
      </c>
      <c r="E2120" s="69">
        <v>40.075555480083871</v>
      </c>
    </row>
    <row r="2121" spans="1:5">
      <c r="A2121" s="51">
        <v>42488</v>
      </c>
      <c r="B2121" s="198">
        <v>9.0299999999999994</v>
      </c>
      <c r="C2121" s="119">
        <v>285.71499999999986</v>
      </c>
      <c r="D2121" s="198">
        <v>6.17</v>
      </c>
      <c r="E2121" s="69">
        <v>40.075555480083871</v>
      </c>
    </row>
    <row r="2122" spans="1:5">
      <c r="A2122" s="51">
        <v>42487</v>
      </c>
      <c r="B2122" s="198">
        <v>9.19</v>
      </c>
      <c r="C2122" s="119">
        <v>301.3266666666666</v>
      </c>
      <c r="D2122" s="198">
        <v>6.18</v>
      </c>
      <c r="E2122" s="69">
        <v>40.075555480083871</v>
      </c>
    </row>
    <row r="2123" spans="1:5">
      <c r="A2123" s="51">
        <v>42486</v>
      </c>
      <c r="B2123" s="198">
        <v>9.2200000000000006</v>
      </c>
      <c r="C2123" s="119">
        <v>304.47666666666669</v>
      </c>
      <c r="D2123" s="198">
        <v>6.18</v>
      </c>
      <c r="E2123" s="69">
        <v>40.075555480083871</v>
      </c>
    </row>
    <row r="2124" spans="1:5">
      <c r="A2124" s="51">
        <v>42485</v>
      </c>
      <c r="B2124" s="198">
        <v>9.2200000000000006</v>
      </c>
      <c r="C2124" s="119">
        <v>303.33499999999992</v>
      </c>
      <c r="D2124" s="198">
        <v>6.19</v>
      </c>
      <c r="E2124" s="69">
        <v>40.075555480083871</v>
      </c>
    </row>
    <row r="2125" spans="1:5">
      <c r="A2125" s="51">
        <v>42484</v>
      </c>
      <c r="B2125" s="198">
        <v>9.16</v>
      </c>
      <c r="C2125" s="119">
        <v>301.71666666666681</v>
      </c>
      <c r="D2125" s="198">
        <v>6.15</v>
      </c>
      <c r="E2125" s="69">
        <v>40.075555480083871</v>
      </c>
    </row>
    <row r="2126" spans="1:5">
      <c r="A2126" s="51">
        <v>42483</v>
      </c>
      <c r="B2126" s="198">
        <v>9.16</v>
      </c>
      <c r="C2126" s="119">
        <v>301.71666666666681</v>
      </c>
      <c r="D2126" s="198">
        <v>6.15</v>
      </c>
      <c r="E2126" s="69">
        <v>40.075555480083871</v>
      </c>
    </row>
    <row r="2127" spans="1:5">
      <c r="A2127" s="51">
        <v>42482</v>
      </c>
      <c r="B2127" s="198">
        <v>9.16</v>
      </c>
      <c r="C2127" s="119">
        <v>301.71666666666681</v>
      </c>
      <c r="D2127" s="198">
        <v>6.15</v>
      </c>
      <c r="E2127" s="69">
        <v>40.075555480083871</v>
      </c>
    </row>
    <row r="2128" spans="1:5">
      <c r="A2128" s="51">
        <v>42481</v>
      </c>
      <c r="B2128" s="198">
        <v>9.1199999999999992</v>
      </c>
      <c r="C2128" s="119">
        <v>301.54333333333352</v>
      </c>
      <c r="D2128" s="198">
        <v>6.11</v>
      </c>
      <c r="E2128" s="69">
        <v>40.075555480083871</v>
      </c>
    </row>
    <row r="2129" spans="1:5">
      <c r="A2129" s="51">
        <v>42480</v>
      </c>
      <c r="B2129" s="198">
        <v>9.11</v>
      </c>
      <c r="C2129" s="119">
        <v>302.48166666666674</v>
      </c>
      <c r="D2129" s="198">
        <v>6.08</v>
      </c>
      <c r="E2129" s="69">
        <v>40.075555480083871</v>
      </c>
    </row>
    <row r="2130" spans="1:5">
      <c r="A2130" s="51">
        <v>42479</v>
      </c>
      <c r="B2130" s="198">
        <v>9.16</v>
      </c>
      <c r="C2130" s="119">
        <v>305.7466666666669</v>
      </c>
      <c r="D2130" s="198">
        <v>6.1</v>
      </c>
      <c r="E2130" s="69">
        <v>40.075555480083871</v>
      </c>
    </row>
    <row r="2131" spans="1:5">
      <c r="A2131" s="51">
        <v>42478</v>
      </c>
      <c r="B2131" s="198">
        <v>9.23</v>
      </c>
      <c r="C2131" s="119">
        <v>311.52833333333331</v>
      </c>
      <c r="D2131" s="198">
        <v>6.12</v>
      </c>
      <c r="E2131" s="69">
        <v>40.075555480083871</v>
      </c>
    </row>
    <row r="2132" spans="1:5">
      <c r="A2132" s="51">
        <v>42477</v>
      </c>
      <c r="B2132" s="198">
        <v>9.25</v>
      </c>
      <c r="C2132" s="119">
        <v>311.38666666666677</v>
      </c>
      <c r="D2132" s="198">
        <v>6.13</v>
      </c>
      <c r="E2132" s="69">
        <v>40.075555480083871</v>
      </c>
    </row>
    <row r="2133" spans="1:5">
      <c r="A2133" s="51">
        <v>42476</v>
      </c>
      <c r="B2133" s="198">
        <v>9.25</v>
      </c>
      <c r="C2133" s="119">
        <v>311.38666666666677</v>
      </c>
      <c r="D2133" s="198">
        <v>6.13</v>
      </c>
      <c r="E2133" s="69">
        <v>40.075555480083871</v>
      </c>
    </row>
    <row r="2134" spans="1:5">
      <c r="A2134" s="51">
        <v>42475</v>
      </c>
      <c r="B2134" s="198">
        <v>9.25</v>
      </c>
      <c r="C2134" s="119">
        <v>311.38666666666677</v>
      </c>
      <c r="D2134" s="198">
        <v>6.13</v>
      </c>
      <c r="E2134" s="69">
        <v>40.075555480083871</v>
      </c>
    </row>
    <row r="2135" spans="1:5">
      <c r="A2135" s="51">
        <v>42474</v>
      </c>
      <c r="B2135" s="198">
        <v>9.2100000000000009</v>
      </c>
      <c r="C2135" s="119">
        <v>305.52499999999992</v>
      </c>
      <c r="D2135" s="198">
        <v>6.16</v>
      </c>
      <c r="E2135" s="69">
        <v>40.075555480083871</v>
      </c>
    </row>
    <row r="2136" spans="1:5">
      <c r="A2136" s="51">
        <v>42473</v>
      </c>
      <c r="B2136" s="198">
        <v>9.2100000000000009</v>
      </c>
      <c r="C2136" s="119">
        <v>302.91833333333329</v>
      </c>
      <c r="D2136" s="198">
        <v>6.18</v>
      </c>
      <c r="E2136" s="69">
        <v>40.075555480083871</v>
      </c>
    </row>
    <row r="2137" spans="1:5">
      <c r="A2137" s="51">
        <v>42472</v>
      </c>
      <c r="B2137" s="198">
        <v>9.2200000000000006</v>
      </c>
      <c r="C2137" s="119">
        <v>300.19333333333344</v>
      </c>
      <c r="D2137" s="198">
        <v>6.22</v>
      </c>
      <c r="E2137" s="69">
        <v>40.075555480083871</v>
      </c>
    </row>
    <row r="2138" spans="1:5">
      <c r="A2138" s="51">
        <v>42471</v>
      </c>
      <c r="B2138" s="198">
        <v>9.23</v>
      </c>
      <c r="C2138" s="119">
        <v>296.58166666666665</v>
      </c>
      <c r="D2138" s="198">
        <v>6.26</v>
      </c>
      <c r="E2138" s="69">
        <v>40.075555480083871</v>
      </c>
    </row>
    <row r="2139" spans="1:5">
      <c r="A2139" s="51">
        <v>42470</v>
      </c>
      <c r="B2139" s="198">
        <v>9.2200000000000006</v>
      </c>
      <c r="C2139" s="119">
        <v>290.51000000000005</v>
      </c>
      <c r="D2139" s="198">
        <v>6.31</v>
      </c>
      <c r="E2139" s="69">
        <v>40.075555480083871</v>
      </c>
    </row>
    <row r="2140" spans="1:5">
      <c r="A2140" s="51">
        <v>42469</v>
      </c>
      <c r="B2140" s="198">
        <v>9.2200000000000006</v>
      </c>
      <c r="C2140" s="119">
        <v>290.51000000000005</v>
      </c>
      <c r="D2140" s="198">
        <v>6.31</v>
      </c>
      <c r="E2140" s="69">
        <v>40.075555480083871</v>
      </c>
    </row>
    <row r="2141" spans="1:5">
      <c r="A2141" s="51">
        <v>42468</v>
      </c>
      <c r="B2141" s="198">
        <v>9.2200000000000006</v>
      </c>
      <c r="C2141" s="119">
        <v>290.51000000000005</v>
      </c>
      <c r="D2141" s="198">
        <v>6.31</v>
      </c>
      <c r="E2141" s="69">
        <v>40.075555480083871</v>
      </c>
    </row>
    <row r="2142" spans="1:5">
      <c r="A2142" s="51">
        <v>42467</v>
      </c>
      <c r="B2142" s="198">
        <v>9.34</v>
      </c>
      <c r="C2142" s="119">
        <v>300.91666666666669</v>
      </c>
      <c r="D2142" s="198">
        <v>6.34</v>
      </c>
      <c r="E2142" s="69">
        <v>40.075555480083871</v>
      </c>
    </row>
    <row r="2143" spans="1:5">
      <c r="A2143" s="51">
        <v>42466</v>
      </c>
      <c r="B2143" s="198">
        <v>9.24</v>
      </c>
      <c r="C2143" s="119">
        <v>290.81166666666644</v>
      </c>
      <c r="D2143" s="198">
        <v>6.33</v>
      </c>
      <c r="E2143" s="69">
        <v>40.075555480083871</v>
      </c>
    </row>
    <row r="2144" spans="1:5">
      <c r="A2144" s="51">
        <v>42465</v>
      </c>
      <c r="B2144" s="198">
        <v>9.23</v>
      </c>
      <c r="C2144" s="119">
        <v>291.19500000000022</v>
      </c>
      <c r="D2144" s="198">
        <v>6.32</v>
      </c>
      <c r="E2144" s="69">
        <v>40.075555480083871</v>
      </c>
    </row>
    <row r="2145" spans="1:5">
      <c r="A2145" s="51">
        <v>42464</v>
      </c>
      <c r="B2145" s="198">
        <v>9.15</v>
      </c>
      <c r="C2145" s="119">
        <v>286.99833333333328</v>
      </c>
      <c r="D2145" s="198">
        <v>6.28</v>
      </c>
      <c r="E2145" s="69">
        <v>40.075555480083871</v>
      </c>
    </row>
    <row r="2146" spans="1:5">
      <c r="A2146" s="51">
        <v>42463</v>
      </c>
      <c r="B2146" s="198">
        <v>9.16</v>
      </c>
      <c r="C2146" s="119">
        <v>284.74166666666662</v>
      </c>
      <c r="D2146" s="198">
        <v>6.31</v>
      </c>
      <c r="E2146" s="69">
        <v>40.075555480083871</v>
      </c>
    </row>
    <row r="2147" spans="1:5">
      <c r="A2147" s="51">
        <v>42462</v>
      </c>
      <c r="B2147" s="198">
        <v>9.16</v>
      </c>
      <c r="C2147" s="119">
        <v>284.74166666666662</v>
      </c>
      <c r="D2147" s="198">
        <v>6.31</v>
      </c>
      <c r="E2147" s="69">
        <v>40.075555480083871</v>
      </c>
    </row>
    <row r="2148" spans="1:5">
      <c r="A2148" s="51">
        <v>42461</v>
      </c>
      <c r="B2148" s="198">
        <v>9.16</v>
      </c>
      <c r="C2148" s="119">
        <v>284.74166666666662</v>
      </c>
      <c r="D2148" s="198">
        <v>6.31</v>
      </c>
      <c r="E2148" s="69">
        <v>40.075555480083871</v>
      </c>
    </row>
    <row r="2149" spans="1:5">
      <c r="A2149" s="51">
        <v>42460</v>
      </c>
      <c r="B2149" s="198">
        <v>9.06</v>
      </c>
      <c r="C2149" s="119">
        <v>272.42500000000001</v>
      </c>
      <c r="D2149" s="198">
        <v>6.34</v>
      </c>
      <c r="E2149" s="69">
        <v>40.075555480083871</v>
      </c>
    </row>
    <row r="2150" spans="1:5">
      <c r="A2150" s="51">
        <v>42459</v>
      </c>
      <c r="B2150" s="198">
        <v>9.06</v>
      </c>
      <c r="C2150" s="119">
        <v>268.29666666666668</v>
      </c>
      <c r="D2150" s="198">
        <v>6.38</v>
      </c>
      <c r="E2150" s="69">
        <v>40.075555480083871</v>
      </c>
    </row>
    <row r="2151" spans="1:5">
      <c r="A2151" s="51">
        <v>42458</v>
      </c>
      <c r="B2151" s="198">
        <v>9.26</v>
      </c>
      <c r="C2151" s="119">
        <v>280.6166666666665</v>
      </c>
      <c r="D2151" s="198">
        <v>6.46</v>
      </c>
      <c r="E2151" s="69">
        <v>40.075555480083871</v>
      </c>
    </row>
    <row r="2152" spans="1:5">
      <c r="A2152" s="51">
        <v>42457</v>
      </c>
      <c r="B2152" s="198">
        <v>9.19</v>
      </c>
      <c r="C2152" s="119">
        <v>273.2399999999999</v>
      </c>
      <c r="D2152" s="198">
        <v>6.45</v>
      </c>
      <c r="E2152" s="69">
        <v>40.075555480083871</v>
      </c>
    </row>
    <row r="2153" spans="1:5">
      <c r="A2153" s="51">
        <v>42456</v>
      </c>
      <c r="B2153" s="198">
        <v>9.18</v>
      </c>
      <c r="C2153" s="119">
        <v>271.50333333333344</v>
      </c>
      <c r="D2153" s="198">
        <v>6.46</v>
      </c>
      <c r="E2153" s="69">
        <v>40.075555480083871</v>
      </c>
    </row>
    <row r="2154" spans="1:5">
      <c r="A2154" s="51">
        <v>42455</v>
      </c>
      <c r="B2154" s="198">
        <v>9.18</v>
      </c>
      <c r="C2154" s="119">
        <v>271.50333333333344</v>
      </c>
      <c r="D2154" s="198">
        <v>6.46</v>
      </c>
      <c r="E2154" s="69">
        <v>40.075555480083871</v>
      </c>
    </row>
    <row r="2155" spans="1:5">
      <c r="A2155" s="51">
        <v>42454</v>
      </c>
      <c r="B2155" s="198">
        <v>9.18</v>
      </c>
      <c r="C2155" s="119">
        <v>271.50333333333344</v>
      </c>
      <c r="D2155" s="198">
        <v>6.46</v>
      </c>
      <c r="E2155" s="69">
        <v>40.075555480083871</v>
      </c>
    </row>
    <row r="2156" spans="1:5">
      <c r="A2156" s="51">
        <v>42453</v>
      </c>
      <c r="B2156" s="198">
        <v>9.3000000000000007</v>
      </c>
      <c r="C2156" s="119">
        <v>283.92500000000013</v>
      </c>
      <c r="D2156" s="198">
        <v>6.46</v>
      </c>
      <c r="E2156" s="69">
        <v>40.075555480083871</v>
      </c>
    </row>
    <row r="2157" spans="1:5">
      <c r="A2157" s="51">
        <v>42452</v>
      </c>
      <c r="B2157" s="198">
        <v>9.18</v>
      </c>
      <c r="C2157" s="119">
        <v>274.73000000000013</v>
      </c>
      <c r="D2157" s="198">
        <v>6.44</v>
      </c>
      <c r="E2157" s="69">
        <v>40.075555480083871</v>
      </c>
    </row>
    <row r="2158" spans="1:5">
      <c r="A2158" s="51">
        <v>42451</v>
      </c>
      <c r="B2158" s="198">
        <v>9.02</v>
      </c>
      <c r="C2158" s="119">
        <v>257.6783333333334</v>
      </c>
      <c r="D2158" s="198">
        <v>6.44</v>
      </c>
      <c r="E2158" s="69">
        <v>40.075555480083871</v>
      </c>
    </row>
    <row r="2159" spans="1:5">
      <c r="A2159" s="51">
        <v>42450</v>
      </c>
      <c r="B2159" s="198">
        <v>9.0299999999999994</v>
      </c>
      <c r="C2159" s="119">
        <v>262.78333333333336</v>
      </c>
      <c r="D2159" s="198">
        <v>6.4</v>
      </c>
      <c r="E2159" s="69">
        <v>40.075555480083871</v>
      </c>
    </row>
    <row r="2160" spans="1:5">
      <c r="A2160" s="51">
        <v>42449</v>
      </c>
      <c r="B2160" s="198">
        <v>8.9700000000000006</v>
      </c>
      <c r="C2160" s="119">
        <v>258.73833333333334</v>
      </c>
      <c r="D2160" s="198">
        <v>6.38</v>
      </c>
      <c r="E2160" s="69">
        <v>40.075555480083871</v>
      </c>
    </row>
    <row r="2161" spans="1:5">
      <c r="A2161" s="51">
        <v>42448</v>
      </c>
      <c r="B2161" s="198">
        <v>8.9700000000000006</v>
      </c>
      <c r="C2161" s="119">
        <v>258.73833333333334</v>
      </c>
      <c r="D2161" s="198">
        <v>6.38</v>
      </c>
      <c r="E2161" s="69">
        <v>40.075555480083871</v>
      </c>
    </row>
    <row r="2162" spans="1:5">
      <c r="A2162" s="51">
        <v>42447</v>
      </c>
      <c r="B2162" s="198">
        <v>8.9700000000000006</v>
      </c>
      <c r="C2162" s="119">
        <v>258.73833333333334</v>
      </c>
      <c r="D2162" s="198">
        <v>6.38</v>
      </c>
      <c r="E2162" s="69">
        <v>40.075555480083871</v>
      </c>
    </row>
    <row r="2163" spans="1:5">
      <c r="A2163" s="51">
        <v>42446</v>
      </c>
      <c r="B2163" s="198">
        <v>9.14</v>
      </c>
      <c r="C2163" s="119">
        <v>276.42000000000013</v>
      </c>
      <c r="D2163" s="198">
        <v>6.38</v>
      </c>
      <c r="E2163" s="69">
        <v>40.075555480083871</v>
      </c>
    </row>
    <row r="2164" spans="1:5">
      <c r="A2164" s="51">
        <v>42445</v>
      </c>
      <c r="B2164" s="198">
        <v>9.4600000000000009</v>
      </c>
      <c r="C2164" s="119">
        <v>295.91166666666652</v>
      </c>
      <c r="D2164" s="198">
        <v>6.5</v>
      </c>
      <c r="E2164" s="69">
        <v>40.075555480083871</v>
      </c>
    </row>
    <row r="2165" spans="1:5">
      <c r="A2165" s="51">
        <v>42444</v>
      </c>
      <c r="B2165" s="198">
        <v>9.5</v>
      </c>
      <c r="C2165" s="119">
        <v>301.0300000000002</v>
      </c>
      <c r="D2165" s="198">
        <v>6.49</v>
      </c>
      <c r="E2165" s="69">
        <v>40.075555480083871</v>
      </c>
    </row>
    <row r="2166" spans="1:5">
      <c r="A2166" s="51">
        <v>42443</v>
      </c>
      <c r="B2166" s="198">
        <v>9.5</v>
      </c>
      <c r="C2166" s="119">
        <v>309.44333333333338</v>
      </c>
      <c r="D2166" s="198">
        <v>6.4</v>
      </c>
      <c r="E2166" s="69">
        <v>40.075555480083871</v>
      </c>
    </row>
    <row r="2167" spans="1:5">
      <c r="A2167" s="51">
        <v>42442</v>
      </c>
      <c r="B2167" s="198">
        <v>9.3000000000000007</v>
      </c>
      <c r="C2167" s="119">
        <v>287.48499999999984</v>
      </c>
      <c r="D2167" s="198">
        <v>6.42</v>
      </c>
      <c r="E2167" s="69">
        <v>40.075555480083871</v>
      </c>
    </row>
    <row r="2168" spans="1:5">
      <c r="A2168" s="51">
        <v>42441</v>
      </c>
      <c r="B2168" s="198">
        <v>9.3000000000000007</v>
      </c>
      <c r="C2168" s="119">
        <v>287.48499999999984</v>
      </c>
      <c r="D2168" s="198">
        <v>6.42</v>
      </c>
      <c r="E2168" s="69">
        <v>40.075555480083871</v>
      </c>
    </row>
    <row r="2169" spans="1:5">
      <c r="A2169" s="51">
        <v>42440</v>
      </c>
      <c r="B2169" s="198">
        <v>9.3000000000000007</v>
      </c>
      <c r="C2169" s="119">
        <v>287.48499999999984</v>
      </c>
      <c r="D2169" s="198">
        <v>6.42</v>
      </c>
      <c r="E2169" s="69">
        <v>40.075555480083871</v>
      </c>
    </row>
    <row r="2170" spans="1:5">
      <c r="A2170" s="51">
        <v>42439</v>
      </c>
      <c r="B2170" s="198">
        <v>9.24</v>
      </c>
      <c r="C2170" s="119">
        <v>280.11666666666673</v>
      </c>
      <c r="D2170" s="198">
        <v>6.44</v>
      </c>
      <c r="E2170" s="69">
        <v>40.075555480083871</v>
      </c>
    </row>
    <row r="2171" spans="1:5">
      <c r="A2171" s="51">
        <v>42438</v>
      </c>
      <c r="B2171" s="198">
        <v>9.23</v>
      </c>
      <c r="C2171" s="119">
        <v>275.44333333333321</v>
      </c>
      <c r="D2171" s="198">
        <v>6.48</v>
      </c>
      <c r="E2171" s="69">
        <v>40.075555480083871</v>
      </c>
    </row>
    <row r="2172" spans="1:5">
      <c r="A2172" s="51">
        <v>42437</v>
      </c>
      <c r="B2172" s="198">
        <v>9.2100000000000009</v>
      </c>
      <c r="C2172" s="119">
        <v>271.17</v>
      </c>
      <c r="D2172" s="198">
        <v>6.5</v>
      </c>
      <c r="E2172" s="69">
        <v>40.075555480083871</v>
      </c>
    </row>
    <row r="2173" spans="1:5">
      <c r="A2173" s="51">
        <v>42436</v>
      </c>
      <c r="B2173" s="198">
        <v>9.2100000000000009</v>
      </c>
      <c r="C2173" s="119">
        <v>272.32166666666666</v>
      </c>
      <c r="D2173" s="198">
        <v>6.48</v>
      </c>
      <c r="E2173" s="69">
        <v>40.075555480083871</v>
      </c>
    </row>
    <row r="2174" spans="1:5">
      <c r="A2174" s="51">
        <v>42435</v>
      </c>
      <c r="B2174" s="198">
        <v>9.25</v>
      </c>
      <c r="C2174" s="119">
        <v>273.36</v>
      </c>
      <c r="D2174" s="198">
        <v>6.51</v>
      </c>
      <c r="E2174" s="69">
        <v>40.075555480083871</v>
      </c>
    </row>
    <row r="2175" spans="1:5">
      <c r="A2175" s="51">
        <v>42434</v>
      </c>
      <c r="B2175" s="198">
        <v>9.25</v>
      </c>
      <c r="C2175" s="119">
        <v>273.36</v>
      </c>
      <c r="D2175" s="198">
        <v>6.51</v>
      </c>
      <c r="E2175" s="69">
        <v>40.075555480083871</v>
      </c>
    </row>
    <row r="2176" spans="1:5">
      <c r="A2176" s="51">
        <v>42433</v>
      </c>
      <c r="B2176" s="198">
        <v>9.25</v>
      </c>
      <c r="C2176" s="119">
        <v>273.36</v>
      </c>
      <c r="D2176" s="198">
        <v>6.51</v>
      </c>
      <c r="E2176" s="69">
        <v>40.075555480083871</v>
      </c>
    </row>
    <row r="2177" spans="1:5">
      <c r="A2177" s="51">
        <v>42432</v>
      </c>
      <c r="B2177" s="198">
        <v>9.31</v>
      </c>
      <c r="C2177" s="119">
        <v>275.8333333333332</v>
      </c>
      <c r="D2177" s="198">
        <v>6.55</v>
      </c>
      <c r="E2177" s="69">
        <v>40.075555480083871</v>
      </c>
    </row>
    <row r="2178" spans="1:5">
      <c r="A2178" s="51">
        <v>42431</v>
      </c>
      <c r="B2178" s="198">
        <v>9.36</v>
      </c>
      <c r="C2178" s="119">
        <v>277.94000000000011</v>
      </c>
      <c r="D2178" s="198">
        <v>6.58</v>
      </c>
      <c r="E2178" s="69">
        <v>40.075555480083871</v>
      </c>
    </row>
    <row r="2179" spans="1:5">
      <c r="A2179" s="51">
        <v>42430</v>
      </c>
      <c r="B2179" s="198">
        <v>9.32</v>
      </c>
      <c r="C2179" s="119">
        <v>272.97500000000002</v>
      </c>
      <c r="D2179" s="198">
        <v>6.59</v>
      </c>
      <c r="E2179" s="69">
        <v>40.075555480083871</v>
      </c>
    </row>
    <row r="2180" spans="1:5">
      <c r="A2180" s="51">
        <v>42429</v>
      </c>
      <c r="B2180" s="198">
        <v>9.6</v>
      </c>
      <c r="C2180" s="119">
        <v>299.95833333333348</v>
      </c>
      <c r="D2180" s="198">
        <v>6.6</v>
      </c>
      <c r="E2180" s="69">
        <v>40.075555480083871</v>
      </c>
    </row>
    <row r="2181" spans="1:5">
      <c r="A2181" s="51">
        <v>42428</v>
      </c>
      <c r="B2181" s="198">
        <v>9.58</v>
      </c>
      <c r="C2181" s="119">
        <v>297.64999999999998</v>
      </c>
      <c r="D2181" s="198">
        <v>6.6</v>
      </c>
      <c r="E2181" s="69">
        <v>40.075555480083871</v>
      </c>
    </row>
    <row r="2182" spans="1:5">
      <c r="A2182" s="51">
        <v>42427</v>
      </c>
      <c r="B2182" s="198">
        <v>9.58</v>
      </c>
      <c r="C2182" s="119">
        <v>297.64999999999998</v>
      </c>
      <c r="D2182" s="198">
        <v>6.6</v>
      </c>
      <c r="E2182" s="69">
        <v>40.075555480083871</v>
      </c>
    </row>
    <row r="2183" spans="1:5">
      <c r="A2183" s="51">
        <v>42426</v>
      </c>
      <c r="B2183" s="198">
        <v>9.58</v>
      </c>
      <c r="C2183" s="119">
        <v>297.64999999999998</v>
      </c>
      <c r="D2183" s="198">
        <v>6.6</v>
      </c>
      <c r="E2183" s="69">
        <v>40.075555480083871</v>
      </c>
    </row>
    <row r="2184" spans="1:5">
      <c r="A2184" s="51">
        <v>42425</v>
      </c>
      <c r="B2184" s="198">
        <v>9.64</v>
      </c>
      <c r="C2184" s="119">
        <v>304.20833333333343</v>
      </c>
      <c r="D2184" s="198">
        <v>6.6</v>
      </c>
      <c r="E2184" s="69">
        <v>40.075555480083871</v>
      </c>
    </row>
    <row r="2185" spans="1:5">
      <c r="A2185" s="51">
        <v>42424</v>
      </c>
      <c r="B2185" s="198">
        <v>9.89</v>
      </c>
      <c r="C2185" s="119">
        <v>325.87833333333327</v>
      </c>
      <c r="D2185" s="198">
        <v>6.63</v>
      </c>
      <c r="E2185" s="69">
        <v>40.075555480083871</v>
      </c>
    </row>
    <row r="2186" spans="1:5">
      <c r="A2186" s="51">
        <v>42423</v>
      </c>
      <c r="B2186" s="198">
        <v>9.93</v>
      </c>
      <c r="C2186" s="119">
        <v>335.47666666666657</v>
      </c>
      <c r="D2186" s="198">
        <v>6.58</v>
      </c>
      <c r="E2186" s="69">
        <v>40.075555480083871</v>
      </c>
    </row>
    <row r="2187" spans="1:5">
      <c r="A2187" s="51">
        <v>42422</v>
      </c>
      <c r="B2187" s="198">
        <v>9.93</v>
      </c>
      <c r="C2187" s="119">
        <v>335.45999999999981</v>
      </c>
      <c r="D2187" s="198">
        <v>6.58</v>
      </c>
      <c r="E2187" s="69">
        <v>40.075555480083871</v>
      </c>
    </row>
    <row r="2188" spans="1:5">
      <c r="A2188" s="51">
        <v>42421</v>
      </c>
      <c r="B2188" s="198">
        <v>9.9700000000000006</v>
      </c>
      <c r="C2188" s="119">
        <v>337.08500000000015</v>
      </c>
      <c r="D2188" s="198">
        <v>6.6</v>
      </c>
      <c r="E2188" s="69">
        <v>40.075555480083871</v>
      </c>
    </row>
    <row r="2189" spans="1:5">
      <c r="A2189" s="51">
        <v>42420</v>
      </c>
      <c r="B2189" s="198">
        <v>9.9700000000000006</v>
      </c>
      <c r="C2189" s="119">
        <v>337.08500000000015</v>
      </c>
      <c r="D2189" s="198">
        <v>6.6</v>
      </c>
      <c r="E2189" s="69">
        <v>40.075555480083871</v>
      </c>
    </row>
    <row r="2190" spans="1:5">
      <c r="A2190" s="51">
        <v>42419</v>
      </c>
      <c r="B2190" s="198">
        <v>9.9700000000000006</v>
      </c>
      <c r="C2190" s="119">
        <v>337.08500000000015</v>
      </c>
      <c r="D2190" s="198">
        <v>6.6</v>
      </c>
      <c r="E2190" s="69">
        <v>40.075555480083871</v>
      </c>
    </row>
    <row r="2191" spans="1:5">
      <c r="A2191" s="51">
        <v>42418</v>
      </c>
      <c r="B2191" s="198">
        <v>9.9499999999999993</v>
      </c>
      <c r="C2191" s="119">
        <v>339.03499999999991</v>
      </c>
      <c r="D2191" s="198">
        <v>6.56</v>
      </c>
      <c r="E2191" s="69">
        <v>40.075555480083871</v>
      </c>
    </row>
    <row r="2192" spans="1:5">
      <c r="A2192" s="51">
        <v>42417</v>
      </c>
      <c r="B2192" s="198">
        <v>10.14</v>
      </c>
      <c r="C2192" s="119">
        <v>356.65333333333325</v>
      </c>
      <c r="D2192" s="198">
        <v>6.57</v>
      </c>
      <c r="E2192" s="69">
        <v>40.075555480083871</v>
      </c>
    </row>
    <row r="2193" spans="1:5">
      <c r="A2193" s="51">
        <v>42416</v>
      </c>
      <c r="B2193" s="198">
        <v>10.19</v>
      </c>
      <c r="C2193" s="119">
        <v>365.44833333333332</v>
      </c>
      <c r="D2193" s="198">
        <v>6.54</v>
      </c>
      <c r="E2193" s="69">
        <v>40.075555480083871</v>
      </c>
    </row>
    <row r="2194" spans="1:5">
      <c r="A2194" s="51">
        <v>42415</v>
      </c>
      <c r="B2194" s="198">
        <v>10.119999999999999</v>
      </c>
      <c r="C2194" s="119">
        <v>359.79833333333363</v>
      </c>
      <c r="D2194" s="198">
        <v>6.52</v>
      </c>
      <c r="E2194" s="69">
        <v>40.075555480083871</v>
      </c>
    </row>
    <row r="2195" spans="1:5">
      <c r="A2195" s="51">
        <v>42414</v>
      </c>
      <c r="B2195" s="198">
        <v>10.27</v>
      </c>
      <c r="C2195" s="119">
        <v>374.8533333333333</v>
      </c>
      <c r="D2195" s="198">
        <v>6.53</v>
      </c>
      <c r="E2195" s="69">
        <v>40.075555480083871</v>
      </c>
    </row>
    <row r="2196" spans="1:5">
      <c r="A2196" s="51">
        <v>42413</v>
      </c>
      <c r="B2196" s="198">
        <v>10.27</v>
      </c>
      <c r="C2196" s="119">
        <v>374.8533333333333</v>
      </c>
      <c r="D2196" s="198">
        <v>6.53</v>
      </c>
      <c r="E2196" s="69">
        <v>40.075555480083871</v>
      </c>
    </row>
    <row r="2197" spans="1:5">
      <c r="A2197" s="51">
        <v>42412</v>
      </c>
      <c r="B2197" s="198">
        <v>10.27</v>
      </c>
      <c r="C2197" s="119">
        <v>374.8533333333333</v>
      </c>
      <c r="D2197" s="198">
        <v>6.53</v>
      </c>
      <c r="E2197" s="69">
        <v>40.075555480083871</v>
      </c>
    </row>
    <row r="2198" spans="1:5">
      <c r="A2198" s="51">
        <v>42411</v>
      </c>
      <c r="B2198" s="198">
        <v>10.3</v>
      </c>
      <c r="C2198" s="119">
        <v>376.56166666666684</v>
      </c>
      <c r="D2198" s="198">
        <v>6.54</v>
      </c>
      <c r="E2198" s="69">
        <v>40.075555480083871</v>
      </c>
    </row>
    <row r="2199" spans="1:5">
      <c r="A2199" s="51">
        <v>42410</v>
      </c>
      <c r="B2199" s="198">
        <v>10.26</v>
      </c>
      <c r="C2199" s="119">
        <v>372.81166666666655</v>
      </c>
      <c r="D2199" s="198">
        <v>6.53</v>
      </c>
      <c r="E2199" s="69">
        <v>40.075555480083871</v>
      </c>
    </row>
    <row r="2200" spans="1:5">
      <c r="A2200" s="51">
        <v>42409</v>
      </c>
      <c r="B2200" s="198">
        <v>10.38</v>
      </c>
      <c r="C2200" s="119">
        <v>377.55333333333334</v>
      </c>
      <c r="D2200" s="198">
        <v>6.6</v>
      </c>
      <c r="E2200" s="69">
        <v>40.075555480083871</v>
      </c>
    </row>
    <row r="2201" spans="1:5">
      <c r="A2201" s="51">
        <v>42408</v>
      </c>
      <c r="B2201" s="198">
        <v>10.26</v>
      </c>
      <c r="C2201" s="119">
        <v>368.46499999999992</v>
      </c>
      <c r="D2201" s="198">
        <v>6.58</v>
      </c>
      <c r="E2201" s="69">
        <v>40.075555480083871</v>
      </c>
    </row>
    <row r="2202" spans="1:5">
      <c r="A2202" s="51">
        <v>42407</v>
      </c>
      <c r="B2202" s="198">
        <v>10.18</v>
      </c>
      <c r="C2202" s="119">
        <v>366.41833333333358</v>
      </c>
      <c r="D2202" s="198">
        <v>6.52</v>
      </c>
      <c r="E2202" s="69">
        <v>40.075555480083871</v>
      </c>
    </row>
    <row r="2203" spans="1:5">
      <c r="A2203" s="51">
        <v>42406</v>
      </c>
      <c r="B2203" s="198">
        <v>10.18</v>
      </c>
      <c r="C2203" s="119">
        <v>366.41833333333358</v>
      </c>
      <c r="D2203" s="198">
        <v>6.52</v>
      </c>
      <c r="E2203" s="69">
        <v>40.075555480083871</v>
      </c>
    </row>
    <row r="2204" spans="1:5">
      <c r="A2204" s="51">
        <v>42405</v>
      </c>
      <c r="B2204" s="198">
        <v>10.18</v>
      </c>
      <c r="C2204" s="119">
        <v>366.41833333333358</v>
      </c>
      <c r="D2204" s="198">
        <v>6.52</v>
      </c>
      <c r="E2204" s="69">
        <v>40.075555480083871</v>
      </c>
    </row>
    <row r="2205" spans="1:5">
      <c r="A2205" s="51">
        <v>42404</v>
      </c>
      <c r="B2205" s="198">
        <v>10.16</v>
      </c>
      <c r="C2205" s="119">
        <v>364.08833333333337</v>
      </c>
      <c r="D2205" s="198">
        <v>6.52</v>
      </c>
      <c r="E2205" s="69">
        <v>40.075555480083871</v>
      </c>
    </row>
    <row r="2206" spans="1:5">
      <c r="A2206" s="51">
        <v>42403</v>
      </c>
      <c r="B2206" s="198">
        <v>10.25</v>
      </c>
      <c r="C2206" s="119">
        <v>369.17833333333357</v>
      </c>
      <c r="D2206" s="198">
        <v>6.56</v>
      </c>
      <c r="E2206" s="69">
        <v>40.075555480083871</v>
      </c>
    </row>
    <row r="2207" spans="1:5">
      <c r="A2207" s="51">
        <v>42402</v>
      </c>
      <c r="B2207" s="198">
        <v>10.4</v>
      </c>
      <c r="C2207" s="119">
        <v>378.51666666666659</v>
      </c>
      <c r="D2207" s="198">
        <v>6.61</v>
      </c>
      <c r="E2207" s="69">
        <v>40.075555480083871</v>
      </c>
    </row>
    <row r="2208" spans="1:5">
      <c r="A2208" s="51">
        <v>42401</v>
      </c>
      <c r="B2208" s="198">
        <v>10.26</v>
      </c>
      <c r="C2208" s="119">
        <v>366.46666666666647</v>
      </c>
      <c r="D2208" s="198">
        <v>6.6</v>
      </c>
      <c r="E2208" s="69">
        <v>40.075555480083871</v>
      </c>
    </row>
    <row r="2209" spans="1:5">
      <c r="A2209" s="51">
        <v>42400</v>
      </c>
      <c r="B2209" s="198">
        <v>10.18</v>
      </c>
      <c r="C2209" s="119">
        <v>356.31666666666661</v>
      </c>
      <c r="D2209" s="198">
        <v>6.61</v>
      </c>
      <c r="E2209" s="69">
        <v>40.075555480083871</v>
      </c>
    </row>
    <row r="2210" spans="1:5">
      <c r="A2210" s="51">
        <v>42399</v>
      </c>
      <c r="B2210" s="198">
        <v>10.18</v>
      </c>
      <c r="C2210" s="119">
        <v>356.31666666666661</v>
      </c>
      <c r="D2210" s="198">
        <v>6.61</v>
      </c>
      <c r="E2210" s="69">
        <v>40.075555480083871</v>
      </c>
    </row>
    <row r="2211" spans="1:5">
      <c r="A2211" s="51">
        <v>42398</v>
      </c>
      <c r="B2211" s="198">
        <v>10.18</v>
      </c>
      <c r="C2211" s="119">
        <v>356.31666666666661</v>
      </c>
      <c r="D2211" s="198">
        <v>6.61</v>
      </c>
      <c r="E2211" s="69">
        <v>40.075555480083871</v>
      </c>
    </row>
    <row r="2212" spans="1:5">
      <c r="A2212" s="51">
        <v>42397</v>
      </c>
      <c r="B2212" s="198">
        <v>10.039999999999999</v>
      </c>
      <c r="C2212" s="119">
        <v>333.67000000000007</v>
      </c>
      <c r="D2212" s="198">
        <v>6.71</v>
      </c>
      <c r="E2212" s="69">
        <v>40.075555480083871</v>
      </c>
    </row>
    <row r="2213" spans="1:5">
      <c r="A2213" s="51">
        <v>42396</v>
      </c>
      <c r="B2213" s="198">
        <v>10.26</v>
      </c>
      <c r="C2213" s="119">
        <v>349.2133333333332</v>
      </c>
      <c r="D2213" s="198">
        <v>6.77</v>
      </c>
      <c r="E2213" s="69">
        <v>40.075555480083871</v>
      </c>
    </row>
    <row r="2214" spans="1:5">
      <c r="A2214" s="51">
        <v>42395</v>
      </c>
      <c r="B2214" s="198">
        <v>10.54</v>
      </c>
      <c r="C2214" s="119">
        <v>375.03833333333318</v>
      </c>
      <c r="D2214" s="198">
        <v>6.79</v>
      </c>
      <c r="E2214" s="69">
        <v>40.075555480083871</v>
      </c>
    </row>
    <row r="2215" spans="1:5">
      <c r="A2215" s="51">
        <v>42394</v>
      </c>
      <c r="B2215" s="198">
        <v>10.56</v>
      </c>
      <c r="C2215" s="119">
        <v>379.40666666666652</v>
      </c>
      <c r="D2215" s="198">
        <v>6.77</v>
      </c>
      <c r="E2215" s="69">
        <v>40.075555480083871</v>
      </c>
    </row>
    <row r="2216" spans="1:5">
      <c r="A2216" s="51">
        <v>42393</v>
      </c>
      <c r="B2216" s="198">
        <v>10.55</v>
      </c>
      <c r="C2216" s="119">
        <v>376.71166666666659</v>
      </c>
      <c r="D2216" s="198">
        <v>6.79</v>
      </c>
      <c r="E2216" s="69">
        <v>40.075555480083871</v>
      </c>
    </row>
    <row r="2217" spans="1:5">
      <c r="A2217" s="51">
        <v>42392</v>
      </c>
      <c r="B2217" s="198">
        <v>10.55</v>
      </c>
      <c r="C2217" s="119">
        <v>376.71166666666659</v>
      </c>
      <c r="D2217" s="198">
        <v>6.79</v>
      </c>
      <c r="E2217" s="69">
        <v>40.075555480083871</v>
      </c>
    </row>
    <row r="2218" spans="1:5">
      <c r="A2218" s="51">
        <v>42391</v>
      </c>
      <c r="B2218" s="198">
        <v>10.55</v>
      </c>
      <c r="C2218" s="119">
        <v>376.71166666666659</v>
      </c>
      <c r="D2218" s="198">
        <v>6.79</v>
      </c>
      <c r="E2218" s="69">
        <v>40.075555480083871</v>
      </c>
    </row>
    <row r="2219" spans="1:5">
      <c r="A2219" s="51">
        <v>42390</v>
      </c>
      <c r="B2219" s="198">
        <v>10.89</v>
      </c>
      <c r="C2219" s="119">
        <v>404.43499999999995</v>
      </c>
      <c r="D2219" s="198">
        <v>6.85</v>
      </c>
      <c r="E2219" s="69">
        <v>40.075555480083871</v>
      </c>
    </row>
    <row r="2220" spans="1:5">
      <c r="A2220" s="51">
        <v>42389</v>
      </c>
      <c r="B2220" s="198">
        <v>10.86</v>
      </c>
      <c r="C2220" s="119">
        <v>400.65000000000015</v>
      </c>
      <c r="D2220" s="198">
        <v>6.86</v>
      </c>
      <c r="E2220" s="69">
        <v>40.075555480083871</v>
      </c>
    </row>
    <row r="2221" spans="1:5">
      <c r="A2221" s="51">
        <v>42388</v>
      </c>
      <c r="B2221" s="198">
        <v>10.54</v>
      </c>
      <c r="C2221" s="119">
        <v>364.32666666666694</v>
      </c>
      <c r="D2221" s="198">
        <v>6.9</v>
      </c>
      <c r="E2221" s="69">
        <v>40.075555480083871</v>
      </c>
    </row>
    <row r="2222" spans="1:5">
      <c r="A2222" s="51">
        <v>42387</v>
      </c>
      <c r="B2222" s="198">
        <v>10.64</v>
      </c>
      <c r="C2222" s="119">
        <v>372.28166666666658</v>
      </c>
      <c r="D2222" s="198">
        <v>6.91</v>
      </c>
      <c r="E2222" s="69">
        <v>40.075555480083871</v>
      </c>
    </row>
    <row r="2223" spans="1:5">
      <c r="A2223" s="51">
        <v>42386</v>
      </c>
      <c r="B2223" s="198">
        <v>10.61</v>
      </c>
      <c r="C2223" s="119">
        <v>375.12666666666678</v>
      </c>
      <c r="D2223" s="198">
        <v>6.86</v>
      </c>
      <c r="E2223" s="69">
        <v>40.075555480083871</v>
      </c>
    </row>
    <row r="2224" spans="1:5">
      <c r="A2224" s="51">
        <v>42385</v>
      </c>
      <c r="B2224" s="198">
        <v>10.61</v>
      </c>
      <c r="C2224" s="119">
        <v>375.12666666666678</v>
      </c>
      <c r="D2224" s="198">
        <v>6.86</v>
      </c>
      <c r="E2224" s="69">
        <v>40.075555480083871</v>
      </c>
    </row>
    <row r="2225" spans="1:5">
      <c r="A2225" s="51">
        <v>42384</v>
      </c>
      <c r="B2225" s="198">
        <v>10.61</v>
      </c>
      <c r="C2225" s="119">
        <v>375.12666666666678</v>
      </c>
      <c r="D2225" s="198">
        <v>6.86</v>
      </c>
      <c r="E2225" s="69">
        <v>40.075555480083871</v>
      </c>
    </row>
    <row r="2226" spans="1:5">
      <c r="A2226" s="51">
        <v>42383</v>
      </c>
      <c r="B2226" s="198">
        <v>10.44</v>
      </c>
      <c r="C2226" s="119">
        <v>359.08333333333331</v>
      </c>
      <c r="D2226" s="198">
        <v>6.85</v>
      </c>
      <c r="E2226" s="69">
        <v>40.075555480083871</v>
      </c>
    </row>
    <row r="2227" spans="1:5">
      <c r="A2227" s="51">
        <v>42382</v>
      </c>
      <c r="B2227" s="198">
        <v>10.27</v>
      </c>
      <c r="C2227" s="119">
        <v>345.07666666666671</v>
      </c>
      <c r="D2227" s="198">
        <v>6.82</v>
      </c>
      <c r="E2227" s="69">
        <v>40.075555480083871</v>
      </c>
    </row>
    <row r="2228" spans="1:5">
      <c r="A2228" s="51">
        <v>42381</v>
      </c>
      <c r="B2228" s="198">
        <v>10.26</v>
      </c>
      <c r="C2228" s="119">
        <v>334.46833333333331</v>
      </c>
      <c r="D2228" s="198">
        <v>6.91</v>
      </c>
      <c r="E2228" s="69">
        <v>40.075555480083871</v>
      </c>
    </row>
    <row r="2229" spans="1:5">
      <c r="A2229" s="51">
        <v>42380</v>
      </c>
      <c r="B2229" s="198">
        <v>10.039999999999999</v>
      </c>
      <c r="C2229" s="119">
        <v>310.61999999999995</v>
      </c>
      <c r="D2229" s="198">
        <v>6.93</v>
      </c>
      <c r="E2229" s="69">
        <v>40.075555480083871</v>
      </c>
    </row>
    <row r="2230" spans="1:5">
      <c r="A2230" s="51">
        <v>42379</v>
      </c>
      <c r="B2230" s="198">
        <v>9.61</v>
      </c>
      <c r="C2230" s="119">
        <v>271.91666666666657</v>
      </c>
      <c r="D2230" s="198">
        <v>6.89</v>
      </c>
      <c r="E2230" s="69">
        <v>40.075555480083871</v>
      </c>
    </row>
    <row r="2231" spans="1:5">
      <c r="A2231" s="51">
        <v>42378</v>
      </c>
      <c r="B2231" s="198">
        <v>9.61</v>
      </c>
      <c r="C2231" s="119">
        <v>271.91666666666657</v>
      </c>
      <c r="D2231" s="198">
        <v>6.89</v>
      </c>
      <c r="E2231" s="69">
        <v>40.075555480083871</v>
      </c>
    </row>
    <row r="2232" spans="1:5">
      <c r="A2232" s="51">
        <v>42377</v>
      </c>
      <c r="B2232" s="198">
        <v>9.61</v>
      </c>
      <c r="C2232" s="119">
        <v>271.91666666666657</v>
      </c>
      <c r="D2232" s="198">
        <v>6.89</v>
      </c>
      <c r="E2232" s="69">
        <v>40.075555480083871</v>
      </c>
    </row>
    <row r="2233" spans="1:5">
      <c r="A2233" s="51">
        <v>42376</v>
      </c>
      <c r="B2233" s="198">
        <v>9.61</v>
      </c>
      <c r="C2233" s="119">
        <v>269.48166666666663</v>
      </c>
      <c r="D2233" s="198">
        <v>6.91</v>
      </c>
      <c r="E2233" s="69">
        <v>40.075555480083871</v>
      </c>
    </row>
    <row r="2234" spans="1:5">
      <c r="A2234" s="51">
        <v>42375</v>
      </c>
      <c r="B2234" s="198">
        <v>9.61</v>
      </c>
      <c r="C2234" s="119">
        <v>271.02666666666664</v>
      </c>
      <c r="D2234" s="198">
        <v>6.9</v>
      </c>
      <c r="E2234" s="69">
        <v>40.075555480083871</v>
      </c>
    </row>
    <row r="2235" spans="1:5">
      <c r="A2235" s="51">
        <v>42374</v>
      </c>
      <c r="B2235" s="198">
        <v>9.5399999999999991</v>
      </c>
      <c r="C2235" s="119">
        <v>264.25500000000005</v>
      </c>
      <c r="D2235" s="198">
        <v>6.89</v>
      </c>
      <c r="E2235" s="69">
        <v>40.075555480083871</v>
      </c>
    </row>
    <row r="2236" spans="1:5">
      <c r="A2236" s="51">
        <v>42373</v>
      </c>
      <c r="B2236" s="198">
        <v>9.57</v>
      </c>
      <c r="C2236" s="119">
        <v>267.58499999999975</v>
      </c>
      <c r="D2236" s="198">
        <v>6.89</v>
      </c>
      <c r="E2236" s="69">
        <v>40.075555480083871</v>
      </c>
    </row>
    <row r="2237" spans="1:5">
      <c r="A2237" s="51">
        <v>42372</v>
      </c>
      <c r="B2237" s="198">
        <v>9.57</v>
      </c>
      <c r="C2237" s="119">
        <v>268.41666666666697</v>
      </c>
      <c r="D2237" s="198">
        <v>6.89</v>
      </c>
      <c r="E2237" s="69">
        <v>40.075555480083871</v>
      </c>
    </row>
    <row r="2238" spans="1:5">
      <c r="A2238" s="51">
        <v>42371</v>
      </c>
      <c r="B2238" s="198">
        <v>9.57</v>
      </c>
      <c r="C2238" s="119">
        <v>268.41666666666697</v>
      </c>
      <c r="D2238" s="198">
        <v>6.89</v>
      </c>
      <c r="E2238" s="69">
        <v>40.075555480083871</v>
      </c>
    </row>
    <row r="2239" spans="1:5">
      <c r="A2239" s="51">
        <v>42370</v>
      </c>
      <c r="B2239" s="198">
        <v>9.57</v>
      </c>
      <c r="C2239" s="119">
        <v>268.41666666666697</v>
      </c>
      <c r="D2239" s="198">
        <v>6.89</v>
      </c>
      <c r="E2239" s="69">
        <v>40.075555480083871</v>
      </c>
    </row>
    <row r="2240" spans="1:5">
      <c r="A2240" s="51">
        <v>42369</v>
      </c>
      <c r="B2240" s="198">
        <v>9.57</v>
      </c>
      <c r="C2240" s="119">
        <v>268.41666666666697</v>
      </c>
      <c r="D2240" s="198">
        <v>6.89</v>
      </c>
      <c r="E2240" s="69">
        <v>40.075555480083871</v>
      </c>
    </row>
    <row r="2241" spans="1:5">
      <c r="A2241" s="51">
        <v>42368</v>
      </c>
      <c r="B2241" s="198">
        <v>9.57</v>
      </c>
      <c r="C2241" s="119">
        <v>270.58999999999997</v>
      </c>
      <c r="D2241" s="198">
        <v>6.87</v>
      </c>
      <c r="E2241" s="69">
        <v>40.075555480083871</v>
      </c>
    </row>
    <row r="2242" spans="1:5">
      <c r="A2242" s="51">
        <v>42367</v>
      </c>
      <c r="B2242" s="198">
        <v>9.59</v>
      </c>
      <c r="C2242" s="119">
        <v>276.50500000000011</v>
      </c>
      <c r="D2242" s="198">
        <v>6.83</v>
      </c>
      <c r="E2242" s="69">
        <v>40.075555480083871</v>
      </c>
    </row>
    <row r="2243" spans="1:5">
      <c r="A2243" s="51">
        <v>42366</v>
      </c>
      <c r="B2243" s="198">
        <v>9.6</v>
      </c>
      <c r="C2243" s="119">
        <v>276.94166666666689</v>
      </c>
      <c r="D2243" s="198">
        <v>6.83</v>
      </c>
      <c r="E2243" s="69">
        <v>40.075555480083871</v>
      </c>
    </row>
    <row r="2244" spans="1:5">
      <c r="A2244" s="51">
        <v>42365</v>
      </c>
      <c r="B2244" s="198">
        <v>9.6199999999999992</v>
      </c>
      <c r="C2244" s="119">
        <v>281.26333333333321</v>
      </c>
      <c r="D2244" s="198">
        <v>6.8</v>
      </c>
      <c r="E2244" s="69">
        <v>40.075555480083871</v>
      </c>
    </row>
    <row r="2245" spans="1:5">
      <c r="A2245" s="51">
        <v>42364</v>
      </c>
      <c r="B2245" s="198">
        <v>9.6199999999999992</v>
      </c>
      <c r="C2245" s="119">
        <v>281.26333333333321</v>
      </c>
      <c r="D2245" s="198">
        <v>6.8</v>
      </c>
      <c r="E2245" s="69">
        <v>40.075555480083871</v>
      </c>
    </row>
    <row r="2246" spans="1:5">
      <c r="A2246" s="51">
        <v>42363</v>
      </c>
      <c r="B2246" s="198">
        <v>9.6199999999999992</v>
      </c>
      <c r="C2246" s="119">
        <v>281.26333333333321</v>
      </c>
      <c r="D2246" s="198">
        <v>6.8</v>
      </c>
      <c r="E2246" s="69">
        <v>40.075555480083871</v>
      </c>
    </row>
    <row r="2247" spans="1:5">
      <c r="A2247" s="51">
        <v>42362</v>
      </c>
      <c r="B2247" s="198">
        <v>9.6199999999999992</v>
      </c>
      <c r="C2247" s="119">
        <v>281.46666666666681</v>
      </c>
      <c r="D2247" s="198">
        <v>6.81</v>
      </c>
      <c r="E2247" s="69">
        <v>40.075555480083871</v>
      </c>
    </row>
    <row r="2248" spans="1:5">
      <c r="A2248" s="51">
        <v>42361</v>
      </c>
      <c r="B2248" s="198">
        <v>9.6999999999999993</v>
      </c>
      <c r="C2248" s="119">
        <v>289.42666666666685</v>
      </c>
      <c r="D2248" s="198">
        <v>6.8</v>
      </c>
      <c r="E2248" s="69">
        <v>40.075555480083871</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6"/>
  <sheetViews>
    <sheetView zoomScale="90" zoomScaleNormal="90" workbookViewId="0">
      <selection activeCell="B3" sqref="B3"/>
    </sheetView>
  </sheetViews>
  <sheetFormatPr defaultColWidth="8.875" defaultRowHeight="14.25"/>
  <cols>
    <col min="1" max="1" width="12.75" style="124" customWidth="1"/>
    <col min="2" max="2" width="11" style="125" customWidth="1"/>
    <col min="3" max="16384" width="8.875" style="120"/>
  </cols>
  <sheetData>
    <row r="1" spans="1:3">
      <c r="A1" s="106" t="s">
        <v>95</v>
      </c>
      <c r="B1" s="107" t="s">
        <v>96</v>
      </c>
      <c r="C1"/>
    </row>
    <row r="2" spans="1:3">
      <c r="A2" s="108" t="s">
        <v>103</v>
      </c>
      <c r="B2" s="108" t="s">
        <v>104</v>
      </c>
      <c r="C2"/>
    </row>
    <row r="3" spans="1:3">
      <c r="A3" s="123" t="s">
        <v>75</v>
      </c>
      <c r="B3" s="123" t="s">
        <v>76</v>
      </c>
      <c r="C3"/>
    </row>
    <row r="6" spans="1:3">
      <c r="A6" s="128" t="s">
        <v>7</v>
      </c>
      <c r="B6" s="125" t="s">
        <v>105</v>
      </c>
    </row>
    <row r="7" spans="1:3">
      <c r="A7" s="126">
        <v>42373</v>
      </c>
      <c r="B7" s="127">
        <v>1.7781556913700793</v>
      </c>
    </row>
    <row r="8" spans="1:3">
      <c r="A8" s="126">
        <v>42374</v>
      </c>
      <c r="B8" s="127">
        <v>1.5850309429400316</v>
      </c>
    </row>
    <row r="9" spans="1:3">
      <c r="A9" s="126">
        <v>42375</v>
      </c>
      <c r="B9" s="127">
        <v>0.62874250987629665</v>
      </c>
    </row>
    <row r="10" spans="1:3">
      <c r="A10" s="126">
        <v>42380</v>
      </c>
      <c r="B10" s="127">
        <v>0.73072220606024629</v>
      </c>
    </row>
    <row r="11" spans="1:3">
      <c r="A11" s="126">
        <v>42381</v>
      </c>
      <c r="B11" s="127">
        <v>0.83891292310615384</v>
      </c>
    </row>
    <row r="12" spans="1:3">
      <c r="A12" s="126">
        <v>42382</v>
      </c>
      <c r="B12" s="127">
        <v>1.0837367980576342</v>
      </c>
    </row>
    <row r="13" spans="1:3">
      <c r="A13" s="126">
        <v>42383</v>
      </c>
      <c r="B13" s="127">
        <v>1.1319489266939016</v>
      </c>
    </row>
    <row r="14" spans="1:3">
      <c r="A14" s="126">
        <v>42384</v>
      </c>
      <c r="B14" s="127">
        <v>1.255179658061909</v>
      </c>
    </row>
    <row r="15" spans="1:3">
      <c r="A15" s="126">
        <v>42387</v>
      </c>
      <c r="B15" s="127">
        <v>1.4211814769378108</v>
      </c>
    </row>
    <row r="16" spans="1:3">
      <c r="A16" s="126">
        <v>42388</v>
      </c>
      <c r="B16" s="127">
        <v>1.2870582255053318</v>
      </c>
    </row>
    <row r="17" spans="1:2">
      <c r="A17" s="126">
        <v>42389</v>
      </c>
      <c r="B17" s="127">
        <v>1.4111679979225293</v>
      </c>
    </row>
    <row r="18" spans="1:2">
      <c r="A18" s="126">
        <v>42390</v>
      </c>
      <c r="B18" s="127">
        <v>1.7094895273791177</v>
      </c>
    </row>
    <row r="19" spans="1:2">
      <c r="A19" s="126">
        <v>42391</v>
      </c>
      <c r="B19" s="127">
        <v>1.6964299458152912</v>
      </c>
    </row>
    <row r="20" spans="1:2">
      <c r="A20" s="126">
        <v>42394</v>
      </c>
      <c r="B20" s="127">
        <v>1.6801600430543147</v>
      </c>
    </row>
    <row r="21" spans="1:2">
      <c r="A21" s="126">
        <v>42395</v>
      </c>
      <c r="B21" s="127">
        <v>0.69282429355386732</v>
      </c>
    </row>
    <row r="22" spans="1:2">
      <c r="A22" s="126">
        <v>42396</v>
      </c>
      <c r="B22" s="127">
        <v>0.85238820647218461</v>
      </c>
    </row>
    <row r="23" spans="1:2">
      <c r="A23" s="126">
        <v>42397</v>
      </c>
      <c r="B23" s="127">
        <v>1.7720788500017512</v>
      </c>
    </row>
    <row r="24" spans="1:2">
      <c r="A24" s="126">
        <v>42398</v>
      </c>
      <c r="B24" s="127">
        <v>1.3954704150648833</v>
      </c>
    </row>
    <row r="25" spans="1:2">
      <c r="A25" s="126">
        <v>42401</v>
      </c>
      <c r="B25" s="127">
        <v>1.6499266571478604</v>
      </c>
    </row>
    <row r="26" spans="1:2">
      <c r="A26" s="126">
        <v>42402</v>
      </c>
      <c r="B26" s="127">
        <v>1.6971020170230915</v>
      </c>
    </row>
    <row r="27" spans="1:2">
      <c r="A27" s="126">
        <v>42403</v>
      </c>
      <c r="B27" s="127">
        <v>1.8427848275568479</v>
      </c>
    </row>
    <row r="28" spans="1:2">
      <c r="A28" s="126">
        <v>42404</v>
      </c>
      <c r="B28" s="127">
        <v>1.576106160853616</v>
      </c>
    </row>
    <row r="29" spans="1:2">
      <c r="A29" s="126">
        <v>42405</v>
      </c>
      <c r="B29" s="127">
        <v>1.7053840271271312</v>
      </c>
    </row>
    <row r="30" spans="1:2">
      <c r="A30" s="126">
        <v>42408</v>
      </c>
      <c r="B30" s="127">
        <v>1.5801755461892082</v>
      </c>
    </row>
    <row r="31" spans="1:2">
      <c r="A31" s="126">
        <v>42409</v>
      </c>
      <c r="B31" s="127">
        <v>1.6746326035467103</v>
      </c>
    </row>
    <row r="32" spans="1:2">
      <c r="A32" s="126">
        <v>42410</v>
      </c>
      <c r="B32" s="127">
        <v>1.5980230824961463</v>
      </c>
    </row>
    <row r="33" spans="1:2">
      <c r="A33" s="126">
        <v>42411</v>
      </c>
      <c r="B33" s="127">
        <v>1.6903605329881355</v>
      </c>
    </row>
    <row r="34" spans="1:2">
      <c r="A34" s="126">
        <v>42412</v>
      </c>
      <c r="B34" s="127">
        <v>1.6939976173598694</v>
      </c>
    </row>
    <row r="35" spans="1:2">
      <c r="A35" s="126">
        <v>42415</v>
      </c>
      <c r="B35" s="127">
        <v>1.8142457844660953</v>
      </c>
    </row>
    <row r="36" spans="1:2">
      <c r="A36" s="126">
        <v>42416</v>
      </c>
      <c r="B36" s="127">
        <v>1.6498791555373504</v>
      </c>
    </row>
    <row r="37" spans="1:2">
      <c r="A37" s="126">
        <v>42417</v>
      </c>
      <c r="B37" s="127">
        <v>1.7898014309161034</v>
      </c>
    </row>
    <row r="38" spans="1:2">
      <c r="A38" s="126">
        <v>42418</v>
      </c>
      <c r="B38" s="127">
        <v>1.7304053036970402</v>
      </c>
    </row>
    <row r="39" spans="1:2">
      <c r="A39" s="126">
        <v>42419</v>
      </c>
      <c r="B39" s="127">
        <v>1.7924191600939832</v>
      </c>
    </row>
    <row r="40" spans="1:2">
      <c r="A40" s="126">
        <v>42420</v>
      </c>
      <c r="B40" s="127">
        <v>1.8771511648366594</v>
      </c>
    </row>
    <row r="41" spans="1:2">
      <c r="A41" s="126">
        <v>42422</v>
      </c>
      <c r="B41" s="127">
        <v>1.470219848899573</v>
      </c>
    </row>
    <row r="42" spans="1:2">
      <c r="A42" s="126">
        <v>42424</v>
      </c>
      <c r="B42" s="127">
        <v>1.7291321187698472</v>
      </c>
    </row>
    <row r="43" spans="1:2">
      <c r="A43" s="126">
        <v>42425</v>
      </c>
      <c r="B43" s="127">
        <v>1.6305864751932653</v>
      </c>
    </row>
    <row r="44" spans="1:2">
      <c r="A44" s="126">
        <v>42426</v>
      </c>
      <c r="B44" s="127">
        <v>1.7357543742444754</v>
      </c>
    </row>
    <row r="45" spans="1:2">
      <c r="A45" s="126">
        <v>42429</v>
      </c>
      <c r="B45" s="127">
        <v>1.8512052578818725</v>
      </c>
    </row>
    <row r="46" spans="1:2">
      <c r="A46" s="126">
        <v>42430</v>
      </c>
      <c r="B46" s="127">
        <v>1.8596053747434595</v>
      </c>
    </row>
    <row r="47" spans="1:2">
      <c r="A47" s="126">
        <v>42431</v>
      </c>
      <c r="B47" s="127">
        <v>1.9060357401132073</v>
      </c>
    </row>
    <row r="48" spans="1:2">
      <c r="A48" s="126">
        <v>42432</v>
      </c>
      <c r="B48" s="127">
        <v>1.8158614347624678</v>
      </c>
    </row>
    <row r="49" spans="1:2">
      <c r="A49" s="126">
        <v>42433</v>
      </c>
      <c r="B49" s="127">
        <v>1.6301963968763342</v>
      </c>
    </row>
    <row r="50" spans="1:2">
      <c r="A50" s="126">
        <v>42436</v>
      </c>
      <c r="B50" s="127">
        <v>1.5353097866005783</v>
      </c>
    </row>
    <row r="51" spans="1:2">
      <c r="A51" s="126">
        <v>42438</v>
      </c>
      <c r="B51" s="127">
        <v>1.5172454881162789</v>
      </c>
    </row>
    <row r="52" spans="1:2">
      <c r="A52" s="126">
        <v>42439</v>
      </c>
      <c r="B52" s="127">
        <v>1.5682745496716652</v>
      </c>
    </row>
    <row r="53" spans="1:2">
      <c r="A53" s="126">
        <v>42440</v>
      </c>
      <c r="B53" s="127">
        <v>1.5198640453771972</v>
      </c>
    </row>
    <row r="54" spans="1:2">
      <c r="A54" s="126">
        <v>42443</v>
      </c>
      <c r="B54" s="127">
        <v>1.5811078776669216</v>
      </c>
    </row>
    <row r="55" spans="1:2">
      <c r="A55" s="126">
        <v>42444</v>
      </c>
      <c r="B55" s="127">
        <v>1.3904381740398577</v>
      </c>
    </row>
    <row r="56" spans="1:2">
      <c r="A56" s="126">
        <v>42445</v>
      </c>
      <c r="B56" s="127">
        <v>1.5214188197480141</v>
      </c>
    </row>
    <row r="57" spans="1:2">
      <c r="A57" s="126">
        <v>42446</v>
      </c>
      <c r="B57" s="127">
        <v>1.5908485705587658</v>
      </c>
    </row>
    <row r="58" spans="1:2">
      <c r="A58" s="126">
        <v>42447</v>
      </c>
      <c r="B58" s="127">
        <v>1.4575425780748024</v>
      </c>
    </row>
    <row r="59" spans="1:2">
      <c r="A59" s="126">
        <v>42450</v>
      </c>
      <c r="B59" s="127">
        <v>1.5140521838149184</v>
      </c>
    </row>
    <row r="60" spans="1:2">
      <c r="A60" s="126">
        <v>42451</v>
      </c>
      <c r="B60" s="127">
        <v>1.3567179353693657</v>
      </c>
    </row>
    <row r="61" spans="1:2">
      <c r="A61" s="126">
        <v>42452</v>
      </c>
      <c r="B61" s="127">
        <v>1.4554336675218984</v>
      </c>
    </row>
    <row r="62" spans="1:2">
      <c r="A62" s="126">
        <v>42453</v>
      </c>
      <c r="B62" s="127">
        <v>1.2321631200392389</v>
      </c>
    </row>
    <row r="63" spans="1:2">
      <c r="A63" s="126">
        <v>42454</v>
      </c>
      <c r="B63" s="127">
        <v>1.2724118668917104</v>
      </c>
    </row>
    <row r="64" spans="1:2">
      <c r="A64" s="126">
        <v>42457</v>
      </c>
      <c r="B64" s="127">
        <v>1.3259676144327877</v>
      </c>
    </row>
    <row r="65" spans="1:2">
      <c r="A65" s="126">
        <v>42458</v>
      </c>
      <c r="B65" s="127">
        <v>1.3844033999858638</v>
      </c>
    </row>
    <row r="66" spans="1:2">
      <c r="A66" s="126">
        <v>42459</v>
      </c>
      <c r="B66" s="127">
        <v>1.1257761695156709</v>
      </c>
    </row>
    <row r="67" spans="1:2">
      <c r="A67" s="126">
        <v>42460</v>
      </c>
      <c r="B67" s="127">
        <v>1.1100635643551957</v>
      </c>
    </row>
    <row r="68" spans="1:2">
      <c r="A68" s="126">
        <v>42461</v>
      </c>
      <c r="B68" s="127">
        <v>1.0701092033175623</v>
      </c>
    </row>
    <row r="69" spans="1:2">
      <c r="A69" s="126">
        <v>42464</v>
      </c>
      <c r="B69" s="127">
        <v>1.0341998779131529</v>
      </c>
    </row>
    <row r="70" spans="1:2">
      <c r="A70" s="126">
        <v>42465</v>
      </c>
      <c r="B70" s="127">
        <v>1.1484913778035342</v>
      </c>
    </row>
    <row r="71" spans="1:2">
      <c r="A71" s="126">
        <v>42466</v>
      </c>
      <c r="B71" s="127">
        <v>1.1108977847910104</v>
      </c>
    </row>
    <row r="72" spans="1:2">
      <c r="A72" s="126">
        <v>42467</v>
      </c>
      <c r="B72" s="127">
        <v>1.127868604785089</v>
      </c>
    </row>
    <row r="73" spans="1:2">
      <c r="A73" s="126">
        <v>42468</v>
      </c>
      <c r="B73" s="127">
        <v>1.133183030192999</v>
      </c>
    </row>
    <row r="74" spans="1:2">
      <c r="A74" s="126">
        <v>42471</v>
      </c>
      <c r="B74" s="127">
        <v>1.0621226509011841</v>
      </c>
    </row>
    <row r="75" spans="1:2">
      <c r="A75" s="126">
        <v>42472</v>
      </c>
      <c r="B75" s="127">
        <v>1.0950060739613043</v>
      </c>
    </row>
    <row r="76" spans="1:2">
      <c r="A76" s="126">
        <v>42473</v>
      </c>
      <c r="B76" s="127">
        <v>1.0865859776110103</v>
      </c>
    </row>
    <row r="77" spans="1:2">
      <c r="A77" s="126">
        <v>42474</v>
      </c>
      <c r="B77" s="127">
        <v>0.95840548305923789</v>
      </c>
    </row>
    <row r="78" spans="1:2">
      <c r="A78" s="126">
        <v>42475</v>
      </c>
      <c r="B78" s="127">
        <v>0.93741804660405315</v>
      </c>
    </row>
    <row r="79" spans="1:2">
      <c r="A79" s="126">
        <v>42478</v>
      </c>
      <c r="B79" s="127">
        <v>1.0427997488324845</v>
      </c>
    </row>
    <row r="80" spans="1:2">
      <c r="A80" s="126">
        <v>42479</v>
      </c>
      <c r="B80" s="127">
        <v>1.1623332856799458</v>
      </c>
    </row>
    <row r="81" spans="1:2">
      <c r="A81" s="126">
        <v>42480</v>
      </c>
      <c r="B81" s="127">
        <v>1.0708783133307449</v>
      </c>
    </row>
    <row r="82" spans="1:2">
      <c r="A82" s="126">
        <v>42481</v>
      </c>
      <c r="B82" s="127">
        <v>0.91562661578866233</v>
      </c>
    </row>
    <row r="83" spans="1:2">
      <c r="A83" s="126">
        <v>42482</v>
      </c>
      <c r="B83" s="127">
        <v>0.87962674415652131</v>
      </c>
    </row>
    <row r="84" spans="1:2">
      <c r="A84" s="126">
        <v>42485</v>
      </c>
      <c r="B84" s="127">
        <v>0.88447425699646054</v>
      </c>
    </row>
    <row r="85" spans="1:2">
      <c r="A85" s="126">
        <v>42486</v>
      </c>
      <c r="B85" s="127">
        <v>0.89828353817468098</v>
      </c>
    </row>
    <row r="86" spans="1:2">
      <c r="A86" s="126">
        <v>42487</v>
      </c>
      <c r="B86" s="127">
        <v>0.93628038076926146</v>
      </c>
    </row>
    <row r="87" spans="1:2">
      <c r="A87" s="126">
        <v>42488</v>
      </c>
      <c r="B87" s="127">
        <v>0.83433279536801486</v>
      </c>
    </row>
    <row r="88" spans="1:2">
      <c r="A88" s="126">
        <v>42489</v>
      </c>
      <c r="B88" s="127">
        <v>0.77876403598042643</v>
      </c>
    </row>
    <row r="89" spans="1:2">
      <c r="A89" s="126">
        <v>42494</v>
      </c>
      <c r="B89" s="127">
        <v>0.99167693300928761</v>
      </c>
    </row>
    <row r="90" spans="1:2">
      <c r="A90" s="126">
        <v>42495</v>
      </c>
      <c r="B90" s="127">
        <v>1.0542545119730846</v>
      </c>
    </row>
    <row r="91" spans="1:2">
      <c r="A91" s="126">
        <v>42496</v>
      </c>
      <c r="B91" s="127">
        <v>0.9708142703430731</v>
      </c>
    </row>
    <row r="92" spans="1:2">
      <c r="A92" s="126">
        <v>42500</v>
      </c>
      <c r="B92" s="127">
        <v>0.82819599373314645</v>
      </c>
    </row>
    <row r="93" spans="1:2">
      <c r="A93" s="126">
        <v>42501</v>
      </c>
      <c r="B93" s="127">
        <v>1.0426967634836775</v>
      </c>
    </row>
    <row r="94" spans="1:2">
      <c r="A94" s="126">
        <v>42502</v>
      </c>
      <c r="B94" s="127">
        <v>1.1195865932472593</v>
      </c>
    </row>
    <row r="95" spans="1:2">
      <c r="A95" s="126">
        <v>42503</v>
      </c>
      <c r="B95" s="127">
        <v>1.0107778398596121</v>
      </c>
    </row>
    <row r="96" spans="1:2">
      <c r="A96" s="126">
        <v>42506</v>
      </c>
      <c r="B96" s="127">
        <v>0.93155972840882839</v>
      </c>
    </row>
    <row r="97" spans="1:2">
      <c r="A97" s="126">
        <v>42507</v>
      </c>
      <c r="B97" s="127">
        <v>0.95549194271409199</v>
      </c>
    </row>
    <row r="98" spans="1:2">
      <c r="A98" s="126">
        <v>42508</v>
      </c>
      <c r="B98" s="127">
        <v>0.98230744729763941</v>
      </c>
    </row>
    <row r="99" spans="1:2">
      <c r="A99" s="126">
        <v>42509</v>
      </c>
      <c r="B99" s="127">
        <v>0.93648831638290986</v>
      </c>
    </row>
    <row r="100" spans="1:2">
      <c r="A100" s="126">
        <v>42510</v>
      </c>
      <c r="B100" s="127">
        <v>0.97147549773581865</v>
      </c>
    </row>
    <row r="101" spans="1:2">
      <c r="A101" s="126">
        <v>42513</v>
      </c>
      <c r="B101" s="127">
        <v>0.9895431167814781</v>
      </c>
    </row>
    <row r="102" spans="1:2">
      <c r="A102" s="126">
        <v>42514</v>
      </c>
      <c r="B102" s="127">
        <v>0.87105879747758941</v>
      </c>
    </row>
    <row r="103" spans="1:2">
      <c r="A103" s="126">
        <v>42515</v>
      </c>
      <c r="B103" s="127">
        <v>0.86350871245938521</v>
      </c>
    </row>
    <row r="104" spans="1:2">
      <c r="A104" s="126">
        <v>42516</v>
      </c>
      <c r="B104" s="127">
        <v>0.78168073704024899</v>
      </c>
    </row>
    <row r="105" spans="1:2">
      <c r="A105" s="126">
        <v>42517</v>
      </c>
      <c r="B105" s="127">
        <v>0.73124106831857461</v>
      </c>
    </row>
    <row r="106" spans="1:2">
      <c r="A106" s="126">
        <v>42520</v>
      </c>
      <c r="B106" s="127">
        <v>0.60610360445459577</v>
      </c>
    </row>
    <row r="107" spans="1:2">
      <c r="A107" s="126">
        <v>42521</v>
      </c>
      <c r="B107" s="127">
        <v>0.55294918634111312</v>
      </c>
    </row>
    <row r="108" spans="1:2">
      <c r="A108" s="126">
        <v>42522</v>
      </c>
      <c r="B108" s="127">
        <v>0.65321116262366807</v>
      </c>
    </row>
    <row r="109" spans="1:2">
      <c r="A109" s="126">
        <v>42523</v>
      </c>
      <c r="B109" s="127">
        <v>0.59787256486744766</v>
      </c>
    </row>
    <row r="110" spans="1:2">
      <c r="A110" s="126">
        <v>42524</v>
      </c>
      <c r="B110" s="127">
        <v>0.61729165708758771</v>
      </c>
    </row>
    <row r="111" spans="1:2">
      <c r="A111" s="126">
        <v>42527</v>
      </c>
      <c r="B111" s="127">
        <v>0.54652276827363622</v>
      </c>
    </row>
    <row r="112" spans="1:2">
      <c r="A112" s="126">
        <v>42528</v>
      </c>
      <c r="B112" s="127">
        <v>0.52011379145756109</v>
      </c>
    </row>
    <row r="113" spans="1:2">
      <c r="A113" s="126">
        <v>42529</v>
      </c>
      <c r="B113" s="127">
        <v>0.51982231358356934</v>
      </c>
    </row>
    <row r="114" spans="1:2">
      <c r="A114" s="126">
        <v>42530</v>
      </c>
      <c r="B114" s="127">
        <v>0.61147934139967397</v>
      </c>
    </row>
    <row r="115" spans="1:2">
      <c r="A115" s="126">
        <v>42531</v>
      </c>
      <c r="B115" s="127">
        <v>0.4391597471407831</v>
      </c>
    </row>
    <row r="116" spans="1:2">
      <c r="A116" s="126">
        <v>42535</v>
      </c>
      <c r="B116" s="127">
        <v>0.22525544380554408</v>
      </c>
    </row>
    <row r="117" spans="1:2">
      <c r="A117" s="126">
        <v>42536</v>
      </c>
      <c r="B117" s="127">
        <v>0.83242193702782785</v>
      </c>
    </row>
    <row r="118" spans="1:2">
      <c r="A118" s="126">
        <v>42537</v>
      </c>
      <c r="B118" s="127">
        <v>0.82076180961323075</v>
      </c>
    </row>
    <row r="119" spans="1:2">
      <c r="A119" s="126">
        <v>42538</v>
      </c>
      <c r="B119" s="127">
        <v>0.75466451162993309</v>
      </c>
    </row>
    <row r="120" spans="1:2">
      <c r="A120" s="126">
        <v>42541</v>
      </c>
      <c r="B120" s="127">
        <v>0.83610609162524341</v>
      </c>
    </row>
    <row r="121" spans="1:2">
      <c r="A121" s="126">
        <v>42542</v>
      </c>
      <c r="B121" s="127">
        <v>0.85561109361832344</v>
      </c>
    </row>
    <row r="122" spans="1:2">
      <c r="A122" s="126">
        <v>42543</v>
      </c>
      <c r="B122" s="127">
        <v>0.82572472700660171</v>
      </c>
    </row>
    <row r="123" spans="1:2">
      <c r="A123" s="126">
        <v>42544</v>
      </c>
      <c r="B123" s="127">
        <v>0.80874424769274</v>
      </c>
    </row>
    <row r="124" spans="1:2">
      <c r="A124" s="126">
        <v>42545</v>
      </c>
      <c r="B124" s="127">
        <v>0.94749718999045029</v>
      </c>
    </row>
    <row r="125" spans="1:2">
      <c r="A125" s="126">
        <v>42548</v>
      </c>
      <c r="B125" s="127">
        <v>0.93258524604359394</v>
      </c>
    </row>
    <row r="126" spans="1:2">
      <c r="A126" s="126">
        <v>42549</v>
      </c>
      <c r="B126" s="127">
        <v>0.92351169717544934</v>
      </c>
    </row>
    <row r="127" spans="1:2">
      <c r="A127" s="126">
        <v>42550</v>
      </c>
      <c r="B127" s="127">
        <v>0.7278198914344749</v>
      </c>
    </row>
    <row r="128" spans="1:2">
      <c r="A128" s="126">
        <v>42551</v>
      </c>
      <c r="B128" s="127">
        <v>0.696573995272594</v>
      </c>
    </row>
    <row r="129" spans="1:2">
      <c r="A129" s="126">
        <v>42552</v>
      </c>
      <c r="B129" s="127">
        <v>0.59990414628956223</v>
      </c>
    </row>
    <row r="130" spans="1:2">
      <c r="A130" s="126">
        <v>42555</v>
      </c>
      <c r="B130" s="127">
        <v>0.53780262757989128</v>
      </c>
    </row>
    <row r="131" spans="1:2">
      <c r="A131" s="126">
        <v>42556</v>
      </c>
      <c r="B131" s="127">
        <v>0.49569232905089855</v>
      </c>
    </row>
    <row r="132" spans="1:2">
      <c r="A132" s="126">
        <v>42557</v>
      </c>
      <c r="B132" s="127">
        <v>0.62161851751105246</v>
      </c>
    </row>
    <row r="133" spans="1:2">
      <c r="A133" s="126">
        <v>42558</v>
      </c>
      <c r="B133" s="127">
        <v>0.64942420693671821</v>
      </c>
    </row>
    <row r="134" spans="1:2">
      <c r="A134" s="126">
        <v>42559</v>
      </c>
      <c r="B134" s="127">
        <v>0.71440035050740924</v>
      </c>
    </row>
    <row r="135" spans="1:2">
      <c r="A135" s="126">
        <v>42562</v>
      </c>
      <c r="B135" s="127">
        <v>0.67238953582113581</v>
      </c>
    </row>
    <row r="136" spans="1:2">
      <c r="A136" s="126">
        <v>42563</v>
      </c>
      <c r="B136" s="127">
        <v>0.67495053635257918</v>
      </c>
    </row>
    <row r="137" spans="1:2">
      <c r="A137" s="126">
        <v>42564</v>
      </c>
      <c r="B137" s="127">
        <v>0.64183067492251311</v>
      </c>
    </row>
    <row r="138" spans="1:2">
      <c r="A138" s="126">
        <v>42565</v>
      </c>
      <c r="B138" s="127">
        <v>0.63510847646043977</v>
      </c>
    </row>
    <row r="139" spans="1:2">
      <c r="A139" s="126">
        <v>42566</v>
      </c>
      <c r="B139" s="127">
        <v>0.57925168560165652</v>
      </c>
    </row>
    <row r="140" spans="1:2">
      <c r="A140" s="126">
        <v>42569</v>
      </c>
      <c r="B140" s="127">
        <v>0.59090161022489163</v>
      </c>
    </row>
    <row r="141" spans="1:2">
      <c r="A141" s="126">
        <v>42570</v>
      </c>
      <c r="B141" s="127">
        <v>0.66426465805657742</v>
      </c>
    </row>
    <row r="142" spans="1:2">
      <c r="A142" s="126">
        <v>42571</v>
      </c>
      <c r="B142" s="127">
        <v>0.7381206226593271</v>
      </c>
    </row>
    <row r="143" spans="1:2">
      <c r="A143" s="126">
        <v>42572</v>
      </c>
      <c r="B143" s="127">
        <v>0.57882030543506957</v>
      </c>
    </row>
    <row r="144" spans="1:2">
      <c r="A144" s="126">
        <v>42573</v>
      </c>
      <c r="B144" s="127">
        <v>0.63447517789309948</v>
      </c>
    </row>
    <row r="145" spans="1:2">
      <c r="A145" s="126">
        <v>42576</v>
      </c>
      <c r="B145" s="127">
        <v>0.70865318611155637</v>
      </c>
    </row>
    <row r="146" spans="1:2">
      <c r="A146" s="126">
        <v>42577</v>
      </c>
      <c r="B146" s="127">
        <v>0.72525865310267079</v>
      </c>
    </row>
    <row r="147" spans="1:2">
      <c r="A147" s="126">
        <v>42578</v>
      </c>
      <c r="B147" s="127">
        <v>0.74822657064683717</v>
      </c>
    </row>
    <row r="148" spans="1:2">
      <c r="A148" s="126">
        <v>42579</v>
      </c>
      <c r="B148" s="127">
        <v>0.84464883689821413</v>
      </c>
    </row>
    <row r="149" spans="1:2">
      <c r="A149" s="126">
        <v>42580</v>
      </c>
      <c r="B149" s="127">
        <v>0.7635491475466587</v>
      </c>
    </row>
    <row r="150" spans="1:2">
      <c r="A150" s="126">
        <v>42583</v>
      </c>
      <c r="B150" s="127">
        <v>0.77548311915183099</v>
      </c>
    </row>
    <row r="151" spans="1:2">
      <c r="A151" s="126">
        <v>42584</v>
      </c>
      <c r="B151" s="127">
        <v>0.83196242281779575</v>
      </c>
    </row>
    <row r="152" spans="1:2">
      <c r="A152" s="126">
        <v>42585</v>
      </c>
      <c r="B152" s="127">
        <v>0.81709919147177956</v>
      </c>
    </row>
    <row r="153" spans="1:2">
      <c r="A153" s="126">
        <v>42586</v>
      </c>
      <c r="B153" s="127">
        <v>1.0672373972795945</v>
      </c>
    </row>
    <row r="154" spans="1:2">
      <c r="A154" s="126">
        <v>42587</v>
      </c>
      <c r="B154" s="127">
        <v>0.8154376809864452</v>
      </c>
    </row>
    <row r="155" spans="1:2">
      <c r="A155" s="126">
        <v>42590</v>
      </c>
      <c r="B155" s="127">
        <v>0.76784367942284248</v>
      </c>
    </row>
    <row r="156" spans="1:2">
      <c r="A156" s="126">
        <v>42591</v>
      </c>
      <c r="B156" s="127">
        <v>0.73803632289901344</v>
      </c>
    </row>
    <row r="157" spans="1:2">
      <c r="A157" s="126">
        <v>42592</v>
      </c>
      <c r="B157" s="127">
        <v>0.70835620268216459</v>
      </c>
    </row>
    <row r="158" spans="1:2">
      <c r="A158" s="126">
        <v>42593</v>
      </c>
      <c r="B158" s="127">
        <v>0.85001671258188161</v>
      </c>
    </row>
    <row r="159" spans="1:2">
      <c r="A159" s="126">
        <v>42594</v>
      </c>
      <c r="B159" s="127">
        <v>0.91392411169174892</v>
      </c>
    </row>
    <row r="160" spans="1:2">
      <c r="A160" s="126">
        <v>42597</v>
      </c>
      <c r="B160" s="127">
        <v>0.87462848126228465</v>
      </c>
    </row>
    <row r="161" spans="1:2">
      <c r="A161" s="126">
        <v>42598</v>
      </c>
      <c r="B161" s="127">
        <v>0.82963824136415809</v>
      </c>
    </row>
    <row r="162" spans="1:2">
      <c r="A162" s="126">
        <v>42599</v>
      </c>
      <c r="B162" s="127">
        <v>0.80216580669168636</v>
      </c>
    </row>
    <row r="163" spans="1:2">
      <c r="A163" s="126">
        <v>42600</v>
      </c>
      <c r="B163" s="127">
        <v>0.83029768369618395</v>
      </c>
    </row>
    <row r="164" spans="1:2">
      <c r="A164" s="126">
        <v>42601</v>
      </c>
      <c r="B164" s="127">
        <v>0.87236875849848516</v>
      </c>
    </row>
    <row r="165" spans="1:2">
      <c r="A165" s="126">
        <v>42604</v>
      </c>
      <c r="B165" s="127">
        <v>0.80955453370490638</v>
      </c>
    </row>
    <row r="166" spans="1:2">
      <c r="A166" s="126">
        <v>42605</v>
      </c>
      <c r="B166" s="127">
        <v>0.90659667418696621</v>
      </c>
    </row>
    <row r="167" spans="1:2">
      <c r="A167" s="126">
        <v>42606</v>
      </c>
      <c r="B167" s="127">
        <v>0.87692957618896727</v>
      </c>
    </row>
    <row r="168" spans="1:2">
      <c r="A168" s="126">
        <v>42607</v>
      </c>
      <c r="B168" s="127">
        <v>0.89450022577980803</v>
      </c>
    </row>
    <row r="169" spans="1:2">
      <c r="A169" s="126">
        <v>42608</v>
      </c>
      <c r="B169" s="127">
        <v>0.85522122299418335</v>
      </c>
    </row>
    <row r="170" spans="1:2">
      <c r="A170" s="126">
        <v>42611</v>
      </c>
      <c r="B170" s="127">
        <v>0.99680229098830786</v>
      </c>
    </row>
    <row r="171" spans="1:2">
      <c r="A171" s="126">
        <v>42612</v>
      </c>
      <c r="B171" s="127">
        <v>0.97733710892057601</v>
      </c>
    </row>
    <row r="172" spans="1:2">
      <c r="A172" s="126">
        <v>42613</v>
      </c>
      <c r="B172" s="127">
        <v>0.93212841981940464</v>
      </c>
    </row>
    <row r="173" spans="1:2">
      <c r="A173" s="126">
        <v>42614</v>
      </c>
      <c r="B173" s="127">
        <v>0.87410706775710345</v>
      </c>
    </row>
    <row r="174" spans="1:2">
      <c r="A174" s="126">
        <v>42615</v>
      </c>
      <c r="B174" s="127">
        <v>0.83009397416529396</v>
      </c>
    </row>
    <row r="175" spans="1:2">
      <c r="A175" s="126">
        <v>42618</v>
      </c>
      <c r="B175" s="127">
        <v>0.8091817411963973</v>
      </c>
    </row>
    <row r="176" spans="1:2">
      <c r="A176" s="126">
        <v>42619</v>
      </c>
      <c r="B176" s="127">
        <v>0.82325470126649236</v>
      </c>
    </row>
    <row r="177" spans="1:2">
      <c r="A177" s="126">
        <v>42620</v>
      </c>
      <c r="B177" s="127">
        <v>0.89706129141456437</v>
      </c>
    </row>
    <row r="178" spans="1:2">
      <c r="A178" s="126">
        <v>42621</v>
      </c>
      <c r="B178" s="127">
        <v>0.94327789059959244</v>
      </c>
    </row>
    <row r="179" spans="1:2">
      <c r="A179" s="126">
        <v>42622</v>
      </c>
      <c r="B179" s="127">
        <v>1.028188486082481</v>
      </c>
    </row>
    <row r="180" spans="1:2">
      <c r="A180" s="126">
        <v>42625</v>
      </c>
      <c r="B180" s="127">
        <v>1.0658900790758867</v>
      </c>
    </row>
    <row r="181" spans="1:2">
      <c r="A181" s="126">
        <v>42626</v>
      </c>
      <c r="B181" s="127">
        <v>1.0009055029315306</v>
      </c>
    </row>
    <row r="182" spans="1:2">
      <c r="A182" s="126">
        <v>42627</v>
      </c>
      <c r="B182" s="127">
        <v>1.1261928767304799</v>
      </c>
    </row>
    <row r="183" spans="1:2">
      <c r="A183" s="126">
        <v>42628</v>
      </c>
      <c r="B183" s="127">
        <v>0.92863304727699791</v>
      </c>
    </row>
    <row r="184" spans="1:2">
      <c r="A184" s="126">
        <v>42629</v>
      </c>
      <c r="B184" s="127">
        <v>0.94735108587994432</v>
      </c>
    </row>
    <row r="185" spans="1:2">
      <c r="A185" s="126">
        <v>42632</v>
      </c>
      <c r="B185" s="127">
        <v>0.80935085497307213</v>
      </c>
    </row>
    <row r="186" spans="1:2">
      <c r="A186" s="126">
        <v>42633</v>
      </c>
      <c r="B186" s="127">
        <v>0.88950819429953754</v>
      </c>
    </row>
    <row r="187" spans="1:2">
      <c r="A187" s="126">
        <v>42634</v>
      </c>
      <c r="B187" s="127">
        <v>0.89476476658485815</v>
      </c>
    </row>
    <row r="188" spans="1:2">
      <c r="A188" s="126">
        <v>42635</v>
      </c>
      <c r="B188" s="127">
        <v>0.875320616889109</v>
      </c>
    </row>
    <row r="189" spans="1:2">
      <c r="A189" s="126">
        <v>42636</v>
      </c>
      <c r="B189" s="127">
        <v>0.86781987910653768</v>
      </c>
    </row>
    <row r="190" spans="1:2">
      <c r="A190" s="126">
        <v>42639</v>
      </c>
      <c r="B190" s="127">
        <v>1.2250587059193023</v>
      </c>
    </row>
    <row r="191" spans="1:2">
      <c r="A191" s="126">
        <v>42640</v>
      </c>
      <c r="B191" s="127">
        <v>1.2282739185234579</v>
      </c>
    </row>
    <row r="192" spans="1:2">
      <c r="A192" s="126">
        <v>42641</v>
      </c>
      <c r="B192" s="127">
        <v>1.2791039544944489</v>
      </c>
    </row>
    <row r="193" spans="1:2">
      <c r="A193" s="126">
        <v>42642</v>
      </c>
      <c r="B193" s="127">
        <v>1.3244594972740309</v>
      </c>
    </row>
    <row r="194" spans="1:2">
      <c r="A194" s="126">
        <v>42643</v>
      </c>
      <c r="B194" s="127">
        <v>1.411740639171148</v>
      </c>
    </row>
    <row r="195" spans="1:2">
      <c r="A195" s="126">
        <v>42646</v>
      </c>
      <c r="B195" s="127">
        <v>1.3409650040836159</v>
      </c>
    </row>
    <row r="196" spans="1:2">
      <c r="A196" s="126">
        <v>42647</v>
      </c>
      <c r="B196" s="127">
        <v>1.2811703801089855</v>
      </c>
    </row>
    <row r="197" spans="1:2">
      <c r="A197" s="126">
        <v>42648</v>
      </c>
      <c r="B197" s="127">
        <v>1.2050203452575659</v>
      </c>
    </row>
    <row r="198" spans="1:2">
      <c r="A198" s="126">
        <v>42649</v>
      </c>
      <c r="B198" s="127">
        <v>1.2771966456812542</v>
      </c>
    </row>
    <row r="199" spans="1:2">
      <c r="A199" s="126">
        <v>42650</v>
      </c>
      <c r="B199" s="127">
        <v>1.232697524084843</v>
      </c>
    </row>
    <row r="200" spans="1:2">
      <c r="A200" s="126">
        <v>42653</v>
      </c>
      <c r="B200" s="127">
        <v>1.4270218273090141</v>
      </c>
    </row>
    <row r="201" spans="1:2">
      <c r="A201" s="126">
        <v>42654</v>
      </c>
      <c r="B201" s="127">
        <v>1.2411856257016893</v>
      </c>
    </row>
    <row r="202" spans="1:2">
      <c r="A202" s="126">
        <v>42655</v>
      </c>
      <c r="B202" s="127">
        <v>1.2549454191957174</v>
      </c>
    </row>
    <row r="203" spans="1:2">
      <c r="A203" s="126">
        <v>42656</v>
      </c>
      <c r="B203" s="127">
        <v>1.2604745806383466</v>
      </c>
    </row>
    <row r="204" spans="1:2">
      <c r="A204" s="126">
        <v>42657</v>
      </c>
      <c r="B204" s="127">
        <v>1.2524924934387851</v>
      </c>
    </row>
    <row r="205" spans="1:2">
      <c r="A205" s="126">
        <v>42660</v>
      </c>
      <c r="B205" s="127">
        <v>1.136054483134366</v>
      </c>
    </row>
    <row r="206" spans="1:2">
      <c r="A206" s="126">
        <v>42661</v>
      </c>
      <c r="B206" s="127">
        <v>1.2532938615723666</v>
      </c>
    </row>
    <row r="207" spans="1:2">
      <c r="A207" s="126">
        <v>42662</v>
      </c>
      <c r="B207" s="127">
        <v>1.2560814120230326</v>
      </c>
    </row>
    <row r="208" spans="1:2">
      <c r="A208" s="126">
        <v>42663</v>
      </c>
      <c r="B208" s="127">
        <v>1.2835441933136806</v>
      </c>
    </row>
    <row r="209" spans="1:2">
      <c r="A209" s="126">
        <v>42664</v>
      </c>
      <c r="B209" s="127">
        <v>1.3328973058538089</v>
      </c>
    </row>
    <row r="210" spans="1:2">
      <c r="A210" s="126">
        <v>42667</v>
      </c>
      <c r="B210" s="127">
        <v>1.3639773737151337</v>
      </c>
    </row>
    <row r="211" spans="1:2">
      <c r="A211" s="126">
        <v>42668</v>
      </c>
      <c r="B211" s="127">
        <v>1.3091621125143984</v>
      </c>
    </row>
    <row r="212" spans="1:2">
      <c r="A212" s="126">
        <v>42669</v>
      </c>
      <c r="B212" s="127">
        <v>1.2765968505427363</v>
      </c>
    </row>
    <row r="213" spans="1:2">
      <c r="A213" s="126">
        <v>42670</v>
      </c>
      <c r="B213" s="127">
        <v>1.1831152861325673</v>
      </c>
    </row>
    <row r="214" spans="1:2">
      <c r="A214" s="126">
        <v>42671</v>
      </c>
      <c r="B214" s="127">
        <v>1.1547165980404479</v>
      </c>
    </row>
    <row r="215" spans="1:2">
      <c r="A215" s="126">
        <v>42674</v>
      </c>
      <c r="B215" s="127">
        <v>1.2134836200070165</v>
      </c>
    </row>
    <row r="216" spans="1:2">
      <c r="A216" s="126">
        <v>42675</v>
      </c>
      <c r="B216" s="127">
        <v>1.8890886283742994</v>
      </c>
    </row>
    <row r="217" spans="1:2">
      <c r="A217" s="126">
        <v>42676</v>
      </c>
      <c r="B217" s="127">
        <v>1.1487141177936895</v>
      </c>
    </row>
    <row r="218" spans="1:2">
      <c r="A218" s="126">
        <v>42677</v>
      </c>
      <c r="B218" s="127">
        <v>1.0883592838010809</v>
      </c>
    </row>
    <row r="219" spans="1:2">
      <c r="A219" s="126">
        <v>42681</v>
      </c>
      <c r="B219" s="127">
        <v>1.1342486637904603</v>
      </c>
    </row>
    <row r="220" spans="1:2">
      <c r="A220" s="126">
        <v>42682</v>
      </c>
      <c r="B220" s="127">
        <v>1.2142920446567604</v>
      </c>
    </row>
    <row r="221" spans="1:2">
      <c r="A221" s="126">
        <v>42683</v>
      </c>
      <c r="B221" s="127">
        <v>1.2344066204372197</v>
      </c>
    </row>
    <row r="222" spans="1:2">
      <c r="A222" s="126">
        <v>42684</v>
      </c>
      <c r="B222" s="127">
        <v>1.1932627876847981</v>
      </c>
    </row>
    <row r="223" spans="1:2">
      <c r="A223" s="126">
        <v>42685</v>
      </c>
      <c r="B223" s="127">
        <v>1.239897352164375</v>
      </c>
    </row>
    <row r="224" spans="1:2">
      <c r="A224" s="126">
        <v>42688</v>
      </c>
      <c r="B224" s="127">
        <v>1.488425855453972</v>
      </c>
    </row>
    <row r="225" spans="1:2">
      <c r="A225" s="126">
        <v>42689</v>
      </c>
      <c r="B225" s="127">
        <v>1.3539688032615445</v>
      </c>
    </row>
    <row r="226" spans="1:2">
      <c r="A226" s="126">
        <v>42690</v>
      </c>
      <c r="B226" s="127">
        <v>1.4105056601580461</v>
      </c>
    </row>
    <row r="227" spans="1:2">
      <c r="A227" s="126">
        <v>42691</v>
      </c>
      <c r="B227" s="127">
        <v>1.3015821375083352</v>
      </c>
    </row>
    <row r="228" spans="1:2">
      <c r="A228" s="126">
        <v>42692</v>
      </c>
      <c r="B228" s="127">
        <v>1.4380819474390361</v>
      </c>
    </row>
    <row r="229" spans="1:2">
      <c r="A229" s="126">
        <v>42695</v>
      </c>
      <c r="B229" s="127">
        <v>1.346564991420907</v>
      </c>
    </row>
    <row r="230" spans="1:2">
      <c r="A230" s="126">
        <v>42696</v>
      </c>
      <c r="B230" s="127">
        <v>1.4113725081482631</v>
      </c>
    </row>
    <row r="231" spans="1:2">
      <c r="A231" s="126">
        <v>42697</v>
      </c>
      <c r="B231" s="127">
        <v>1.4105242573008354</v>
      </c>
    </row>
    <row r="232" spans="1:2">
      <c r="A232" s="126">
        <v>42698</v>
      </c>
      <c r="B232" s="127">
        <v>1.443954938465664</v>
      </c>
    </row>
    <row r="233" spans="1:2">
      <c r="A233" s="126">
        <v>42699</v>
      </c>
      <c r="B233" s="127">
        <v>1.2750001090287562</v>
      </c>
    </row>
    <row r="234" spans="1:2">
      <c r="A234" s="126">
        <v>42702</v>
      </c>
      <c r="B234" s="127">
        <v>1.294835798324474</v>
      </c>
    </row>
    <row r="235" spans="1:2">
      <c r="A235" s="126">
        <v>42703</v>
      </c>
      <c r="B235" s="127">
        <v>1.2653257062096213</v>
      </c>
    </row>
    <row r="236" spans="1:2">
      <c r="A236" s="126">
        <v>42704</v>
      </c>
      <c r="B236" s="127">
        <v>1.2859283973079538</v>
      </c>
    </row>
    <row r="237" spans="1:2">
      <c r="A237" s="126">
        <v>42705</v>
      </c>
      <c r="B237" s="127">
        <v>1.2533772203316396</v>
      </c>
    </row>
    <row r="238" spans="1:2">
      <c r="A238" s="126">
        <v>42706</v>
      </c>
      <c r="B238" s="127">
        <v>1.2537130916798613</v>
      </c>
    </row>
    <row r="239" spans="1:2">
      <c r="A239" s="126">
        <v>42709</v>
      </c>
      <c r="B239" s="127">
        <v>1.3126473161994294</v>
      </c>
    </row>
    <row r="240" spans="1:2">
      <c r="A240" s="126">
        <v>42710</v>
      </c>
      <c r="B240" s="127">
        <v>1.3533096362951049</v>
      </c>
    </row>
    <row r="241" spans="1:2">
      <c r="A241" s="126">
        <v>42711</v>
      </c>
      <c r="B241" s="127">
        <v>1.3716546695981524</v>
      </c>
    </row>
    <row r="242" spans="1:2">
      <c r="A242" s="126">
        <v>42712</v>
      </c>
      <c r="B242" s="127">
        <v>1.4108410593756844</v>
      </c>
    </row>
    <row r="243" spans="1:2">
      <c r="A243" s="126">
        <v>42713</v>
      </c>
      <c r="B243" s="127">
        <v>1.4508887376300663</v>
      </c>
    </row>
    <row r="244" spans="1:2">
      <c r="A244" s="126">
        <v>42716</v>
      </c>
      <c r="B244" s="127">
        <v>1.505021159194829</v>
      </c>
    </row>
    <row r="245" spans="1:2">
      <c r="A245" s="126">
        <v>42717</v>
      </c>
      <c r="B245" s="127">
        <v>1.4648015500976008</v>
      </c>
    </row>
    <row r="246" spans="1:2">
      <c r="A246" s="126">
        <v>42718</v>
      </c>
      <c r="B246" s="127">
        <v>1.5166641990165513</v>
      </c>
    </row>
    <row r="247" spans="1:2">
      <c r="A247" s="126">
        <v>42719</v>
      </c>
      <c r="B247" s="127">
        <v>1.6768511419871253</v>
      </c>
    </row>
    <row r="248" spans="1:2">
      <c r="A248" s="126">
        <v>42720</v>
      </c>
      <c r="B248" s="127">
        <v>1.7206104310589421</v>
      </c>
    </row>
    <row r="249" spans="1:2">
      <c r="A249" s="126">
        <v>42723</v>
      </c>
      <c r="B249" s="127">
        <v>1.6891684910418405</v>
      </c>
    </row>
    <row r="250" spans="1:2">
      <c r="A250" s="126">
        <v>42724</v>
      </c>
      <c r="B250" s="127">
        <v>1.6364938400289297</v>
      </c>
    </row>
    <row r="251" spans="1:2">
      <c r="A251" s="126">
        <v>42725</v>
      </c>
      <c r="B251" s="127">
        <v>1.6859783076288242</v>
      </c>
    </row>
    <row r="252" spans="1:2">
      <c r="A252" s="126">
        <v>42726</v>
      </c>
      <c r="B252" s="127">
        <v>1.7006952115204594</v>
      </c>
    </row>
    <row r="253" spans="1:2">
      <c r="A253" s="126">
        <v>42727</v>
      </c>
      <c r="B253" s="127">
        <v>1.7002331953485115</v>
      </c>
    </row>
    <row r="254" spans="1:2">
      <c r="A254" s="126">
        <v>42730</v>
      </c>
      <c r="B254" s="127">
        <v>1.6599191041846844</v>
      </c>
    </row>
    <row r="255" spans="1:2">
      <c r="A255" s="126">
        <v>42731</v>
      </c>
      <c r="B255" s="127">
        <v>1.6644871828460044</v>
      </c>
    </row>
    <row r="256" spans="1:2">
      <c r="A256" s="126">
        <v>42732</v>
      </c>
      <c r="B256" s="127">
        <v>1.6864825824214176</v>
      </c>
    </row>
    <row r="257" spans="1:2">
      <c r="A257" s="126">
        <v>42733</v>
      </c>
      <c r="B257" s="127">
        <v>1.6220713947429672</v>
      </c>
    </row>
    <row r="258" spans="1:2">
      <c r="A258" s="126">
        <v>42734</v>
      </c>
      <c r="B258" s="127">
        <v>1.7219715835840628</v>
      </c>
    </row>
    <row r="259" spans="1:2">
      <c r="A259" s="126">
        <v>42738</v>
      </c>
      <c r="B259" s="127">
        <v>1.5928370684935977</v>
      </c>
    </row>
    <row r="260" spans="1:2">
      <c r="A260" s="126">
        <v>42739</v>
      </c>
      <c r="B260" s="127">
        <v>1.5727935944892</v>
      </c>
    </row>
    <row r="261" spans="1:2">
      <c r="A261" s="126">
        <v>42740</v>
      </c>
      <c r="B261" s="127">
        <v>1.5153557413789009</v>
      </c>
    </row>
    <row r="262" spans="1:2">
      <c r="A262" s="126">
        <v>42741</v>
      </c>
      <c r="B262" s="127">
        <v>1.4385073384664739</v>
      </c>
    </row>
    <row r="263" spans="1:2">
      <c r="A263" s="126">
        <v>42744</v>
      </c>
      <c r="B263" s="127">
        <v>1.6516177884170755</v>
      </c>
    </row>
    <row r="264" spans="1:2">
      <c r="A264" s="126">
        <v>42745</v>
      </c>
      <c r="B264" s="127">
        <v>1.6752672529275774</v>
      </c>
    </row>
    <row r="265" spans="1:2">
      <c r="A265" s="126">
        <v>42746</v>
      </c>
      <c r="B265" s="127">
        <v>1.6928778152817827</v>
      </c>
    </row>
    <row r="266" spans="1:2">
      <c r="A266" s="126">
        <v>42747</v>
      </c>
      <c r="B266" s="127">
        <v>1.7726169046949813</v>
      </c>
    </row>
    <row r="267" spans="1:2">
      <c r="A267" s="126">
        <v>42748</v>
      </c>
      <c r="B267" s="127">
        <v>1.6762098735395377</v>
      </c>
    </row>
    <row r="268" spans="1:2">
      <c r="A268" s="126">
        <v>42751</v>
      </c>
      <c r="B268" s="127">
        <v>1.6406443115225038</v>
      </c>
    </row>
    <row r="269" spans="1:2">
      <c r="A269" s="126">
        <v>42752</v>
      </c>
      <c r="B269" s="127">
        <v>1.6205838877962382</v>
      </c>
    </row>
    <row r="270" spans="1:2">
      <c r="A270" s="126">
        <v>42753</v>
      </c>
      <c r="B270" s="127">
        <v>1.7920267907235292</v>
      </c>
    </row>
    <row r="271" spans="1:2">
      <c r="A271" s="126">
        <v>42754</v>
      </c>
      <c r="B271" s="127">
        <v>1.7261168758148546</v>
      </c>
    </row>
    <row r="272" spans="1:2">
      <c r="A272" s="126">
        <v>42755</v>
      </c>
      <c r="B272" s="127">
        <v>1.7048182663381013</v>
      </c>
    </row>
    <row r="273" spans="1:2">
      <c r="A273" s="126">
        <v>42758</v>
      </c>
      <c r="B273" s="127">
        <v>1.8295856528750889</v>
      </c>
    </row>
    <row r="274" spans="1:2">
      <c r="A274" s="126">
        <v>42759</v>
      </c>
      <c r="B274" s="127">
        <v>1.7992603036573254</v>
      </c>
    </row>
    <row r="275" spans="1:2">
      <c r="A275" s="126">
        <v>42760</v>
      </c>
      <c r="B275" s="127">
        <v>1.5591479854580541</v>
      </c>
    </row>
    <row r="276" spans="1:2">
      <c r="A276" s="126">
        <v>42761</v>
      </c>
      <c r="B276" s="127">
        <v>1.6910149027417187</v>
      </c>
    </row>
    <row r="277" spans="1:2">
      <c r="A277" s="126">
        <v>42762</v>
      </c>
      <c r="B277" s="127">
        <v>1.6205423994212982</v>
      </c>
    </row>
    <row r="278" spans="1:2">
      <c r="A278" s="126">
        <v>42765</v>
      </c>
      <c r="B278" s="127">
        <v>1.5058566307363552</v>
      </c>
    </row>
    <row r="279" spans="1:2">
      <c r="A279" s="126">
        <v>42766</v>
      </c>
      <c r="B279" s="127">
        <v>1.5439061385088841</v>
      </c>
    </row>
    <row r="280" spans="1:2">
      <c r="A280" s="126">
        <v>42767</v>
      </c>
      <c r="B280" s="127">
        <v>1.6479443732352657</v>
      </c>
    </row>
    <row r="281" spans="1:2">
      <c r="A281" s="126">
        <v>42768</v>
      </c>
      <c r="B281" s="127">
        <v>1.5863930985641783</v>
      </c>
    </row>
    <row r="282" spans="1:2">
      <c r="A282" s="126">
        <v>42769</v>
      </c>
      <c r="B282" s="127">
        <v>1.4659423597340115</v>
      </c>
    </row>
    <row r="283" spans="1:2">
      <c r="A283" s="126">
        <v>42772</v>
      </c>
      <c r="B283" s="127">
        <v>1.4687601056705706</v>
      </c>
    </row>
    <row r="284" spans="1:2">
      <c r="A284" s="126">
        <v>42773</v>
      </c>
      <c r="B284" s="127">
        <v>1.4467686667214501</v>
      </c>
    </row>
    <row r="285" spans="1:2">
      <c r="A285" s="126">
        <v>42774</v>
      </c>
      <c r="B285" s="127">
        <v>1.4391751306308365</v>
      </c>
    </row>
    <row r="286" spans="1:2">
      <c r="A286" s="126">
        <v>42775</v>
      </c>
      <c r="B286" s="127">
        <v>1.3977603971694812</v>
      </c>
    </row>
    <row r="287" spans="1:2">
      <c r="A287" s="126">
        <v>42776</v>
      </c>
      <c r="B287" s="127">
        <v>1.3980539398068146</v>
      </c>
    </row>
    <row r="288" spans="1:2">
      <c r="A288" s="126">
        <v>42779</v>
      </c>
      <c r="B288" s="127">
        <v>1.3833409430642298</v>
      </c>
    </row>
    <row r="289" spans="1:2">
      <c r="A289" s="126">
        <v>42780</v>
      </c>
      <c r="B289" s="127">
        <v>1.3404782434714377</v>
      </c>
    </row>
    <row r="290" spans="1:2">
      <c r="A290" s="126">
        <v>42781</v>
      </c>
      <c r="B290" s="127">
        <v>1.223295303972634</v>
      </c>
    </row>
    <row r="291" spans="1:2">
      <c r="A291" s="126">
        <v>42782</v>
      </c>
      <c r="B291" s="127">
        <v>1.1922961491365687</v>
      </c>
    </row>
    <row r="292" spans="1:2">
      <c r="A292" s="126">
        <v>42783</v>
      </c>
      <c r="B292" s="127">
        <v>1.3388072831654512</v>
      </c>
    </row>
    <row r="293" spans="1:2">
      <c r="A293" s="126">
        <v>42786</v>
      </c>
      <c r="B293" s="127">
        <v>1.2814459095610129</v>
      </c>
    </row>
    <row r="294" spans="1:2">
      <c r="A294" s="126">
        <v>42787</v>
      </c>
      <c r="B294" s="127">
        <v>1.1794180338264226</v>
      </c>
    </row>
    <row r="295" spans="1:2">
      <c r="A295" s="126">
        <v>42788</v>
      </c>
      <c r="B295" s="127">
        <v>1.25753321693694</v>
      </c>
    </row>
    <row r="296" spans="1:2">
      <c r="A296" s="126">
        <v>42790</v>
      </c>
      <c r="B296" s="127">
        <v>1.2628872163908849</v>
      </c>
    </row>
    <row r="297" spans="1:2">
      <c r="A297" s="126">
        <v>42793</v>
      </c>
      <c r="B297" s="127">
        <v>1.1975100385767465</v>
      </c>
    </row>
    <row r="298" spans="1:2">
      <c r="A298" s="126">
        <v>42794</v>
      </c>
      <c r="B298" s="127">
        <v>1.1297080502321197</v>
      </c>
    </row>
    <row r="299" spans="1:2">
      <c r="A299" s="126">
        <v>42795</v>
      </c>
      <c r="B299" s="127">
        <v>1.0506892398916943</v>
      </c>
    </row>
    <row r="300" spans="1:2">
      <c r="A300" s="126">
        <v>42796</v>
      </c>
      <c r="B300" s="127">
        <v>1.0925860707562265</v>
      </c>
    </row>
    <row r="301" spans="1:2">
      <c r="A301" s="126">
        <v>42797</v>
      </c>
      <c r="B301" s="127">
        <v>1.1999175958184658</v>
      </c>
    </row>
    <row r="302" spans="1:2">
      <c r="A302" s="126">
        <v>42800</v>
      </c>
      <c r="B302" s="127">
        <v>1.1835598639295082</v>
      </c>
    </row>
    <row r="303" spans="1:2">
      <c r="A303" s="126">
        <v>42801</v>
      </c>
      <c r="B303" s="127">
        <v>1.10674137117282</v>
      </c>
    </row>
    <row r="304" spans="1:2">
      <c r="A304" s="126">
        <v>42803</v>
      </c>
      <c r="B304" s="127">
        <v>1.1854382773577861</v>
      </c>
    </row>
    <row r="305" spans="1:2">
      <c r="A305" s="126">
        <v>42804</v>
      </c>
      <c r="B305" s="127">
        <v>1.2449700878561227</v>
      </c>
    </row>
    <row r="306" spans="1:2">
      <c r="A306" s="126">
        <v>42807</v>
      </c>
      <c r="B306" s="127">
        <v>1.2483575788142858</v>
      </c>
    </row>
    <row r="307" spans="1:2">
      <c r="A307" s="126">
        <v>42808</v>
      </c>
      <c r="B307" s="127">
        <v>1.1717558371391839</v>
      </c>
    </row>
    <row r="308" spans="1:2">
      <c r="A308" s="126">
        <v>42809</v>
      </c>
      <c r="B308" s="127">
        <v>1.1160016452682111</v>
      </c>
    </row>
    <row r="309" spans="1:2">
      <c r="A309" s="126">
        <v>42810</v>
      </c>
      <c r="B309" s="127">
        <v>1.0663052328930256</v>
      </c>
    </row>
    <row r="310" spans="1:2">
      <c r="A310" s="126">
        <v>42811</v>
      </c>
      <c r="B310" s="127">
        <v>1.0708823096937277</v>
      </c>
    </row>
    <row r="311" spans="1:2">
      <c r="A311" s="126">
        <v>42814</v>
      </c>
      <c r="B311" s="127">
        <v>0.99330030222267141</v>
      </c>
    </row>
    <row r="312" spans="1:2">
      <c r="A312" s="126">
        <v>42815</v>
      </c>
      <c r="B312" s="127">
        <v>0.99050797165265614</v>
      </c>
    </row>
    <row r="313" spans="1:2">
      <c r="A313" s="126">
        <v>42816</v>
      </c>
      <c r="B313" s="127">
        <v>0.96923443945726717</v>
      </c>
    </row>
    <row r="314" spans="1:2">
      <c r="A314" s="126">
        <v>42817</v>
      </c>
      <c r="B314" s="127">
        <v>1.0170975689857134</v>
      </c>
    </row>
    <row r="315" spans="1:2">
      <c r="A315" s="126">
        <v>42818</v>
      </c>
      <c r="B315" s="127">
        <v>1.0355470672152247</v>
      </c>
    </row>
    <row r="316" spans="1:2">
      <c r="A316" s="126">
        <v>42821</v>
      </c>
      <c r="B316" s="127">
        <v>1.008651081566315</v>
      </c>
    </row>
    <row r="317" spans="1:2">
      <c r="A317" s="126">
        <v>42822</v>
      </c>
      <c r="B317" s="127">
        <v>0.9599395104487467</v>
      </c>
    </row>
    <row r="318" spans="1:2">
      <c r="A318" s="126">
        <v>42823</v>
      </c>
      <c r="B318" s="127">
        <v>0.9969662122250238</v>
      </c>
    </row>
    <row r="319" spans="1:2">
      <c r="A319" s="126">
        <v>42824</v>
      </c>
      <c r="B319" s="127">
        <v>0.94471505411412338</v>
      </c>
    </row>
    <row r="320" spans="1:2">
      <c r="A320" s="126">
        <v>42825</v>
      </c>
      <c r="B320" s="127">
        <v>0.92399947888043243</v>
      </c>
    </row>
    <row r="321" spans="1:2">
      <c r="A321" s="126">
        <v>42828</v>
      </c>
      <c r="B321" s="127">
        <v>0.898926472094141</v>
      </c>
    </row>
    <row r="322" spans="1:2">
      <c r="A322" s="126">
        <v>42829</v>
      </c>
      <c r="B322" s="127">
        <v>0.87399314722940602</v>
      </c>
    </row>
    <row r="323" spans="1:2">
      <c r="A323" s="126">
        <v>42830</v>
      </c>
      <c r="B323" s="127">
        <v>0.92711191520554515</v>
      </c>
    </row>
    <row r="324" spans="1:2">
      <c r="A324" s="126">
        <v>42831</v>
      </c>
      <c r="B324" s="127">
        <v>0.86766568540913092</v>
      </c>
    </row>
    <row r="325" spans="1:2">
      <c r="A325" s="126">
        <v>42832</v>
      </c>
      <c r="B325" s="127">
        <v>0.7217078452569119</v>
      </c>
    </row>
    <row r="326" spans="1:2">
      <c r="A326" s="126">
        <v>42835</v>
      </c>
      <c r="B326" s="127">
        <v>0.78817037890175357</v>
      </c>
    </row>
    <row r="327" spans="1:2">
      <c r="A327" s="126">
        <v>42836</v>
      </c>
      <c r="B327" s="127">
        <v>0.75008169161565164</v>
      </c>
    </row>
    <row r="328" spans="1:2">
      <c r="A328" s="126">
        <v>42837</v>
      </c>
      <c r="B328" s="127">
        <v>0.83128216826433565</v>
      </c>
    </row>
    <row r="329" spans="1:2">
      <c r="A329" s="126">
        <v>42838</v>
      </c>
      <c r="B329" s="127">
        <v>0.85341160854912879</v>
      </c>
    </row>
    <row r="330" spans="1:2">
      <c r="A330" s="126">
        <v>42839</v>
      </c>
      <c r="B330" s="127">
        <v>0.87235916630323729</v>
      </c>
    </row>
    <row r="331" spans="1:2">
      <c r="A331" s="126">
        <v>42842</v>
      </c>
      <c r="B331" s="127">
        <v>0.84832064649759786</v>
      </c>
    </row>
    <row r="332" spans="1:2">
      <c r="A332" s="126">
        <v>42843</v>
      </c>
      <c r="B332" s="127">
        <v>0.88751443102198913</v>
      </c>
    </row>
    <row r="333" spans="1:2">
      <c r="A333" s="126">
        <v>42844</v>
      </c>
      <c r="B333" s="127">
        <v>1.0288185413580493</v>
      </c>
    </row>
    <row r="334" spans="1:2">
      <c r="A334" s="126">
        <v>42845</v>
      </c>
      <c r="B334" s="127">
        <v>1.1385276898265975</v>
      </c>
    </row>
    <row r="335" spans="1:2">
      <c r="A335" s="126">
        <v>42846</v>
      </c>
      <c r="B335" s="127">
        <v>1.2315210018879341</v>
      </c>
    </row>
    <row r="336" spans="1:2">
      <c r="A336" s="126">
        <v>42849</v>
      </c>
      <c r="B336" s="127">
        <v>1.0352634086305788</v>
      </c>
    </row>
    <row r="337" spans="1:2">
      <c r="A337" s="126">
        <v>42850</v>
      </c>
      <c r="B337" s="127">
        <v>1.0721325975823639</v>
      </c>
    </row>
    <row r="338" spans="1:2">
      <c r="A338" s="126">
        <v>42851</v>
      </c>
      <c r="B338" s="127">
        <v>0.99753641019768224</v>
      </c>
    </row>
    <row r="339" spans="1:2">
      <c r="A339" s="126">
        <v>42852</v>
      </c>
      <c r="B339" s="127">
        <v>0.92801469565283234</v>
      </c>
    </row>
    <row r="340" spans="1:2">
      <c r="A340" s="126">
        <v>42853</v>
      </c>
      <c r="B340" s="127">
        <v>0.91063729009269423</v>
      </c>
    </row>
    <row r="341" spans="1:2">
      <c r="A341" s="126">
        <v>42857</v>
      </c>
      <c r="B341" s="127">
        <v>0.88613441129919224</v>
      </c>
    </row>
    <row r="342" spans="1:2">
      <c r="A342" s="126">
        <v>42858</v>
      </c>
      <c r="B342" s="127">
        <v>0.90954030741749037</v>
      </c>
    </row>
    <row r="343" spans="1:2">
      <c r="A343" s="126">
        <v>42859</v>
      </c>
      <c r="B343" s="127">
        <v>0.83638946335531017</v>
      </c>
    </row>
    <row r="344" spans="1:2">
      <c r="A344" s="126">
        <v>42860</v>
      </c>
      <c r="B344" s="127">
        <v>0.88598736989845683</v>
      </c>
    </row>
    <row r="345" spans="1:2">
      <c r="A345" s="126">
        <v>42865</v>
      </c>
      <c r="B345" s="127">
        <v>0.96807276234155459</v>
      </c>
    </row>
    <row r="346" spans="1:2">
      <c r="A346" s="126">
        <v>42866</v>
      </c>
      <c r="B346" s="127">
        <v>1.0176579855047656</v>
      </c>
    </row>
    <row r="347" spans="1:2">
      <c r="A347" s="126">
        <v>42867</v>
      </c>
      <c r="B347" s="127">
        <v>0.92785651583028361</v>
      </c>
    </row>
    <row r="348" spans="1:2">
      <c r="A348" s="126">
        <v>42870</v>
      </c>
      <c r="B348" s="127">
        <v>0.90583737092321037</v>
      </c>
    </row>
    <row r="349" spans="1:2">
      <c r="A349" s="126">
        <v>42871</v>
      </c>
      <c r="B349" s="127">
        <v>0.86372096622518235</v>
      </c>
    </row>
    <row r="350" spans="1:2">
      <c r="A350" s="126">
        <v>42872</v>
      </c>
      <c r="B350" s="127">
        <v>0.87431462294609652</v>
      </c>
    </row>
    <row r="351" spans="1:2">
      <c r="A351" s="126">
        <v>42873</v>
      </c>
      <c r="B351" s="127">
        <v>0.86376326654048086</v>
      </c>
    </row>
    <row r="352" spans="1:2">
      <c r="A352" s="126">
        <v>42874</v>
      </c>
      <c r="B352" s="127">
        <v>0.9097190475757575</v>
      </c>
    </row>
    <row r="353" spans="1:2">
      <c r="A353" s="126">
        <v>42877</v>
      </c>
      <c r="B353" s="127">
        <v>0.78036818683952625</v>
      </c>
    </row>
    <row r="354" spans="1:2">
      <c r="A354" s="126">
        <v>42878</v>
      </c>
      <c r="B354" s="127">
        <v>0.72845940518585728</v>
      </c>
    </row>
    <row r="355" spans="1:2">
      <c r="A355" s="126">
        <v>42879</v>
      </c>
      <c r="B355" s="127">
        <v>0.71129843573466722</v>
      </c>
    </row>
    <row r="356" spans="1:2">
      <c r="A356" s="126">
        <v>42880</v>
      </c>
      <c r="B356" s="127">
        <v>0.71464353576741679</v>
      </c>
    </row>
    <row r="357" spans="1:2">
      <c r="A357" s="126">
        <v>42881</v>
      </c>
      <c r="B357" s="127">
        <v>0.76285436973292953</v>
      </c>
    </row>
    <row r="358" spans="1:2">
      <c r="A358" s="126">
        <v>42884</v>
      </c>
      <c r="B358" s="127">
        <v>0.68570678055838208</v>
      </c>
    </row>
    <row r="359" spans="1:2">
      <c r="A359" s="126">
        <v>42885</v>
      </c>
      <c r="B359" s="127">
        <v>0.68249494963025192</v>
      </c>
    </row>
    <row r="360" spans="1:2">
      <c r="A360" s="126">
        <v>42886</v>
      </c>
      <c r="B360" s="127">
        <v>0.72125269461019315</v>
      </c>
    </row>
    <row r="361" spans="1:2">
      <c r="A361" s="126">
        <v>42887</v>
      </c>
      <c r="B361" s="127">
        <v>0.7254716839744848</v>
      </c>
    </row>
    <row r="362" spans="1:2">
      <c r="A362" s="126">
        <v>42888</v>
      </c>
      <c r="B362" s="127">
        <v>0.77274932686440501</v>
      </c>
    </row>
    <row r="363" spans="1:2">
      <c r="A363" s="126">
        <v>42891</v>
      </c>
      <c r="B363" s="127">
        <v>0.85985129612321565</v>
      </c>
    </row>
    <row r="364" spans="1:2">
      <c r="A364" s="126">
        <v>42892</v>
      </c>
      <c r="B364" s="127">
        <v>0.87851615240677638</v>
      </c>
    </row>
    <row r="365" spans="1:2">
      <c r="A365" s="126">
        <v>42893</v>
      </c>
      <c r="B365" s="127">
        <v>0.88804029288332131</v>
      </c>
    </row>
    <row r="366" spans="1:2">
      <c r="A366" s="126">
        <v>42894</v>
      </c>
      <c r="B366" s="127">
        <v>0.89479157024565925</v>
      </c>
    </row>
    <row r="367" spans="1:2">
      <c r="A367" s="126">
        <v>42895</v>
      </c>
      <c r="B367" s="127">
        <v>0.91628639499908004</v>
      </c>
    </row>
    <row r="368" spans="1:2">
      <c r="A368" s="126">
        <v>42899</v>
      </c>
      <c r="B368" s="127">
        <v>0.96247578205790685</v>
      </c>
    </row>
    <row r="369" spans="1:2">
      <c r="A369" s="126">
        <v>42900</v>
      </c>
      <c r="B369" s="127">
        <v>0.77840453784149766</v>
      </c>
    </row>
    <row r="370" spans="1:2">
      <c r="A370" s="126">
        <v>42901</v>
      </c>
      <c r="B370" s="127">
        <v>0.81654402563479689</v>
      </c>
    </row>
    <row r="371" spans="1:2">
      <c r="A371" s="126">
        <v>42902</v>
      </c>
      <c r="B371" s="127">
        <v>0.78279119925825213</v>
      </c>
    </row>
    <row r="372" spans="1:2">
      <c r="A372" s="126">
        <v>42905</v>
      </c>
      <c r="B372" s="127">
        <v>0.8260093023607844</v>
      </c>
    </row>
    <row r="373" spans="1:2">
      <c r="A373" s="126">
        <v>42906</v>
      </c>
      <c r="B373" s="127">
        <v>0.88797982556445465</v>
      </c>
    </row>
    <row r="374" spans="1:2">
      <c r="A374" s="126">
        <v>42907</v>
      </c>
      <c r="B374" s="127">
        <v>0.88422321154852757</v>
      </c>
    </row>
    <row r="375" spans="1:2">
      <c r="A375" s="126">
        <v>42908</v>
      </c>
      <c r="B375" s="127">
        <v>0.99754579258594145</v>
      </c>
    </row>
    <row r="376" spans="1:2">
      <c r="A376" s="126">
        <v>42909</v>
      </c>
      <c r="B376" s="127">
        <v>0.97196387195486533</v>
      </c>
    </row>
    <row r="377" spans="1:2">
      <c r="A377" s="126">
        <v>42912</v>
      </c>
      <c r="B377" s="127">
        <v>0.91220718398319089</v>
      </c>
    </row>
    <row r="378" spans="1:2">
      <c r="A378" s="126">
        <v>42913</v>
      </c>
      <c r="B378" s="127">
        <v>0.92824194067693089</v>
      </c>
    </row>
    <row r="379" spans="1:2">
      <c r="A379" s="126">
        <v>42914</v>
      </c>
      <c r="B379" s="127">
        <v>0.86895854997457267</v>
      </c>
    </row>
    <row r="380" spans="1:2">
      <c r="A380" s="126">
        <v>42915</v>
      </c>
      <c r="B380" s="127">
        <v>0.87727298386013253</v>
      </c>
    </row>
    <row r="381" spans="1:2">
      <c r="A381" s="126">
        <v>42916</v>
      </c>
      <c r="B381" s="127">
        <v>0.84615004278047667</v>
      </c>
    </row>
    <row r="382" spans="1:2">
      <c r="A382" s="126">
        <v>42919</v>
      </c>
      <c r="B382" s="127">
        <v>0.8128969500574792</v>
      </c>
    </row>
    <row r="383" spans="1:2">
      <c r="A383" s="126">
        <v>42920</v>
      </c>
      <c r="B383" s="127">
        <v>0.73796116944490109</v>
      </c>
    </row>
    <row r="384" spans="1:2">
      <c r="A384" s="126">
        <v>42921</v>
      </c>
      <c r="B384" s="127">
        <v>0.71335637737212565</v>
      </c>
    </row>
    <row r="385" spans="1:2">
      <c r="A385" s="126">
        <v>42922</v>
      </c>
      <c r="B385" s="127">
        <v>0.72321461798847331</v>
      </c>
    </row>
    <row r="386" spans="1:2">
      <c r="A386" s="126">
        <v>42923</v>
      </c>
      <c r="B386" s="127">
        <v>0.75135340204774437</v>
      </c>
    </row>
    <row r="387" spans="1:2">
      <c r="A387" s="126">
        <v>42926</v>
      </c>
      <c r="B387" s="127">
        <v>0.69640613082941272</v>
      </c>
    </row>
    <row r="388" spans="1:2">
      <c r="A388" s="126">
        <v>42927</v>
      </c>
      <c r="B388" s="127">
        <v>0.72617099886693204</v>
      </c>
    </row>
    <row r="389" spans="1:2">
      <c r="A389" s="126">
        <v>42928</v>
      </c>
      <c r="B389" s="127">
        <v>0.77931272475626301</v>
      </c>
    </row>
    <row r="390" spans="1:2">
      <c r="A390" s="126">
        <v>42929</v>
      </c>
      <c r="B390" s="127">
        <v>0.84437812933053813</v>
      </c>
    </row>
    <row r="391" spans="1:2">
      <c r="A391" s="126">
        <v>42930</v>
      </c>
      <c r="B391" s="127">
        <v>0.8307401248280204</v>
      </c>
    </row>
    <row r="392" spans="1:2">
      <c r="A392" s="126">
        <v>42933</v>
      </c>
      <c r="B392" s="127">
        <v>0.81486557366263312</v>
      </c>
    </row>
    <row r="393" spans="1:2">
      <c r="A393" s="126">
        <v>42934</v>
      </c>
      <c r="B393" s="127">
        <v>0.80537113393032733</v>
      </c>
    </row>
    <row r="394" spans="1:2">
      <c r="A394" s="126">
        <v>42935</v>
      </c>
      <c r="B394" s="127">
        <v>0.77975543665679758</v>
      </c>
    </row>
    <row r="395" spans="1:2">
      <c r="A395" s="126">
        <v>42936</v>
      </c>
      <c r="B395" s="127">
        <v>0.80784465275158368</v>
      </c>
    </row>
    <row r="396" spans="1:2">
      <c r="A396" s="126">
        <v>42937</v>
      </c>
      <c r="B396" s="127">
        <v>0.75645595578215108</v>
      </c>
    </row>
    <row r="397" spans="1:2">
      <c r="A397" s="126">
        <v>42940</v>
      </c>
      <c r="B397" s="127">
        <v>0.71461718660636286</v>
      </c>
    </row>
    <row r="398" spans="1:2">
      <c r="A398" s="126">
        <v>42941</v>
      </c>
      <c r="B398" s="127">
        <v>0.69998597901351722</v>
      </c>
    </row>
    <row r="399" spans="1:2">
      <c r="A399" s="126">
        <v>42942</v>
      </c>
      <c r="B399" s="127">
        <v>0.74527776462170792</v>
      </c>
    </row>
    <row r="400" spans="1:2">
      <c r="A400" s="126">
        <v>42943</v>
      </c>
      <c r="B400" s="127">
        <v>0.76460172565377249</v>
      </c>
    </row>
    <row r="401" spans="1:2">
      <c r="A401" s="126">
        <v>42944</v>
      </c>
      <c r="B401" s="127">
        <v>0.74806353564164141</v>
      </c>
    </row>
    <row r="402" spans="1:2">
      <c r="A402" s="126">
        <v>42947</v>
      </c>
      <c r="B402" s="127">
        <v>0.77624678466567332</v>
      </c>
    </row>
    <row r="403" spans="1:2">
      <c r="A403" s="126">
        <v>42948</v>
      </c>
      <c r="B403" s="127">
        <v>0.80310070414690315</v>
      </c>
    </row>
    <row r="404" spans="1:2">
      <c r="A404" s="126">
        <v>42949</v>
      </c>
      <c r="B404" s="127">
        <v>0.7367914349002298</v>
      </c>
    </row>
    <row r="405" spans="1:2">
      <c r="A405" s="126">
        <v>42950</v>
      </c>
      <c r="B405" s="127">
        <v>0.82148788840463105</v>
      </c>
    </row>
    <row r="406" spans="1:2">
      <c r="A406" s="126">
        <v>42951</v>
      </c>
      <c r="B406" s="127">
        <v>0.87889321054674507</v>
      </c>
    </row>
    <row r="407" spans="1:2">
      <c r="A407" s="126">
        <v>42954</v>
      </c>
      <c r="B407" s="127">
        <v>0.85578036930892942</v>
      </c>
    </row>
    <row r="408" spans="1:2">
      <c r="A408" s="126">
        <v>42955</v>
      </c>
      <c r="B408" s="127">
        <v>0.84777681482865397</v>
      </c>
    </row>
    <row r="409" spans="1:2">
      <c r="A409" s="126">
        <v>42956</v>
      </c>
      <c r="B409" s="127">
        <v>0.84048575225569344</v>
      </c>
    </row>
    <row r="410" spans="1:2">
      <c r="A410" s="126">
        <v>42957</v>
      </c>
      <c r="B410" s="127">
        <v>0.84093070212348664</v>
      </c>
    </row>
    <row r="411" spans="1:2">
      <c r="A411" s="126">
        <v>42958</v>
      </c>
      <c r="B411" s="127">
        <v>0.91382578675872672</v>
      </c>
    </row>
    <row r="412" spans="1:2">
      <c r="A412" s="126">
        <v>42961</v>
      </c>
      <c r="B412" s="127">
        <v>0.84450739540864994</v>
      </c>
    </row>
    <row r="413" spans="1:2">
      <c r="A413" s="126">
        <v>42962</v>
      </c>
      <c r="B413" s="127">
        <v>0.88450132074403065</v>
      </c>
    </row>
    <row r="414" spans="1:2">
      <c r="A414" s="126">
        <v>42963</v>
      </c>
      <c r="B414" s="127">
        <v>0.90510871934251202</v>
      </c>
    </row>
    <row r="415" spans="1:2">
      <c r="A415" s="126">
        <v>42964</v>
      </c>
      <c r="B415" s="127">
        <v>1.0929633558244083</v>
      </c>
    </row>
    <row r="416" spans="1:2">
      <c r="A416" s="126">
        <v>42965</v>
      </c>
      <c r="B416" s="127">
        <v>0.94261759178494042</v>
      </c>
    </row>
    <row r="417" spans="1:2">
      <c r="A417" s="126">
        <v>42968</v>
      </c>
      <c r="B417" s="127">
        <v>0.96398600211627716</v>
      </c>
    </row>
    <row r="418" spans="1:2">
      <c r="A418" s="126">
        <v>42969</v>
      </c>
      <c r="B418" s="127">
        <v>0.905553881659384</v>
      </c>
    </row>
    <row r="419" spans="1:2">
      <c r="A419" s="126">
        <v>42970</v>
      </c>
      <c r="B419" s="127">
        <v>0.90220082442573801</v>
      </c>
    </row>
    <row r="420" spans="1:2">
      <c r="A420" s="126">
        <v>42971</v>
      </c>
      <c r="B420" s="127">
        <v>0.91210700440993708</v>
      </c>
    </row>
    <row r="421" spans="1:2">
      <c r="A421" s="126">
        <v>42972</v>
      </c>
      <c r="B421" s="127">
        <v>0.9162994497819783</v>
      </c>
    </row>
    <row r="422" spans="1:2">
      <c r="A422" s="126">
        <v>42975</v>
      </c>
      <c r="B422" s="127">
        <v>0.8546041988311428</v>
      </c>
    </row>
    <row r="423" spans="1:2">
      <c r="A423" s="126">
        <v>42976</v>
      </c>
      <c r="B423" s="127">
        <v>0.85702287642656927</v>
      </c>
    </row>
    <row r="424" spans="1:2">
      <c r="A424" s="126">
        <v>42977</v>
      </c>
      <c r="B424" s="127">
        <v>0.86977221928978565</v>
      </c>
    </row>
    <row r="425" spans="1:2">
      <c r="A425" s="126">
        <v>42978</v>
      </c>
      <c r="B425" s="127">
        <v>0.95024172421665121</v>
      </c>
    </row>
    <row r="426" spans="1:2">
      <c r="A426" s="126">
        <v>42979</v>
      </c>
      <c r="B426" s="127">
        <v>0.94564629799065436</v>
      </c>
    </row>
    <row r="427" spans="1:2">
      <c r="A427" s="126">
        <v>42982</v>
      </c>
      <c r="B427" s="127">
        <v>0.95253731805437436</v>
      </c>
    </row>
    <row r="428" spans="1:2">
      <c r="A428" s="126">
        <v>42983</v>
      </c>
      <c r="B428" s="127">
        <v>0.9811341448710138</v>
      </c>
    </row>
    <row r="429" spans="1:2">
      <c r="A429" s="126">
        <v>42984</v>
      </c>
      <c r="B429" s="127">
        <v>0.95469296327109987</v>
      </c>
    </row>
    <row r="430" spans="1:2">
      <c r="A430" s="126">
        <v>42985</v>
      </c>
      <c r="B430" s="127">
        <v>0.83280961519653918</v>
      </c>
    </row>
    <row r="431" spans="1:2">
      <c r="A431" s="126">
        <v>42986</v>
      </c>
      <c r="B431" s="127">
        <v>0.83680783006039228</v>
      </c>
    </row>
    <row r="432" spans="1:2">
      <c r="A432" s="126">
        <v>42989</v>
      </c>
      <c r="B432" s="127">
        <v>0.92341075873759593</v>
      </c>
    </row>
    <row r="433" spans="1:2">
      <c r="A433" s="126">
        <v>42990</v>
      </c>
      <c r="B433" s="127">
        <v>0.81606626425223183</v>
      </c>
    </row>
    <row r="434" spans="1:2">
      <c r="A434" s="126">
        <v>42991</v>
      </c>
      <c r="B434" s="127">
        <v>0.81075850826117346</v>
      </c>
    </row>
    <row r="435" spans="1:2">
      <c r="A435" s="126">
        <v>42992</v>
      </c>
      <c r="B435" s="127">
        <v>0.933631860779645</v>
      </c>
    </row>
    <row r="436" spans="1:2">
      <c r="A436" s="126">
        <v>42993</v>
      </c>
      <c r="B436" s="127">
        <v>0.89766756962224203</v>
      </c>
    </row>
    <row r="437" spans="1:2">
      <c r="A437" s="126">
        <v>42996</v>
      </c>
      <c r="B437" s="127">
        <v>0.89594233971077664</v>
      </c>
    </row>
    <row r="438" spans="1:2">
      <c r="A438" s="126">
        <v>42997</v>
      </c>
      <c r="B438" s="127">
        <v>0.89514639640795046</v>
      </c>
    </row>
    <row r="439" spans="1:2">
      <c r="A439" s="126">
        <v>42998</v>
      </c>
      <c r="B439" s="127">
        <v>0.86581586496574303</v>
      </c>
    </row>
    <row r="440" spans="1:2">
      <c r="A440" s="126">
        <v>42999</v>
      </c>
      <c r="B440" s="127">
        <v>0.92300040256229909</v>
      </c>
    </row>
    <row r="441" spans="1:2">
      <c r="A441" s="126">
        <v>43000</v>
      </c>
      <c r="B441" s="127">
        <v>0.90307412230594242</v>
      </c>
    </row>
    <row r="442" spans="1:2">
      <c r="A442" s="126">
        <v>43003</v>
      </c>
      <c r="B442" s="127">
        <v>0.8933596153574177</v>
      </c>
    </row>
    <row r="443" spans="1:2">
      <c r="A443" s="126">
        <v>43004</v>
      </c>
      <c r="B443" s="127">
        <v>0.76345521856552701</v>
      </c>
    </row>
    <row r="444" spans="1:2">
      <c r="A444" s="126">
        <v>43005</v>
      </c>
      <c r="B444" s="127">
        <v>0.90907961189306619</v>
      </c>
    </row>
    <row r="445" spans="1:2">
      <c r="A445" s="126">
        <v>43006</v>
      </c>
      <c r="B445" s="127">
        <v>0.82199164354239063</v>
      </c>
    </row>
    <row r="446" spans="1:2">
      <c r="A446" s="126">
        <v>43007</v>
      </c>
      <c r="B446" s="127">
        <v>0.81452113596806441</v>
      </c>
    </row>
    <row r="447" spans="1:2">
      <c r="A447" s="126">
        <v>43010</v>
      </c>
      <c r="B447" s="127">
        <v>0.87655968487123381</v>
      </c>
    </row>
    <row r="448" spans="1:2">
      <c r="A448" s="126">
        <v>43011</v>
      </c>
      <c r="B448" s="127">
        <v>0.93375112790230386</v>
      </c>
    </row>
    <row r="449" spans="1:2">
      <c r="A449" s="126">
        <v>43012</v>
      </c>
      <c r="B449" s="127">
        <v>0.88142015484352498</v>
      </c>
    </row>
    <row r="450" spans="1:2">
      <c r="A450" s="126">
        <v>43013</v>
      </c>
      <c r="B450" s="127">
        <v>0.80361185798474377</v>
      </c>
    </row>
    <row r="451" spans="1:2">
      <c r="A451" s="126">
        <v>43014</v>
      </c>
      <c r="B451" s="127">
        <v>0.75636087478096847</v>
      </c>
    </row>
    <row r="452" spans="1:2">
      <c r="A452" s="126">
        <v>43017</v>
      </c>
      <c r="B452" s="127">
        <v>0.78277466377742488</v>
      </c>
    </row>
    <row r="453" spans="1:2">
      <c r="A453" s="126">
        <v>43018</v>
      </c>
      <c r="B453" s="127">
        <v>0.81333638159432642</v>
      </c>
    </row>
    <row r="454" spans="1:2">
      <c r="A454" s="126">
        <v>43019</v>
      </c>
      <c r="B454" s="127">
        <v>0.736920674626238</v>
      </c>
    </row>
    <row r="455" spans="1:2">
      <c r="A455" s="126">
        <v>43020</v>
      </c>
      <c r="B455" s="127">
        <v>0.8269618077689227</v>
      </c>
    </row>
    <row r="456" spans="1:2">
      <c r="A456" s="126">
        <v>43021</v>
      </c>
      <c r="B456" s="127">
        <v>0.85379178243327303</v>
      </c>
    </row>
    <row r="457" spans="1:2">
      <c r="A457" s="126">
        <v>43024</v>
      </c>
      <c r="B457" s="127">
        <v>0.7966588722360024</v>
      </c>
    </row>
    <row r="458" spans="1:2">
      <c r="A458" s="126">
        <v>43025</v>
      </c>
      <c r="B458" s="127">
        <v>0.84038094387916473</v>
      </c>
    </row>
    <row r="459" spans="1:2">
      <c r="A459" s="126">
        <v>43026</v>
      </c>
      <c r="B459" s="127">
        <v>0.84643126906182609</v>
      </c>
    </row>
    <row r="460" spans="1:2">
      <c r="A460" s="126">
        <v>43027</v>
      </c>
      <c r="B460" s="127">
        <v>0.82495181782288629</v>
      </c>
    </row>
    <row r="461" spans="1:2">
      <c r="A461" s="126">
        <v>43028</v>
      </c>
      <c r="B461" s="127">
        <v>0.763486979521808</v>
      </c>
    </row>
    <row r="462" spans="1:2">
      <c r="A462" s="126">
        <v>43031</v>
      </c>
      <c r="B462" s="127">
        <v>0.72619771061493754</v>
      </c>
    </row>
    <row r="463" spans="1:2">
      <c r="A463" s="126">
        <v>43032</v>
      </c>
      <c r="B463" s="127">
        <v>0.69933206669399439</v>
      </c>
    </row>
    <row r="464" spans="1:2">
      <c r="A464" s="126">
        <v>43033</v>
      </c>
      <c r="B464" s="127">
        <v>0.47619721419107819</v>
      </c>
    </row>
    <row r="465" spans="1:2">
      <c r="A465" s="126">
        <v>43034</v>
      </c>
      <c r="B465" s="127">
        <v>0.62828579634828685</v>
      </c>
    </row>
    <row r="466" spans="1:2">
      <c r="A466" s="126">
        <v>43035</v>
      </c>
      <c r="B466" s="127">
        <v>0.65226663180569044</v>
      </c>
    </row>
    <row r="467" spans="1:2">
      <c r="A467" s="126">
        <v>43038</v>
      </c>
      <c r="B467" s="127">
        <v>0.52396121451345135</v>
      </c>
    </row>
    <row r="468" spans="1:2">
      <c r="A468" s="126">
        <v>43039</v>
      </c>
      <c r="B468" s="127">
        <v>0.56144636014933624</v>
      </c>
    </row>
    <row r="469" spans="1:2">
      <c r="A469" s="126">
        <v>43040</v>
      </c>
      <c r="B469" s="127">
        <v>0.63137651368596881</v>
      </c>
    </row>
    <row r="470" spans="1:2">
      <c r="A470" s="126">
        <v>43041</v>
      </c>
      <c r="B470" s="127">
        <v>0.55153578643358081</v>
      </c>
    </row>
    <row r="471" spans="1:2">
      <c r="A471" s="126">
        <v>43042</v>
      </c>
      <c r="B471" s="127">
        <v>0.77118619625144547</v>
      </c>
    </row>
    <row r="472" spans="1:2">
      <c r="A472" s="126">
        <v>43046</v>
      </c>
      <c r="B472" s="127">
        <v>0.58782098822174333</v>
      </c>
    </row>
    <row r="473" spans="1:2">
      <c r="A473" s="126">
        <v>43047</v>
      </c>
      <c r="B473" s="127">
        <v>0.59680522491345123</v>
      </c>
    </row>
    <row r="474" spans="1:2">
      <c r="A474" s="126">
        <v>43048</v>
      </c>
      <c r="B474" s="127">
        <v>0.55571025349847147</v>
      </c>
    </row>
    <row r="475" spans="1:2">
      <c r="A475" s="126">
        <v>43049</v>
      </c>
      <c r="B475" s="127">
        <v>0.54090401492003526</v>
      </c>
    </row>
    <row r="476" spans="1:2">
      <c r="A476" s="126">
        <v>43052</v>
      </c>
      <c r="B476" s="127">
        <v>0.5745801805506332</v>
      </c>
    </row>
    <row r="477" spans="1:2">
      <c r="A477" s="126">
        <v>43053</v>
      </c>
      <c r="B477" s="127">
        <v>0.62757205111716985</v>
      </c>
    </row>
    <row r="478" spans="1:2">
      <c r="A478" s="126">
        <v>43054</v>
      </c>
      <c r="B478" s="127">
        <v>0.66179917256199872</v>
      </c>
    </row>
    <row r="479" spans="1:2">
      <c r="A479" s="126">
        <v>43055</v>
      </c>
      <c r="B479" s="127">
        <v>0.71814008170293064</v>
      </c>
    </row>
    <row r="480" spans="1:2">
      <c r="A480" s="126">
        <v>43056</v>
      </c>
      <c r="B480" s="127">
        <v>0.73324085027269614</v>
      </c>
    </row>
    <row r="481" spans="1:2">
      <c r="A481" s="126">
        <v>43059</v>
      </c>
      <c r="B481" s="127">
        <v>0.74290932175252156</v>
      </c>
    </row>
    <row r="482" spans="1:2">
      <c r="A482" s="126">
        <v>43060</v>
      </c>
      <c r="B482" s="127">
        <v>0.72116777478528427</v>
      </c>
    </row>
    <row r="483" spans="1:2">
      <c r="A483" s="126">
        <v>43061</v>
      </c>
      <c r="B483" s="127">
        <v>0.75648509403605502</v>
      </c>
    </row>
    <row r="484" spans="1:2">
      <c r="A484" s="126">
        <v>43062</v>
      </c>
      <c r="B484" s="127">
        <v>0.76199346077648222</v>
      </c>
    </row>
    <row r="485" spans="1:2">
      <c r="A485" s="126">
        <v>43063</v>
      </c>
      <c r="B485" s="127">
        <v>0.86057277439383295</v>
      </c>
    </row>
    <row r="486" spans="1:2">
      <c r="A486" s="126">
        <v>43066</v>
      </c>
      <c r="B486" s="127">
        <v>0.80761402543721328</v>
      </c>
    </row>
    <row r="487" spans="1:2">
      <c r="A487" s="126">
        <v>43067</v>
      </c>
      <c r="B487" s="127">
        <v>0.78586293728813139</v>
      </c>
    </row>
    <row r="488" spans="1:2">
      <c r="A488" s="126">
        <v>43068</v>
      </c>
      <c r="B488" s="127">
        <v>0.77994440679609767</v>
      </c>
    </row>
    <row r="489" spans="1:2">
      <c r="A489" s="126">
        <v>43069</v>
      </c>
      <c r="B489" s="127">
        <v>0.90240774966357851</v>
      </c>
    </row>
    <row r="490" spans="1:2">
      <c r="A490" s="126">
        <v>43070</v>
      </c>
      <c r="B490" s="127">
        <v>0.89688248505857882</v>
      </c>
    </row>
    <row r="491" spans="1:2">
      <c r="A491" s="126">
        <v>43073</v>
      </c>
      <c r="B491" s="127">
        <v>0.96989028268396638</v>
      </c>
    </row>
    <row r="492" spans="1:2">
      <c r="A492" s="126">
        <v>43074</v>
      </c>
      <c r="B492" s="127">
        <v>0.90381585889026095</v>
      </c>
    </row>
    <row r="493" spans="1:2">
      <c r="A493" s="126">
        <v>43075</v>
      </c>
      <c r="B493" s="127">
        <v>0.91044084733274744</v>
      </c>
    </row>
    <row r="494" spans="1:2">
      <c r="A494" s="126">
        <v>43076</v>
      </c>
      <c r="B494" s="127">
        <v>0.75759015130093577</v>
      </c>
    </row>
    <row r="495" spans="1:2">
      <c r="A495" s="126">
        <v>43077</v>
      </c>
      <c r="B495" s="127">
        <v>0.87676974188515544</v>
      </c>
    </row>
    <row r="496" spans="1:2">
      <c r="A496" s="126">
        <v>43080</v>
      </c>
      <c r="B496" s="127">
        <v>0.91587823830277415</v>
      </c>
    </row>
    <row r="497" spans="1:2">
      <c r="A497" s="126">
        <v>43081</v>
      </c>
      <c r="B497" s="127">
        <v>0.84574485520238962</v>
      </c>
    </row>
    <row r="498" spans="1:2">
      <c r="A498" s="126">
        <v>43082</v>
      </c>
      <c r="B498" s="127">
        <v>0.86798521631241687</v>
      </c>
    </row>
    <row r="499" spans="1:2">
      <c r="A499" s="126">
        <v>43083</v>
      </c>
      <c r="B499" s="127">
        <v>1.0151077763156415</v>
      </c>
    </row>
    <row r="500" spans="1:2">
      <c r="A500" s="126">
        <v>43084</v>
      </c>
      <c r="B500" s="127">
        <v>1.1123645464262593</v>
      </c>
    </row>
    <row r="501" spans="1:2">
      <c r="A501" s="126">
        <v>43087</v>
      </c>
      <c r="B501" s="127">
        <v>1.1107264670749633</v>
      </c>
    </row>
    <row r="502" spans="1:2">
      <c r="A502" s="126">
        <v>43088</v>
      </c>
      <c r="B502" s="127">
        <v>1.1321339801771195</v>
      </c>
    </row>
    <row r="503" spans="1:2">
      <c r="A503" s="126">
        <v>43089</v>
      </c>
      <c r="B503" s="127">
        <v>1.1933563608025892</v>
      </c>
    </row>
    <row r="504" spans="1:2">
      <c r="A504" s="126">
        <v>43090</v>
      </c>
      <c r="B504" s="127">
        <v>1.2436441139508059</v>
      </c>
    </row>
    <row r="505" spans="1:2">
      <c r="A505" s="126">
        <v>43091</v>
      </c>
      <c r="B505" s="127">
        <v>1.2454201041993604</v>
      </c>
    </row>
    <row r="506" spans="1:2">
      <c r="A506" s="126">
        <v>43094</v>
      </c>
      <c r="B506" s="127">
        <v>1.2144388079350028</v>
      </c>
    </row>
    <row r="507" spans="1:2">
      <c r="A507" s="126">
        <v>43095</v>
      </c>
      <c r="B507" s="127">
        <v>1.2281463026915134</v>
      </c>
    </row>
    <row r="508" spans="1:2">
      <c r="A508" s="126">
        <v>43096</v>
      </c>
      <c r="B508" s="127">
        <v>1.2492139275987659</v>
      </c>
    </row>
    <row r="509" spans="1:2">
      <c r="A509" s="126">
        <v>43097</v>
      </c>
      <c r="B509" s="127">
        <v>1.2089721204977586</v>
      </c>
    </row>
    <row r="510" spans="1:2">
      <c r="A510" s="126">
        <v>43098</v>
      </c>
      <c r="B510" s="127">
        <v>1.1830826369633165</v>
      </c>
    </row>
    <row r="511" spans="1:2">
      <c r="A511" s="126">
        <v>43103</v>
      </c>
      <c r="B511" s="127">
        <v>1.1893918983314435</v>
      </c>
    </row>
    <row r="512" spans="1:2">
      <c r="A512" s="126">
        <v>43104</v>
      </c>
      <c r="B512" s="127">
        <v>1.2361747514922881</v>
      </c>
    </row>
    <row r="513" spans="1:2">
      <c r="A513" s="126">
        <v>43105</v>
      </c>
      <c r="B513" s="127">
        <v>1.2780014203774339</v>
      </c>
    </row>
    <row r="514" spans="1:2">
      <c r="A514" s="126">
        <v>43109</v>
      </c>
      <c r="B514" s="127">
        <v>1.3046757231408836</v>
      </c>
    </row>
    <row r="515" spans="1:2">
      <c r="A515" s="126">
        <v>43110</v>
      </c>
      <c r="B515" s="127">
        <v>1.1966413611469626</v>
      </c>
    </row>
    <row r="516" spans="1:2">
      <c r="A516" s="126">
        <v>43111</v>
      </c>
      <c r="B516" s="127">
        <v>1.2378430665208997</v>
      </c>
    </row>
    <row r="517" spans="1:2">
      <c r="A517" s="126">
        <v>43112</v>
      </c>
      <c r="B517" s="127">
        <v>1.2289296560195657</v>
      </c>
    </row>
    <row r="518" spans="1:2">
      <c r="A518" s="126">
        <v>43115</v>
      </c>
      <c r="B518" s="127">
        <v>1.1823616110432082</v>
      </c>
    </row>
    <row r="519" spans="1:2">
      <c r="A519" s="126">
        <v>43116</v>
      </c>
      <c r="B519" s="127">
        <v>1.1600610837953074</v>
      </c>
    </row>
    <row r="520" spans="1:2">
      <c r="A520" s="126">
        <v>43117</v>
      </c>
      <c r="B520" s="127">
        <v>1.2028183759727282</v>
      </c>
    </row>
    <row r="521" spans="1:2">
      <c r="A521" s="126">
        <v>43118</v>
      </c>
      <c r="B521" s="127">
        <v>1.1413026372777084</v>
      </c>
    </row>
    <row r="522" spans="1:2">
      <c r="A522" s="126">
        <v>43119</v>
      </c>
      <c r="B522" s="127">
        <v>1.1734909425718563</v>
      </c>
    </row>
    <row r="523" spans="1:2">
      <c r="A523" s="126">
        <v>43122</v>
      </c>
      <c r="B523" s="127">
        <v>1.1453768087550271</v>
      </c>
    </row>
    <row r="524" spans="1:2">
      <c r="A524" s="126">
        <v>43123</v>
      </c>
      <c r="B524" s="127">
        <v>1.1559983815688906</v>
      </c>
    </row>
    <row r="525" spans="1:2">
      <c r="A525" s="126">
        <v>43124</v>
      </c>
      <c r="B525" s="127">
        <v>1.1772376753947853</v>
      </c>
    </row>
    <row r="526" spans="1:2">
      <c r="A526" s="126">
        <v>43125</v>
      </c>
      <c r="B526" s="127">
        <v>1.0744355952568272</v>
      </c>
    </row>
    <row r="527" spans="1:2">
      <c r="A527" s="126">
        <v>43126</v>
      </c>
      <c r="B527" s="127">
        <v>1.0783328910380137</v>
      </c>
    </row>
    <row r="528" spans="1:2">
      <c r="A528" s="126">
        <v>43129</v>
      </c>
      <c r="B528" s="127">
        <v>1.1672390808998738</v>
      </c>
    </row>
    <row r="529" spans="1:2">
      <c r="A529" s="126">
        <v>43130</v>
      </c>
      <c r="B529" s="127">
        <v>1.120914821709512</v>
      </c>
    </row>
    <row r="530" spans="1:2">
      <c r="A530" s="126">
        <v>43131</v>
      </c>
      <c r="B530" s="127">
        <v>1.0451702721235598</v>
      </c>
    </row>
    <row r="531" spans="1:2">
      <c r="A531" s="126">
        <v>43132</v>
      </c>
      <c r="B531" s="127">
        <v>1.0258710724727527</v>
      </c>
    </row>
    <row r="532" spans="1:2">
      <c r="A532" s="126">
        <v>43133</v>
      </c>
      <c r="B532" s="127">
        <v>0.96057106496766309</v>
      </c>
    </row>
    <row r="533" spans="1:2">
      <c r="A533" s="126">
        <v>43136</v>
      </c>
      <c r="B533" s="127">
        <v>0.98989522380101125</v>
      </c>
    </row>
    <row r="534" spans="1:2">
      <c r="A534" s="126">
        <v>43137</v>
      </c>
      <c r="B534" s="127">
        <v>1.0352413458389549</v>
      </c>
    </row>
    <row r="535" spans="1:2">
      <c r="A535" s="126">
        <v>43138</v>
      </c>
      <c r="B535" s="127">
        <v>0.98495807457952633</v>
      </c>
    </row>
    <row r="536" spans="1:2">
      <c r="A536" s="126">
        <v>43139</v>
      </c>
      <c r="B536" s="127">
        <v>1.0053934472924722</v>
      </c>
    </row>
    <row r="537" spans="1:2">
      <c r="A537" s="126">
        <v>43140</v>
      </c>
      <c r="B537" s="127">
        <v>1.0127122794905352</v>
      </c>
    </row>
    <row r="538" spans="1:2">
      <c r="A538" s="126">
        <v>43143</v>
      </c>
      <c r="B538" s="127">
        <v>1.0182630145196354</v>
      </c>
    </row>
    <row r="539" spans="1:2">
      <c r="A539" s="126">
        <v>43144</v>
      </c>
      <c r="B539" s="127">
        <v>1.0146656503301008</v>
      </c>
    </row>
    <row r="540" spans="1:2">
      <c r="A540" s="126">
        <v>43145</v>
      </c>
      <c r="B540" s="127">
        <v>1.0588795243034061</v>
      </c>
    </row>
    <row r="541" spans="1:2">
      <c r="A541" s="126">
        <v>43146</v>
      </c>
      <c r="B541" s="127">
        <v>1.044418017846616</v>
      </c>
    </row>
    <row r="542" spans="1:2">
      <c r="A542" s="126">
        <v>43147</v>
      </c>
      <c r="B542" s="127">
        <v>1.0546715108446714</v>
      </c>
    </row>
    <row r="543" spans="1:2">
      <c r="A543" s="126">
        <v>43150</v>
      </c>
      <c r="B543" s="127">
        <v>0.95688344649740653</v>
      </c>
    </row>
    <row r="544" spans="1:2">
      <c r="A544" s="126">
        <v>43151</v>
      </c>
      <c r="B544" s="127">
        <v>1.019991357908383</v>
      </c>
    </row>
    <row r="545" spans="1:2">
      <c r="A545" s="126">
        <v>43152</v>
      </c>
      <c r="B545" s="127">
        <v>1.0309095714642602</v>
      </c>
    </row>
    <row r="546" spans="1:2">
      <c r="A546" s="126">
        <v>43153</v>
      </c>
      <c r="B546" s="127">
        <v>0.99521248588820299</v>
      </c>
    </row>
    <row r="547" spans="1:2">
      <c r="A547" s="126">
        <v>43157</v>
      </c>
      <c r="B547" s="127">
        <v>1.0123200416052951</v>
      </c>
    </row>
    <row r="548" spans="1:2">
      <c r="A548" s="126">
        <v>43158</v>
      </c>
      <c r="B548" s="127">
        <v>0.99679062216235437</v>
      </c>
    </row>
    <row r="549" spans="1:2">
      <c r="A549" s="126">
        <v>43159</v>
      </c>
      <c r="B549" s="127">
        <v>0.98782761863576152</v>
      </c>
    </row>
    <row r="550" spans="1:2">
      <c r="A550" s="126">
        <v>43160</v>
      </c>
      <c r="B550" s="127">
        <v>0.98233642091114515</v>
      </c>
    </row>
    <row r="551" spans="1:2">
      <c r="A551" s="126">
        <v>43161</v>
      </c>
      <c r="B551" s="127">
        <v>0.99755885437680014</v>
      </c>
    </row>
    <row r="552" spans="1:2">
      <c r="A552" s="126">
        <v>43164</v>
      </c>
      <c r="B552" s="127">
        <v>0.97257054405003895</v>
      </c>
    </row>
    <row r="553" spans="1:2">
      <c r="A553" s="126">
        <v>43165</v>
      </c>
      <c r="B553" s="127">
        <v>1.0158406642462658</v>
      </c>
    </row>
    <row r="554" spans="1:2">
      <c r="A554" s="126">
        <v>43166</v>
      </c>
      <c r="B554" s="127">
        <v>0.98771576181768062</v>
      </c>
    </row>
    <row r="555" spans="1:2">
      <c r="A555" s="126">
        <v>43171</v>
      </c>
      <c r="B555" s="127">
        <v>0.92559642886088245</v>
      </c>
    </row>
    <row r="556" spans="1:2">
      <c r="A556" s="126">
        <v>43172</v>
      </c>
      <c r="B556" s="127">
        <v>0.89871132308377089</v>
      </c>
    </row>
    <row r="557" spans="1:2">
      <c r="A557" s="126">
        <v>43173</v>
      </c>
      <c r="B557" s="127">
        <v>1.1213279488443035</v>
      </c>
    </row>
    <row r="558" spans="1:2">
      <c r="A558" s="126">
        <v>43174</v>
      </c>
      <c r="B558" s="127">
        <v>0.87190628267797976</v>
      </c>
    </row>
    <row r="559" spans="1:2">
      <c r="A559" s="126">
        <v>43175</v>
      </c>
      <c r="B559" s="127">
        <v>0.84443780104420352</v>
      </c>
    </row>
    <row r="560" spans="1:2">
      <c r="A560" s="126">
        <v>43178</v>
      </c>
      <c r="B560" s="127">
        <v>0.78288667714798788</v>
      </c>
    </row>
    <row r="561" spans="1:2">
      <c r="A561" s="126">
        <v>43179</v>
      </c>
      <c r="B561" s="127">
        <v>0.88678574352154893</v>
      </c>
    </row>
    <row r="562" spans="1:2">
      <c r="A562" s="126">
        <v>43180</v>
      </c>
      <c r="B562" s="127">
        <v>0.889682245580663</v>
      </c>
    </row>
    <row r="563" spans="1:2">
      <c r="A563" s="126">
        <v>43181</v>
      </c>
      <c r="B563" s="127">
        <v>0.91230183838866541</v>
      </c>
    </row>
    <row r="564" spans="1:2">
      <c r="A564" s="126">
        <v>43182</v>
      </c>
      <c r="B564" s="127">
        <v>0.87131966055195953</v>
      </c>
    </row>
    <row r="565" spans="1:2">
      <c r="A565" s="126">
        <v>43185</v>
      </c>
      <c r="B565" s="127">
        <v>0.87186582912499677</v>
      </c>
    </row>
    <row r="566" spans="1:2">
      <c r="A566" s="126">
        <v>43186</v>
      </c>
      <c r="B566" s="127">
        <v>0.86970115969387152</v>
      </c>
    </row>
    <row r="567" spans="1:2">
      <c r="A567" s="126">
        <v>43187</v>
      </c>
      <c r="B567" s="127">
        <v>0.83225017429013892</v>
      </c>
    </row>
    <row r="568" spans="1:2">
      <c r="A568" s="126">
        <v>43188</v>
      </c>
      <c r="B568" s="127">
        <v>0.81452930868537265</v>
      </c>
    </row>
    <row r="569" spans="1:2">
      <c r="A569" s="126">
        <v>43189</v>
      </c>
      <c r="B569" s="127">
        <v>0.84831680882046623</v>
      </c>
    </row>
    <row r="570" spans="1:2">
      <c r="A570" s="126">
        <v>43192</v>
      </c>
      <c r="B570" s="127">
        <v>0.83488534380091473</v>
      </c>
    </row>
    <row r="571" spans="1:2">
      <c r="A571" s="126">
        <v>43193</v>
      </c>
      <c r="B571" s="127">
        <v>0.76815284329971156</v>
      </c>
    </row>
    <row r="572" spans="1:2">
      <c r="A572" s="126">
        <v>43194</v>
      </c>
      <c r="B572" s="127">
        <v>0.80726400172372426</v>
      </c>
    </row>
    <row r="573" spans="1:2">
      <c r="A573" s="126">
        <v>43195</v>
      </c>
      <c r="B573" s="127">
        <v>0.75087426533255019</v>
      </c>
    </row>
    <row r="574" spans="1:2">
      <c r="A574" s="126">
        <v>43196</v>
      </c>
      <c r="B574" s="127">
        <v>0.74389773769593504</v>
      </c>
    </row>
    <row r="575" spans="1:2">
      <c r="A575" s="126">
        <v>43199</v>
      </c>
      <c r="B575" s="127">
        <v>0.64755133488473415</v>
      </c>
    </row>
    <row r="576" spans="1:2">
      <c r="A576" s="126">
        <v>43200</v>
      </c>
      <c r="B576" s="127">
        <v>0.4207253203389687</v>
      </c>
    </row>
    <row r="577" spans="1:2">
      <c r="A577" s="126">
        <v>43201</v>
      </c>
      <c r="B577" s="127">
        <v>0.44396811656167667</v>
      </c>
    </row>
    <row r="578" spans="1:2">
      <c r="A578" s="126">
        <v>43202</v>
      </c>
      <c r="B578" s="127">
        <v>0.47591027860517965</v>
      </c>
    </row>
    <row r="579" spans="1:2">
      <c r="A579" s="126">
        <v>43203</v>
      </c>
      <c r="B579" s="127">
        <v>0.49540220090052234</v>
      </c>
    </row>
    <row r="580" spans="1:2">
      <c r="A580" s="126">
        <v>43206</v>
      </c>
      <c r="B580" s="127">
        <v>0.56651605448260067</v>
      </c>
    </row>
    <row r="581" spans="1:2">
      <c r="A581" s="126">
        <v>43207</v>
      </c>
      <c r="B581" s="127">
        <v>0.64769131870649232</v>
      </c>
    </row>
    <row r="582" spans="1:2">
      <c r="A582" s="126">
        <v>43208</v>
      </c>
      <c r="B582" s="127">
        <v>0.66962804410689714</v>
      </c>
    </row>
    <row r="583" spans="1:2">
      <c r="A583" s="126">
        <v>43209</v>
      </c>
      <c r="B583" s="127">
        <v>0.6768057311096296</v>
      </c>
    </row>
    <row r="584" spans="1:2">
      <c r="A584" s="126">
        <v>43210</v>
      </c>
      <c r="B584" s="127">
        <v>0.6501921964049906</v>
      </c>
    </row>
    <row r="585" spans="1:2">
      <c r="A585" s="126">
        <v>43213</v>
      </c>
      <c r="B585" s="127">
        <v>0.73999998925990074</v>
      </c>
    </row>
    <row r="586" spans="1:2">
      <c r="A586" s="126">
        <v>43214</v>
      </c>
      <c r="B586" s="127">
        <v>0.76452926470596694</v>
      </c>
    </row>
    <row r="587" spans="1:2">
      <c r="A587" s="126">
        <v>43215</v>
      </c>
      <c r="B587" s="127">
        <v>0.73839757042795995</v>
      </c>
    </row>
    <row r="588" spans="1:2">
      <c r="A588" s="126">
        <v>43216</v>
      </c>
      <c r="B588" s="127">
        <v>0.70449872366805089</v>
      </c>
    </row>
    <row r="589" spans="1:2">
      <c r="A589" s="126">
        <v>43217</v>
      </c>
      <c r="B589" s="127">
        <v>0.74822387790933931</v>
      </c>
    </row>
    <row r="590" spans="1:2">
      <c r="A590" s="126">
        <v>43218</v>
      </c>
      <c r="B590" s="127">
        <v>0.74793814721396235</v>
      </c>
    </row>
    <row r="591" spans="1:2">
      <c r="A591" s="126">
        <v>43220</v>
      </c>
      <c r="B591" s="127">
        <v>0.70224709945125152</v>
      </c>
    </row>
    <row r="592" spans="1:2">
      <c r="A592" s="126">
        <v>43222</v>
      </c>
      <c r="B592" s="127">
        <v>0.67338241465614601</v>
      </c>
    </row>
    <row r="593" spans="1:2">
      <c r="A593" s="126">
        <v>43223</v>
      </c>
      <c r="B593" s="127">
        <v>0.72219131115871882</v>
      </c>
    </row>
    <row r="594" spans="1:2">
      <c r="A594" s="126">
        <v>43224</v>
      </c>
      <c r="B594" s="127">
        <v>0.70058658508926808</v>
      </c>
    </row>
    <row r="595" spans="1:2">
      <c r="A595" s="126">
        <v>43227</v>
      </c>
      <c r="B595" s="127">
        <v>0.77252572918520634</v>
      </c>
    </row>
    <row r="596" spans="1:2">
      <c r="A596" s="126">
        <v>43228</v>
      </c>
      <c r="B596" s="127">
        <v>0.74324935671113312</v>
      </c>
    </row>
    <row r="597" spans="1:2">
      <c r="A597" s="126">
        <v>43230</v>
      </c>
      <c r="B597" s="127">
        <v>0.73828066718160379</v>
      </c>
    </row>
    <row r="598" spans="1:2">
      <c r="A598" s="126">
        <v>43231</v>
      </c>
      <c r="B598" s="127">
        <v>0.7664602115530883</v>
      </c>
    </row>
    <row r="599" spans="1:2">
      <c r="A599" s="126">
        <v>43234</v>
      </c>
      <c r="B599" s="127">
        <v>0.7068369286471281</v>
      </c>
    </row>
    <row r="600" spans="1:2">
      <c r="A600" s="126">
        <v>43235</v>
      </c>
      <c r="B600" s="127">
        <v>0.67388000725559394</v>
      </c>
    </row>
    <row r="601" spans="1:2">
      <c r="A601" s="126">
        <v>43236</v>
      </c>
      <c r="B601" s="127">
        <v>0.60275354313270935</v>
      </c>
    </row>
    <row r="602" spans="1:2">
      <c r="A602" s="126">
        <v>43237</v>
      </c>
      <c r="B602" s="127">
        <v>0.61711506513524395</v>
      </c>
    </row>
    <row r="603" spans="1:2">
      <c r="A603" s="126">
        <v>43238</v>
      </c>
      <c r="B603" s="127">
        <v>0.58127731829325047</v>
      </c>
    </row>
    <row r="604" spans="1:2">
      <c r="A604" s="126">
        <v>43241</v>
      </c>
      <c r="B604" s="127">
        <v>0.67032276003940705</v>
      </c>
    </row>
    <row r="605" spans="1:2">
      <c r="A605" s="126">
        <v>43242</v>
      </c>
      <c r="B605" s="127">
        <v>0.62816880244460904</v>
      </c>
    </row>
    <row r="606" spans="1:2">
      <c r="A606" s="126">
        <v>43243</v>
      </c>
      <c r="B606" s="127">
        <v>0.68573154152423399</v>
      </c>
    </row>
    <row r="607" spans="1:2">
      <c r="A607" s="126">
        <v>43244</v>
      </c>
      <c r="B607" s="127">
        <v>0.70190503426229256</v>
      </c>
    </row>
    <row r="608" spans="1:2">
      <c r="A608" s="126">
        <v>43245</v>
      </c>
      <c r="B608" s="127">
        <v>0.66100013119337309</v>
      </c>
    </row>
    <row r="609" spans="1:2">
      <c r="A609" s="126">
        <v>43248</v>
      </c>
      <c r="B609" s="127">
        <v>0.62274934330197684</v>
      </c>
    </row>
    <row r="610" spans="1:2">
      <c r="A610" s="126">
        <v>43249</v>
      </c>
      <c r="B610" s="127">
        <v>0.58678400714406553</v>
      </c>
    </row>
    <row r="611" spans="1:2">
      <c r="A611" s="126">
        <v>43250</v>
      </c>
      <c r="B611" s="127">
        <v>0.5869968116237283</v>
      </c>
    </row>
    <row r="612" spans="1:2">
      <c r="A612" s="126">
        <v>43251</v>
      </c>
      <c r="B612" s="127">
        <v>0.53480263012050777</v>
      </c>
    </row>
    <row r="613" spans="1:2">
      <c r="A613" s="126">
        <v>43252</v>
      </c>
      <c r="B613" s="127">
        <v>0.58064814168945134</v>
      </c>
    </row>
    <row r="614" spans="1:2">
      <c r="A614" s="126">
        <v>43255</v>
      </c>
      <c r="B614" s="127">
        <v>0.6042387089698158</v>
      </c>
    </row>
    <row r="615" spans="1:2">
      <c r="A615" s="126">
        <v>43256</v>
      </c>
      <c r="B615" s="127">
        <v>0.60641158741470047</v>
      </c>
    </row>
    <row r="616" spans="1:2">
      <c r="A616" s="126">
        <v>43257</v>
      </c>
      <c r="B616" s="127">
        <v>0.57912304317786312</v>
      </c>
    </row>
    <row r="617" spans="1:2">
      <c r="A617" s="126">
        <v>43258</v>
      </c>
      <c r="B617" s="127">
        <v>0.57285694762296746</v>
      </c>
    </row>
    <row r="618" spans="1:2">
      <c r="A618" s="126">
        <v>43259</v>
      </c>
      <c r="B618" s="127">
        <v>0.5357478506931237</v>
      </c>
    </row>
    <row r="619" spans="1:2">
      <c r="A619" s="126">
        <v>43260</v>
      </c>
      <c r="B619" s="127">
        <v>0.52273975113126081</v>
      </c>
    </row>
    <row r="620" spans="1:2">
      <c r="A620" s="126">
        <v>43262</v>
      </c>
      <c r="B620" s="127">
        <v>0.51723854651936652</v>
      </c>
    </row>
    <row r="621" spans="1:2">
      <c r="A621" s="126">
        <v>43264</v>
      </c>
      <c r="B621" s="127">
        <v>0.52948986659031583</v>
      </c>
    </row>
    <row r="622" spans="1:2">
      <c r="A622" s="126">
        <v>43265</v>
      </c>
      <c r="B622" s="127">
        <v>0.51807032761053051</v>
      </c>
    </row>
    <row r="623" spans="1:2">
      <c r="A623" s="126">
        <v>43266</v>
      </c>
      <c r="B623" s="127">
        <v>0.3998129383892941</v>
      </c>
    </row>
    <row r="624" spans="1:2">
      <c r="A624" s="126">
        <v>43269</v>
      </c>
      <c r="B624" s="127">
        <v>0.29767450796417538</v>
      </c>
    </row>
    <row r="625" spans="1:2">
      <c r="A625" s="126">
        <v>43270</v>
      </c>
      <c r="B625" s="127">
        <v>0.27698899701615964</v>
      </c>
    </row>
    <row r="626" spans="1:2">
      <c r="A626" s="126">
        <v>43271</v>
      </c>
      <c r="B626" s="127">
        <v>0.43998564303995913</v>
      </c>
    </row>
    <row r="627" spans="1:2">
      <c r="A627" s="126">
        <v>43272</v>
      </c>
      <c r="B627" s="127">
        <v>0.42063284536067158</v>
      </c>
    </row>
    <row r="628" spans="1:2">
      <c r="A628" s="126">
        <v>43273</v>
      </c>
      <c r="B628" s="127">
        <v>0.39737743698213901</v>
      </c>
    </row>
    <row r="629" spans="1:2">
      <c r="A629" s="126">
        <v>43276</v>
      </c>
      <c r="B629" s="127">
        <v>0.40898193708523234</v>
      </c>
    </row>
    <row r="630" spans="1:2">
      <c r="A630" s="126">
        <v>43277</v>
      </c>
      <c r="B630" s="127">
        <v>0.41172657267739332</v>
      </c>
    </row>
    <row r="631" spans="1:2">
      <c r="A631" s="126">
        <v>43278</v>
      </c>
      <c r="B631" s="127">
        <v>0.38415633166111807</v>
      </c>
    </row>
    <row r="632" spans="1:2">
      <c r="A632" s="126">
        <v>43279</v>
      </c>
      <c r="B632" s="127">
        <v>0.41313913662999724</v>
      </c>
    </row>
    <row r="633" spans="1:2">
      <c r="A633" s="126">
        <v>43280</v>
      </c>
      <c r="B633" s="127">
        <v>0.45113510770322751</v>
      </c>
    </row>
    <row r="634" spans="1:2">
      <c r="A634" s="126">
        <v>43283</v>
      </c>
      <c r="B634" s="127">
        <v>0.47770266794214233</v>
      </c>
    </row>
    <row r="635" spans="1:2">
      <c r="A635" s="126">
        <v>43284</v>
      </c>
      <c r="B635" s="127">
        <v>0.45489858368126779</v>
      </c>
    </row>
    <row r="636" spans="1:2">
      <c r="A636" s="126">
        <v>43285</v>
      </c>
      <c r="B636" s="127">
        <v>0.49004601903326783</v>
      </c>
    </row>
    <row r="637" spans="1:2">
      <c r="A637" s="126">
        <v>43286</v>
      </c>
      <c r="B637" s="127">
        <v>0.54252747949788649</v>
      </c>
    </row>
    <row r="638" spans="1:2">
      <c r="A638" s="126">
        <v>43287</v>
      </c>
      <c r="B638" s="127">
        <v>0.51215849517206014</v>
      </c>
    </row>
    <row r="639" spans="1:2">
      <c r="A639" s="126">
        <v>43290</v>
      </c>
      <c r="B639" s="127">
        <v>0.62461735324698076</v>
      </c>
    </row>
    <row r="640" spans="1:2">
      <c r="A640" s="126">
        <v>43291</v>
      </c>
      <c r="B640" s="127">
        <v>0.53987930605643619</v>
      </c>
    </row>
    <row r="641" spans="1:2">
      <c r="A641" s="126">
        <v>43292</v>
      </c>
      <c r="B641" s="127">
        <v>0.59225942545644905</v>
      </c>
    </row>
    <row r="642" spans="1:2">
      <c r="A642" s="126">
        <v>43293</v>
      </c>
      <c r="B642" s="127">
        <v>0.58201876892734372</v>
      </c>
    </row>
    <row r="643" spans="1:2">
      <c r="A643" s="126">
        <v>43294</v>
      </c>
      <c r="B643" s="127">
        <v>0.55753827600977512</v>
      </c>
    </row>
    <row r="644" spans="1:2">
      <c r="A644" s="126">
        <v>43297</v>
      </c>
      <c r="B644" s="127">
        <v>0.53077772840870807</v>
      </c>
    </row>
    <row r="645" spans="1:2">
      <c r="A645" s="126">
        <v>43298</v>
      </c>
      <c r="B645" s="127">
        <v>0.43124397642666601</v>
      </c>
    </row>
    <row r="646" spans="1:2">
      <c r="A646" s="126">
        <v>43299</v>
      </c>
      <c r="B646" s="127">
        <v>0.45300076380750642</v>
      </c>
    </row>
    <row r="647" spans="1:2">
      <c r="A647" s="126">
        <v>43300</v>
      </c>
      <c r="B647" s="127">
        <v>0.4616655220784347</v>
      </c>
    </row>
    <row r="648" spans="1:2">
      <c r="A648" s="126">
        <v>43301</v>
      </c>
      <c r="B648" s="127">
        <v>0.42161164237662252</v>
      </c>
    </row>
    <row r="649" spans="1:2">
      <c r="A649" s="126">
        <v>43304</v>
      </c>
      <c r="B649" s="127">
        <v>0.43406722719741797</v>
      </c>
    </row>
    <row r="650" spans="1:2">
      <c r="A650" s="126">
        <v>43305</v>
      </c>
      <c r="B650" s="127">
        <v>0.51586831432072611</v>
      </c>
    </row>
    <row r="651" spans="1:2">
      <c r="A651" s="126">
        <v>43306</v>
      </c>
      <c r="B651" s="127">
        <v>0.4874136447523032</v>
      </c>
    </row>
    <row r="652" spans="1:2">
      <c r="A652" s="126">
        <v>43307</v>
      </c>
      <c r="B652" s="127">
        <v>0.49038675221290795</v>
      </c>
    </row>
    <row r="653" spans="1:2">
      <c r="A653" s="126">
        <v>43308</v>
      </c>
      <c r="B653" s="127">
        <v>0.43836360860857404</v>
      </c>
    </row>
    <row r="654" spans="1:2">
      <c r="A654" s="126">
        <v>43311</v>
      </c>
      <c r="B654" s="127">
        <v>0.47267096059848246</v>
      </c>
    </row>
    <row r="655" spans="1:2">
      <c r="A655" s="126">
        <v>43312</v>
      </c>
      <c r="B655" s="127">
        <v>0.478636233540227</v>
      </c>
    </row>
    <row r="656" spans="1:2">
      <c r="A656" s="126">
        <v>43313</v>
      </c>
      <c r="B656" s="127">
        <v>0.45047358797760495</v>
      </c>
    </row>
    <row r="657" spans="1:2">
      <c r="A657" s="126">
        <v>43314</v>
      </c>
      <c r="B657" s="127">
        <v>0.39420800481315776</v>
      </c>
    </row>
    <row r="658" spans="1:2">
      <c r="A658" s="126">
        <v>43315</v>
      </c>
      <c r="B658" s="127">
        <v>0.41823874191449484</v>
      </c>
    </row>
    <row r="659" spans="1:2">
      <c r="A659" s="126">
        <v>43318</v>
      </c>
      <c r="B659" s="127">
        <v>0.41284486297862255</v>
      </c>
    </row>
    <row r="660" spans="1:2">
      <c r="A660" s="126">
        <v>43319</v>
      </c>
      <c r="B660" s="127">
        <v>0.50036859614179185</v>
      </c>
    </row>
    <row r="661" spans="1:2">
      <c r="A661" s="126">
        <v>43320</v>
      </c>
      <c r="B661" s="127">
        <v>0.37004209415549916</v>
      </c>
    </row>
    <row r="662" spans="1:2">
      <c r="A662" s="126">
        <v>43321</v>
      </c>
      <c r="B662" s="127">
        <v>0.29627590467300902</v>
      </c>
    </row>
    <row r="663" spans="1:2">
      <c r="A663" s="126">
        <v>43322</v>
      </c>
      <c r="B663" s="127">
        <v>0.28791266695592821</v>
      </c>
    </row>
    <row r="664" spans="1:2">
      <c r="A664" s="126">
        <v>43325</v>
      </c>
      <c r="B664" s="127">
        <v>0.31521988032628379</v>
      </c>
    </row>
    <row r="665" spans="1:2">
      <c r="A665" s="126">
        <v>43326</v>
      </c>
      <c r="B665" s="127">
        <v>0.32756349858703437</v>
      </c>
    </row>
    <row r="666" spans="1:2">
      <c r="A666" s="126">
        <v>43327</v>
      </c>
      <c r="B666" s="127">
        <v>0.3584015997445622</v>
      </c>
    </row>
    <row r="667" spans="1:2">
      <c r="A667" s="126">
        <v>43328</v>
      </c>
      <c r="B667" s="127">
        <v>0.33692942250149471</v>
      </c>
    </row>
    <row r="668" spans="1:2">
      <c r="A668" s="126">
        <v>43329</v>
      </c>
      <c r="B668" s="127">
        <v>0.4062889607712119</v>
      </c>
    </row>
    <row r="669" spans="1:2">
      <c r="A669" s="126">
        <v>43332</v>
      </c>
      <c r="B669" s="127">
        <v>0.42432986592670119</v>
      </c>
    </row>
    <row r="670" spans="1:2">
      <c r="A670" s="126">
        <v>43333</v>
      </c>
      <c r="B670" s="127">
        <v>0.57477119727246873</v>
      </c>
    </row>
    <row r="671" spans="1:2">
      <c r="A671" s="126">
        <v>43334</v>
      </c>
      <c r="B671" s="127">
        <v>0.57698617022061427</v>
      </c>
    </row>
    <row r="672" spans="1:2">
      <c r="A672" s="126">
        <v>43335</v>
      </c>
      <c r="B672" s="127">
        <v>0.56764380998577302</v>
      </c>
    </row>
    <row r="673" spans="1:2">
      <c r="A673" s="126">
        <v>43336</v>
      </c>
      <c r="B673" s="127">
        <v>0.58694628858271081</v>
      </c>
    </row>
    <row r="674" spans="1:2">
      <c r="A674" s="126">
        <v>43339</v>
      </c>
      <c r="B674" s="127">
        <v>0.57908782003745962</v>
      </c>
    </row>
    <row r="675" spans="1:2">
      <c r="A675" s="126">
        <v>43340</v>
      </c>
      <c r="B675" s="127">
        <v>0.62179644118862853</v>
      </c>
    </row>
    <row r="676" spans="1:2">
      <c r="A676" s="126">
        <v>43341</v>
      </c>
      <c r="B676" s="127">
        <v>0.69862464657869516</v>
      </c>
    </row>
    <row r="677" spans="1:2">
      <c r="A677" s="126">
        <v>43342</v>
      </c>
      <c r="B677" s="127">
        <v>0.60588400627999484</v>
      </c>
    </row>
    <row r="678" spans="1:2">
      <c r="A678" s="126">
        <v>43343</v>
      </c>
      <c r="B678" s="127">
        <v>0.6850034885396461</v>
      </c>
    </row>
    <row r="679" spans="1:2">
      <c r="A679" s="126">
        <v>43346</v>
      </c>
      <c r="B679" s="127">
        <v>0.77117002915266752</v>
      </c>
    </row>
    <row r="680" spans="1:2">
      <c r="A680" s="126">
        <v>43347</v>
      </c>
      <c r="B680" s="127">
        <v>0.72581672075484072</v>
      </c>
    </row>
    <row r="681" spans="1:2">
      <c r="A681" s="126">
        <v>43348</v>
      </c>
      <c r="B681" s="127">
        <v>0.73737012353638853</v>
      </c>
    </row>
    <row r="682" spans="1:2">
      <c r="A682" s="126">
        <v>43349</v>
      </c>
      <c r="B682" s="127">
        <v>0.60007404833529598</v>
      </c>
    </row>
    <row r="683" spans="1:2">
      <c r="A683" s="126">
        <v>43350</v>
      </c>
      <c r="B683" s="127">
        <v>0.70096223698633509</v>
      </c>
    </row>
    <row r="684" spans="1:2">
      <c r="A684" s="126">
        <v>43353</v>
      </c>
      <c r="B684" s="127">
        <v>0.62314232670842706</v>
      </c>
    </row>
    <row r="685" spans="1:2">
      <c r="A685" s="126">
        <v>43354</v>
      </c>
      <c r="B685" s="127">
        <v>0.86300210914188469</v>
      </c>
    </row>
    <row r="686" spans="1:2">
      <c r="A686" s="126">
        <v>43355</v>
      </c>
      <c r="B686" s="127">
        <v>0.90010573844572228</v>
      </c>
    </row>
    <row r="687" spans="1:2">
      <c r="A687" s="126">
        <v>43356</v>
      </c>
      <c r="B687" s="127">
        <v>-5.9778317883896648E-2</v>
      </c>
    </row>
    <row r="688" spans="1:2">
      <c r="A688" s="126">
        <v>43357</v>
      </c>
      <c r="B688" s="127">
        <v>-8.1657518827505271E-2</v>
      </c>
    </row>
    <row r="689" spans="1:2">
      <c r="A689" s="126">
        <v>43360</v>
      </c>
      <c r="B689" s="127">
        <v>0.65570802214696933</v>
      </c>
    </row>
    <row r="690" spans="1:2">
      <c r="A690" s="126">
        <v>43361</v>
      </c>
      <c r="B690" s="127">
        <v>0.72275564697748607</v>
      </c>
    </row>
    <row r="691" spans="1:2">
      <c r="A691" s="126">
        <v>43362</v>
      </c>
      <c r="B691" s="127">
        <v>0.79806517429557289</v>
      </c>
    </row>
    <row r="692" spans="1:2">
      <c r="A692" s="126">
        <v>43363</v>
      </c>
      <c r="B692" s="127">
        <v>0.76747874573874952</v>
      </c>
    </row>
    <row r="693" spans="1:2">
      <c r="A693" s="126">
        <v>43364</v>
      </c>
      <c r="B693" s="127">
        <v>0.72240960756626116</v>
      </c>
    </row>
    <row r="694" spans="1:2">
      <c r="A694" s="126">
        <v>43367</v>
      </c>
      <c r="B694" s="127">
        <v>0.65396749677696242</v>
      </c>
    </row>
    <row r="695" spans="1:2">
      <c r="A695" s="126">
        <v>43368</v>
      </c>
      <c r="B695" s="127">
        <v>0.73280174828841815</v>
      </c>
    </row>
    <row r="696" spans="1:2">
      <c r="A696" s="126">
        <v>43369</v>
      </c>
      <c r="B696" s="127">
        <v>0.77694596236090518</v>
      </c>
    </row>
    <row r="697" spans="1:2">
      <c r="A697" s="126">
        <v>43370</v>
      </c>
      <c r="B697" s="127">
        <v>0.78438865048179274</v>
      </c>
    </row>
    <row r="698" spans="1:2">
      <c r="A698" s="126">
        <v>43371</v>
      </c>
      <c r="B698" s="127">
        <v>0.8048528515086284</v>
      </c>
    </row>
    <row r="699" spans="1:2">
      <c r="A699" s="126">
        <v>43374</v>
      </c>
      <c r="B699" s="127">
        <v>0.76615857343652038</v>
      </c>
    </row>
    <row r="700" spans="1:2">
      <c r="A700" s="126">
        <v>43375</v>
      </c>
      <c r="B700" s="127">
        <v>0.70342313706557125</v>
      </c>
    </row>
    <row r="701" spans="1:2">
      <c r="A701" s="126">
        <v>43376</v>
      </c>
      <c r="B701" s="127">
        <v>0.71400513141080157</v>
      </c>
    </row>
    <row r="702" spans="1:2">
      <c r="A702" s="126">
        <v>43377</v>
      </c>
      <c r="B702" s="127">
        <v>0.61555866131071824</v>
      </c>
    </row>
    <row r="703" spans="1:2">
      <c r="A703" s="126">
        <v>43378</v>
      </c>
      <c r="B703" s="127">
        <v>0.6360437263485661</v>
      </c>
    </row>
    <row r="704" spans="1:2">
      <c r="A704" s="126">
        <v>43381</v>
      </c>
      <c r="B704" s="127">
        <v>0.57901791808553504</v>
      </c>
    </row>
    <row r="705" spans="1:2">
      <c r="A705" s="126">
        <v>43382</v>
      </c>
      <c r="B705" s="127">
        <v>0.56066903377777066</v>
      </c>
    </row>
    <row r="706" spans="1:2">
      <c r="A706" s="126">
        <v>43383</v>
      </c>
      <c r="B706" s="127">
        <v>0.61117941372694062</v>
      </c>
    </row>
    <row r="707" spans="1:2">
      <c r="A707" s="126">
        <v>43384</v>
      </c>
      <c r="B707" s="127">
        <v>0.56759708971553557</v>
      </c>
    </row>
    <row r="708" spans="1:2">
      <c r="A708" s="126">
        <v>43385</v>
      </c>
      <c r="B708" s="127">
        <v>0.63051214500835151</v>
      </c>
    </row>
    <row r="709" spans="1:2">
      <c r="A709" s="126">
        <v>43388</v>
      </c>
      <c r="B709" s="127">
        <v>0.67979025730907772</v>
      </c>
    </row>
    <row r="710" spans="1:2">
      <c r="A710" s="126">
        <v>43389</v>
      </c>
      <c r="B710" s="127">
        <v>0.6314066988999496</v>
      </c>
    </row>
    <row r="711" spans="1:2">
      <c r="A711" s="126">
        <v>43390</v>
      </c>
      <c r="B711" s="127">
        <v>0.60924287432214719</v>
      </c>
    </row>
    <row r="712" spans="1:2">
      <c r="A712" s="126">
        <v>43391</v>
      </c>
      <c r="B712" s="127">
        <v>0.58919543268386221</v>
      </c>
    </row>
    <row r="713" spans="1:2">
      <c r="A713" s="126">
        <v>43392</v>
      </c>
      <c r="B713" s="127">
        <v>0.56560265170696233</v>
      </c>
    </row>
    <row r="714" spans="1:2">
      <c r="A714" s="126">
        <v>43395</v>
      </c>
      <c r="B714" s="127">
        <v>0.65048460697035893</v>
      </c>
    </row>
    <row r="715" spans="1:2">
      <c r="A715" s="126">
        <v>43396</v>
      </c>
      <c r="B715" s="127">
        <v>0.59507132811876851</v>
      </c>
    </row>
    <row r="716" spans="1:2">
      <c r="A716" s="126">
        <v>43397</v>
      </c>
      <c r="B716" s="127">
        <v>0.6247751307331928</v>
      </c>
    </row>
    <row r="717" spans="1:2">
      <c r="A717" s="126">
        <v>43398</v>
      </c>
      <c r="B717" s="127">
        <v>0.58955956609989002</v>
      </c>
    </row>
    <row r="718" spans="1:2">
      <c r="A718" s="126">
        <v>43399</v>
      </c>
      <c r="B718" s="127">
        <v>0.61349885154466399</v>
      </c>
    </row>
    <row r="719" spans="1:2">
      <c r="A719" s="126">
        <v>43402</v>
      </c>
      <c r="B719" s="127">
        <v>0.65559247685366984</v>
      </c>
    </row>
    <row r="720" spans="1:2">
      <c r="A720" s="126">
        <v>43403</v>
      </c>
      <c r="B720" s="127">
        <v>0.63117609964067078</v>
      </c>
    </row>
    <row r="721" spans="1:2">
      <c r="A721" s="126">
        <v>43404</v>
      </c>
      <c r="B721" s="127">
        <v>0.62102391147486813</v>
      </c>
    </row>
    <row r="722" spans="1:2">
      <c r="A722" s="126">
        <v>43405</v>
      </c>
      <c r="B722" s="127">
        <v>0.5877824196038155</v>
      </c>
    </row>
    <row r="723" spans="1:2">
      <c r="A723" s="126">
        <v>43406</v>
      </c>
      <c r="B723" s="127">
        <v>0.5894617955098429</v>
      </c>
    </row>
    <row r="724" spans="1:2">
      <c r="A724" s="126">
        <v>43410</v>
      </c>
      <c r="B724" s="127">
        <v>0.5757332521711227</v>
      </c>
    </row>
    <row r="725" spans="1:2">
      <c r="A725" s="126">
        <v>43411</v>
      </c>
      <c r="B725" s="127">
        <v>0.56363387495840911</v>
      </c>
    </row>
    <row r="726" spans="1:2">
      <c r="A726" s="126">
        <v>43412</v>
      </c>
      <c r="B726" s="127">
        <v>0.5334907378284246</v>
      </c>
    </row>
    <row r="727" spans="1:2">
      <c r="A727" s="126">
        <v>43413</v>
      </c>
      <c r="B727" s="127">
        <v>0.53489741811168479</v>
      </c>
    </row>
    <row r="728" spans="1:2">
      <c r="A728" s="126">
        <v>43416</v>
      </c>
      <c r="B728" s="127">
        <v>0.5501404671971315</v>
      </c>
    </row>
    <row r="729" spans="1:2">
      <c r="A729" s="126">
        <v>43417</v>
      </c>
      <c r="B729" s="127">
        <v>0.56183750208544048</v>
      </c>
    </row>
    <row r="730" spans="1:2">
      <c r="A730" s="126">
        <v>43418</v>
      </c>
      <c r="B730" s="127">
        <v>0.70665254248104681</v>
      </c>
    </row>
    <row r="731" spans="1:2">
      <c r="A731" s="126">
        <v>43419</v>
      </c>
      <c r="B731" s="127">
        <v>0.77439324121542796</v>
      </c>
    </row>
    <row r="732" spans="1:2">
      <c r="A732" s="126">
        <v>43420</v>
      </c>
      <c r="B732" s="127">
        <v>0.73757633678497925</v>
      </c>
    </row>
    <row r="733" spans="1:2">
      <c r="A733" s="126">
        <v>43423</v>
      </c>
      <c r="B733" s="127">
        <v>0.78065634734433331</v>
      </c>
    </row>
    <row r="734" spans="1:2">
      <c r="A734" s="126">
        <v>43424</v>
      </c>
      <c r="B734" s="127">
        <v>0.70491498593000124</v>
      </c>
    </row>
    <row r="735" spans="1:2">
      <c r="A735" s="126">
        <v>43425</v>
      </c>
      <c r="B735" s="127">
        <v>0.71426052628794601</v>
      </c>
    </row>
    <row r="736" spans="1:2">
      <c r="A736" s="126">
        <v>43426</v>
      </c>
      <c r="B736" s="127">
        <v>0.70765617849646745</v>
      </c>
    </row>
    <row r="737" spans="1:2">
      <c r="A737" s="126">
        <v>43427</v>
      </c>
      <c r="B737" s="127">
        <v>0.68265234437390987</v>
      </c>
    </row>
    <row r="738" spans="1:2">
      <c r="A738" s="126">
        <v>43430</v>
      </c>
      <c r="B738" s="127">
        <v>0.69256291444427731</v>
      </c>
    </row>
    <row r="739" spans="1:2">
      <c r="A739" s="126">
        <v>43431</v>
      </c>
      <c r="B739" s="127">
        <v>0.74467967759773934</v>
      </c>
    </row>
    <row r="740" spans="1:2">
      <c r="A740" s="126">
        <v>43432</v>
      </c>
      <c r="B740" s="127">
        <v>0.79931597258546283</v>
      </c>
    </row>
    <row r="741" spans="1:2">
      <c r="A741" s="126">
        <v>43433</v>
      </c>
      <c r="B741" s="127">
        <v>0.81914784835727161</v>
      </c>
    </row>
    <row r="742" spans="1:2">
      <c r="A742" s="126">
        <v>43434</v>
      </c>
      <c r="B742" s="127">
        <v>0.82271937247459093</v>
      </c>
    </row>
    <row r="743" spans="1:2">
      <c r="A743" s="126">
        <v>43437</v>
      </c>
      <c r="B743" s="127">
        <v>0.79599957216898964</v>
      </c>
    </row>
    <row r="744" spans="1:2">
      <c r="A744" s="126">
        <v>43438</v>
      </c>
      <c r="B744" s="127">
        <v>0.73771165952763518</v>
      </c>
    </row>
    <row r="745" spans="1:2">
      <c r="A745" s="126">
        <v>43439</v>
      </c>
      <c r="B745" s="127">
        <v>0.73236555361813771</v>
      </c>
    </row>
    <row r="746" spans="1:2">
      <c r="A746" s="126">
        <v>43440</v>
      </c>
      <c r="B746" s="127">
        <v>0.7500232488376497</v>
      </c>
    </row>
    <row r="747" spans="1:2">
      <c r="A747" s="126">
        <v>43441</v>
      </c>
      <c r="B747" s="127">
        <v>0.7591118705292903</v>
      </c>
    </row>
    <row r="748" spans="1:2">
      <c r="A748" s="126">
        <v>43444</v>
      </c>
      <c r="B748" s="127">
        <v>0.74657370622924901</v>
      </c>
    </row>
    <row r="749" spans="1:2">
      <c r="A749" s="126">
        <v>43445</v>
      </c>
      <c r="B749" s="127">
        <v>0.67415844686520998</v>
      </c>
    </row>
    <row r="750" spans="1:2">
      <c r="A750" s="126">
        <v>43446</v>
      </c>
      <c r="B750" s="127">
        <v>0.69430034573721677</v>
      </c>
    </row>
    <row r="751" spans="1:2">
      <c r="A751" s="126">
        <v>43447</v>
      </c>
      <c r="B751" s="127">
        <v>0.70337186715495825</v>
      </c>
    </row>
    <row r="752" spans="1:2">
      <c r="A752" s="126">
        <v>43448</v>
      </c>
      <c r="B752" s="127">
        <v>0.70909245111040953</v>
      </c>
    </row>
    <row r="753" spans="1:2">
      <c r="A753" s="126">
        <v>43451</v>
      </c>
      <c r="B753" s="127">
        <v>0.72083993186354256</v>
      </c>
    </row>
    <row r="754" spans="1:2">
      <c r="A754" s="126">
        <v>43452</v>
      </c>
      <c r="B754" s="127">
        <v>0.74181079996489707</v>
      </c>
    </row>
    <row r="755" spans="1:2">
      <c r="A755" s="126">
        <v>43453</v>
      </c>
      <c r="B755" s="127">
        <v>0.78474371436639778</v>
      </c>
    </row>
    <row r="756" spans="1:2">
      <c r="A756" s="126">
        <v>43454</v>
      </c>
      <c r="B756" s="127">
        <v>0.78644850765217988</v>
      </c>
    </row>
    <row r="757" spans="1:2">
      <c r="A757" s="126">
        <v>43455</v>
      </c>
      <c r="B757" s="127">
        <v>0.81265328175595641</v>
      </c>
    </row>
    <row r="758" spans="1:2">
      <c r="A758" s="126">
        <v>43458</v>
      </c>
      <c r="B758" s="127">
        <v>0.87516005797282226</v>
      </c>
    </row>
    <row r="759" spans="1:2">
      <c r="A759" s="126">
        <v>43459</v>
      </c>
      <c r="B759" s="127">
        <v>0.86044736451472481</v>
      </c>
    </row>
    <row r="760" spans="1:2">
      <c r="A760" s="126">
        <v>43460</v>
      </c>
      <c r="B760" s="127">
        <v>0.91527752759043501</v>
      </c>
    </row>
    <row r="761" spans="1:2">
      <c r="A761" s="126">
        <v>43461</v>
      </c>
      <c r="B761" s="127">
        <v>0.9178816066419806</v>
      </c>
    </row>
    <row r="762" spans="1:2">
      <c r="A762" s="126">
        <v>43462</v>
      </c>
      <c r="B762" s="127">
        <v>0.91573266294363265</v>
      </c>
    </row>
    <row r="763" spans="1:2">
      <c r="A763" s="126">
        <v>43463</v>
      </c>
      <c r="B763" s="127">
        <v>0.93009856306581362</v>
      </c>
    </row>
    <row r="764" spans="1:2">
      <c r="A764" s="126">
        <v>43468</v>
      </c>
      <c r="B764" s="127">
        <v>0.81124375340221633</v>
      </c>
    </row>
    <row r="765" spans="1:2">
      <c r="A765" s="126">
        <v>43469</v>
      </c>
      <c r="B765" s="127">
        <v>0.86710176651727089</v>
      </c>
    </row>
    <row r="766" spans="1:2">
      <c r="A766" s="126">
        <v>43473</v>
      </c>
      <c r="B766" s="127">
        <v>0.86234236387902108</v>
      </c>
    </row>
    <row r="767" spans="1:2">
      <c r="A767" s="126">
        <v>43474</v>
      </c>
      <c r="B767" s="127">
        <v>0.90238949683424607</v>
      </c>
    </row>
    <row r="768" spans="1:2">
      <c r="A768" s="126">
        <v>43475</v>
      </c>
      <c r="B768" s="127">
        <v>0.85620411600114288</v>
      </c>
    </row>
    <row r="769" spans="1:2">
      <c r="A769" s="126">
        <v>43476</v>
      </c>
      <c r="B769" s="127">
        <v>0.87787028060033911</v>
      </c>
    </row>
    <row r="770" spans="1:2">
      <c r="A770" s="126">
        <v>43479</v>
      </c>
      <c r="B770" s="127">
        <v>0.85688906635388662</v>
      </c>
    </row>
    <row r="771" spans="1:2">
      <c r="A771" s="126">
        <v>43480</v>
      </c>
      <c r="B771" s="127">
        <v>0.86201812645896059</v>
      </c>
    </row>
    <row r="772" spans="1:2">
      <c r="A772" s="126">
        <v>43481</v>
      </c>
      <c r="B772" s="127">
        <v>0.87071210595392667</v>
      </c>
    </row>
    <row r="773" spans="1:2">
      <c r="A773" s="126">
        <v>43482</v>
      </c>
      <c r="B773" s="127">
        <v>0.86984976164492522</v>
      </c>
    </row>
    <row r="774" spans="1:2">
      <c r="A774" s="126">
        <v>43483</v>
      </c>
      <c r="B774" s="127">
        <v>0.8607774692657566</v>
      </c>
    </row>
    <row r="775" spans="1:2">
      <c r="A775" s="126">
        <v>43486</v>
      </c>
      <c r="B775" s="127">
        <v>0.8962829683307767</v>
      </c>
    </row>
    <row r="776" spans="1:2">
      <c r="A776" s="126">
        <v>43487</v>
      </c>
      <c r="B776" s="127">
        <v>0.87747560179327699</v>
      </c>
    </row>
    <row r="777" spans="1:2">
      <c r="A777" s="126">
        <v>43488</v>
      </c>
      <c r="B777" s="127">
        <v>0.88616477973480379</v>
      </c>
    </row>
    <row r="778" spans="1:2">
      <c r="A778" s="126">
        <v>43489</v>
      </c>
      <c r="B778" s="127">
        <v>0.88993672711186456</v>
      </c>
    </row>
    <row r="779" spans="1:2">
      <c r="A779" s="126">
        <v>43490</v>
      </c>
      <c r="B779" s="127">
        <v>0.86623474420861513</v>
      </c>
    </row>
    <row r="780" spans="1:2">
      <c r="A780" s="126">
        <v>43493</v>
      </c>
      <c r="B780" s="127">
        <v>0.88584534828191508</v>
      </c>
    </row>
    <row r="781" spans="1:2">
      <c r="A781" s="126">
        <v>43494</v>
      </c>
      <c r="B781" s="127">
        <v>0.90729048176834581</v>
      </c>
    </row>
    <row r="782" spans="1:2">
      <c r="A782" s="126">
        <v>43495</v>
      </c>
      <c r="B782" s="127">
        <v>0.87343018694654262</v>
      </c>
    </row>
    <row r="783" spans="1:2">
      <c r="A783" s="126">
        <v>43496</v>
      </c>
      <c r="B783" s="127">
        <v>0.97950464051587982</v>
      </c>
    </row>
    <row r="784" spans="1:2">
      <c r="A784" s="126">
        <v>43497</v>
      </c>
      <c r="B784" s="127">
        <v>1.0076182281682851</v>
      </c>
    </row>
    <row r="785" spans="1:2">
      <c r="A785" s="126">
        <v>43500</v>
      </c>
      <c r="B785" s="127">
        <v>0.98693234485960524</v>
      </c>
    </row>
    <row r="786" spans="1:2">
      <c r="A786" s="126">
        <v>43501</v>
      </c>
      <c r="B786" s="127">
        <v>1.0043909602759351</v>
      </c>
    </row>
    <row r="787" spans="1:2">
      <c r="A787" s="126">
        <v>43502</v>
      </c>
      <c r="B787" s="127">
        <v>0.99952041202502162</v>
      </c>
    </row>
    <row r="788" spans="1:2">
      <c r="A788" s="126">
        <v>43503</v>
      </c>
      <c r="B788" s="127">
        <v>0.96893980521837086</v>
      </c>
    </row>
    <row r="789" spans="1:2">
      <c r="A789" s="126">
        <v>43504</v>
      </c>
      <c r="B789" s="127">
        <v>1.0107216382160518</v>
      </c>
    </row>
    <row r="790" spans="1:2">
      <c r="A790" s="126">
        <v>43507</v>
      </c>
      <c r="B790" s="127">
        <v>1.0129713103308502</v>
      </c>
    </row>
    <row r="791" spans="1:2">
      <c r="A791" s="126">
        <v>43508</v>
      </c>
      <c r="B791" s="127">
        <v>0.99236294389411039</v>
      </c>
    </row>
    <row r="792" spans="1:2">
      <c r="A792" s="126">
        <v>43509</v>
      </c>
      <c r="B792" s="127">
        <v>0.97440614833706185</v>
      </c>
    </row>
    <row r="793" spans="1:2">
      <c r="A793" s="126">
        <v>43510</v>
      </c>
      <c r="B793" s="127">
        <v>0.91483293467074844</v>
      </c>
    </row>
    <row r="794" spans="1:2">
      <c r="A794" s="126">
        <v>43511</v>
      </c>
      <c r="B794" s="127">
        <v>0.96400051870376391</v>
      </c>
    </row>
    <row r="795" spans="1:2">
      <c r="A795" s="126">
        <v>43514</v>
      </c>
      <c r="B795" s="127">
        <v>0.96059803552217993</v>
      </c>
    </row>
    <row r="796" spans="1:2">
      <c r="A796" s="126">
        <v>43515</v>
      </c>
      <c r="B796" s="127">
        <v>0.93132525940327682</v>
      </c>
    </row>
    <row r="797" spans="1:2">
      <c r="A797" s="126">
        <v>43516</v>
      </c>
      <c r="B797" s="127">
        <v>0.9269636495680178</v>
      </c>
    </row>
    <row r="798" spans="1:2">
      <c r="A798" s="126">
        <v>43517</v>
      </c>
      <c r="B798" s="127">
        <v>0.98648860552537698</v>
      </c>
    </row>
    <row r="799" spans="1:2">
      <c r="A799" s="126">
        <v>43518</v>
      </c>
      <c r="B799" s="127">
        <v>0.98752377396245716</v>
      </c>
    </row>
    <row r="800" spans="1:2">
      <c r="A800" s="126">
        <v>43521</v>
      </c>
      <c r="B800" s="127">
        <v>1.0367176725400391</v>
      </c>
    </row>
    <row r="801" spans="1:2">
      <c r="A801" s="126">
        <v>43522</v>
      </c>
      <c r="B801" s="127">
        <v>1.0055148073945324</v>
      </c>
    </row>
    <row r="802" spans="1:2">
      <c r="A802" s="126">
        <v>43523</v>
      </c>
      <c r="B802" s="127">
        <v>0.99675420510508506</v>
      </c>
    </row>
    <row r="803" spans="1:2">
      <c r="A803" s="126">
        <v>43524</v>
      </c>
      <c r="B803" s="127">
        <v>0.98359931094787534</v>
      </c>
    </row>
    <row r="804" spans="1:2">
      <c r="A804" s="126">
        <v>43525</v>
      </c>
      <c r="B804" s="127">
        <v>1.0001184151542191</v>
      </c>
    </row>
    <row r="805" spans="1:2">
      <c r="A805" s="126">
        <v>43528</v>
      </c>
      <c r="B805" s="127">
        <v>1.0307632228189032</v>
      </c>
    </row>
    <row r="806" spans="1:2">
      <c r="A806" s="126">
        <v>43529</v>
      </c>
      <c r="B806" s="127">
        <v>0.99990935129839187</v>
      </c>
    </row>
    <row r="807" spans="1:2">
      <c r="A807" s="126">
        <v>43530</v>
      </c>
      <c r="B807" s="127">
        <v>0.98961882824342595</v>
      </c>
    </row>
    <row r="808" spans="1:2">
      <c r="A808" s="126">
        <v>43531</v>
      </c>
      <c r="B808" s="127">
        <v>1.0003035997993273</v>
      </c>
    </row>
    <row r="809" spans="1:2">
      <c r="A809" s="126">
        <v>43535</v>
      </c>
      <c r="B809" s="127">
        <v>0.99432031879593996</v>
      </c>
    </row>
    <row r="810" spans="1:2">
      <c r="A810" s="126">
        <v>43536</v>
      </c>
      <c r="B810" s="127">
        <v>1.0388904472136637</v>
      </c>
    </row>
    <row r="811" spans="1:2">
      <c r="A811" s="126">
        <v>43537</v>
      </c>
      <c r="B811" s="127">
        <v>1.0348949651856554</v>
      </c>
    </row>
    <row r="812" spans="1:2">
      <c r="A812" s="126">
        <v>43538</v>
      </c>
      <c r="B812" s="127">
        <v>1.0125824998343385</v>
      </c>
    </row>
    <row r="813" spans="1:2">
      <c r="A813" s="126">
        <v>43539</v>
      </c>
      <c r="B813" s="127">
        <v>1.075798013890175</v>
      </c>
    </row>
    <row r="814" spans="1:2">
      <c r="A814" s="126">
        <v>43542</v>
      </c>
      <c r="B814" s="127">
        <v>1.1038255625477769</v>
      </c>
    </row>
    <row r="815" spans="1:2">
      <c r="A815" s="126">
        <v>43543</v>
      </c>
      <c r="B815" s="127">
        <v>1.0908917573661174</v>
      </c>
    </row>
    <row r="816" spans="1:2">
      <c r="A816" s="126">
        <v>43544</v>
      </c>
      <c r="B816" s="127">
        <v>1.0682521434850454</v>
      </c>
    </row>
    <row r="817" spans="1:2">
      <c r="A817" s="126">
        <v>43545</v>
      </c>
      <c r="B817" s="127">
        <v>1.0407790854766521</v>
      </c>
    </row>
    <row r="818" spans="1:2">
      <c r="A818" s="126">
        <v>43546</v>
      </c>
      <c r="B818" s="127">
        <v>1.0557135548841803</v>
      </c>
    </row>
    <row r="819" spans="1:2">
      <c r="A819" s="126">
        <v>43549</v>
      </c>
      <c r="B819" s="127">
        <v>1.0792789214308209</v>
      </c>
    </row>
    <row r="820" spans="1:2">
      <c r="A820" s="126">
        <v>43550</v>
      </c>
      <c r="B820" s="127">
        <v>1.054104232709058</v>
      </c>
    </row>
    <row r="821" spans="1:2">
      <c r="A821" s="126">
        <v>43551</v>
      </c>
      <c r="B821" s="127">
        <v>0.99885165168382262</v>
      </c>
    </row>
    <row r="822" spans="1:2">
      <c r="A822" s="126">
        <v>43552</v>
      </c>
      <c r="B822" s="127">
        <v>0.96409695876437596</v>
      </c>
    </row>
    <row r="823" spans="1:2">
      <c r="A823" s="126">
        <v>43553</v>
      </c>
      <c r="B823" s="127">
        <v>0.93513987676580346</v>
      </c>
    </row>
    <row r="824" spans="1:2">
      <c r="A824" s="126">
        <v>43556</v>
      </c>
      <c r="B824" s="127">
        <v>0.99534713416744314</v>
      </c>
    </row>
    <row r="825" spans="1:2">
      <c r="A825" s="126">
        <v>43557</v>
      </c>
      <c r="B825" s="127">
        <v>0.95648533028511196</v>
      </c>
    </row>
    <row r="826" spans="1:2">
      <c r="A826" s="126">
        <v>43558</v>
      </c>
      <c r="B826" s="127">
        <v>0.93018330209512623</v>
      </c>
    </row>
    <row r="827" spans="1:2">
      <c r="A827" s="126">
        <v>43559</v>
      </c>
      <c r="B827" s="127">
        <v>0.97756070943124307</v>
      </c>
    </row>
    <row r="828" spans="1:2">
      <c r="A828" s="126">
        <v>43560</v>
      </c>
      <c r="B828" s="127">
        <v>0.94356910389569215</v>
      </c>
    </row>
    <row r="829" spans="1:2">
      <c r="A829" s="126">
        <v>43563</v>
      </c>
      <c r="B829" s="127">
        <v>1.0091417670405161</v>
      </c>
    </row>
    <row r="830" spans="1:2">
      <c r="A830" s="126">
        <v>43564</v>
      </c>
      <c r="B830" s="127">
        <v>1.016000693674461</v>
      </c>
    </row>
    <row r="831" spans="1:2">
      <c r="A831" s="126">
        <v>43565</v>
      </c>
      <c r="B831" s="127">
        <v>0.99515538554831817</v>
      </c>
    </row>
    <row r="832" spans="1:2">
      <c r="A832" s="126">
        <v>43566</v>
      </c>
      <c r="B832" s="127">
        <v>0.98154144483802774</v>
      </c>
    </row>
    <row r="833" spans="1:2">
      <c r="A833" s="126">
        <v>43567</v>
      </c>
      <c r="B833" s="127">
        <v>0.53488953220840063</v>
      </c>
    </row>
    <row r="834" spans="1:2">
      <c r="A834" s="126">
        <v>43570</v>
      </c>
      <c r="B834" s="127">
        <v>0.53065803722670069</v>
      </c>
    </row>
    <row r="835" spans="1:2">
      <c r="A835" s="126">
        <v>43571</v>
      </c>
      <c r="B835" s="127">
        <v>0.99594373954011495</v>
      </c>
    </row>
    <row r="836" spans="1:2">
      <c r="A836" s="126">
        <v>43572</v>
      </c>
      <c r="B836" s="127">
        <v>0.94846678251812655</v>
      </c>
    </row>
    <row r="837" spans="1:2">
      <c r="A837" s="126">
        <v>43573</v>
      </c>
      <c r="B837" s="127">
        <v>0.94485317382727096</v>
      </c>
    </row>
    <row r="838" spans="1:2">
      <c r="A838" s="126">
        <v>43574</v>
      </c>
      <c r="B838" s="127">
        <v>0.95870390286155249</v>
      </c>
    </row>
    <row r="839" spans="1:2">
      <c r="A839" s="126">
        <v>43577</v>
      </c>
      <c r="B839" s="127">
        <v>0.94917660566480944</v>
      </c>
    </row>
    <row r="840" spans="1:2">
      <c r="A840" s="126">
        <v>43578</v>
      </c>
      <c r="B840" s="127">
        <v>0.94420747432536078</v>
      </c>
    </row>
    <row r="841" spans="1:2">
      <c r="A841" s="126">
        <v>43579</v>
      </c>
      <c r="B841" s="127">
        <v>0.91884356180985272</v>
      </c>
    </row>
    <row r="842" spans="1:2">
      <c r="A842" s="126">
        <v>43580</v>
      </c>
      <c r="B842" s="127">
        <v>0.93646613456054073</v>
      </c>
    </row>
    <row r="843" spans="1:2">
      <c r="A843" s="126">
        <v>43581</v>
      </c>
      <c r="B843" s="127">
        <v>0.95794179835760662</v>
      </c>
    </row>
    <row r="844" spans="1:2">
      <c r="A844" s="126">
        <v>43584</v>
      </c>
      <c r="B844" s="127">
        <v>0.78566624262062579</v>
      </c>
    </row>
    <row r="845" spans="1:2">
      <c r="A845" s="126">
        <v>43585</v>
      </c>
      <c r="B845" s="127">
        <v>0.92842872227938233</v>
      </c>
    </row>
    <row r="846" spans="1:2">
      <c r="A846" s="126">
        <v>43587</v>
      </c>
      <c r="B846" s="127">
        <v>0.94073209151317094</v>
      </c>
    </row>
    <row r="847" spans="1:2">
      <c r="A847" s="126">
        <v>43588</v>
      </c>
      <c r="B847" s="127">
        <v>0.87840980955095294</v>
      </c>
    </row>
    <row r="848" spans="1:2">
      <c r="A848" s="126">
        <v>43591</v>
      </c>
      <c r="B848" s="127">
        <v>0.96946348653592818</v>
      </c>
    </row>
    <row r="849" spans="1:2">
      <c r="A849" s="126">
        <v>43592</v>
      </c>
      <c r="B849" s="127">
        <v>0.91701004867021751</v>
      </c>
    </row>
    <row r="850" spans="1:2">
      <c r="A850" s="126">
        <v>43593</v>
      </c>
      <c r="B850" s="127">
        <v>0.9567326774116518</v>
      </c>
    </row>
    <row r="851" spans="1:2">
      <c r="A851" s="126">
        <v>43595</v>
      </c>
      <c r="B851" s="127">
        <v>0.90660234358867697</v>
      </c>
    </row>
    <row r="852" spans="1:2">
      <c r="A852" s="126">
        <v>43598</v>
      </c>
      <c r="B852" s="127">
        <v>0.98575182827933716</v>
      </c>
    </row>
    <row r="853" spans="1:2">
      <c r="A853" s="126">
        <v>43599</v>
      </c>
      <c r="B853" s="127">
        <v>0.99322602048079833</v>
      </c>
    </row>
    <row r="854" spans="1:2">
      <c r="A854" s="126">
        <v>43600</v>
      </c>
      <c r="B854" s="127">
        <v>0.98449334268963806</v>
      </c>
    </row>
    <row r="855" spans="1:2">
      <c r="A855" s="126">
        <v>43601</v>
      </c>
      <c r="B855" s="127">
        <v>0.98490569487489665</v>
      </c>
    </row>
    <row r="856" spans="1:2">
      <c r="A856" s="126">
        <v>43602</v>
      </c>
      <c r="B856" s="127">
        <v>0.99769176606766408</v>
      </c>
    </row>
    <row r="857" spans="1:2">
      <c r="A857" s="126">
        <v>43605</v>
      </c>
      <c r="B857" s="127">
        <v>1.0201009432374661</v>
      </c>
    </row>
    <row r="858" spans="1:2">
      <c r="A858" s="126">
        <v>43606</v>
      </c>
      <c r="B858" s="127">
        <v>0.99161342629503935</v>
      </c>
    </row>
    <row r="859" spans="1:2">
      <c r="A859" s="126">
        <v>43607</v>
      </c>
      <c r="B859" s="127">
        <v>1.005175163809314</v>
      </c>
    </row>
    <row r="860" spans="1:2">
      <c r="A860" s="126">
        <v>43608</v>
      </c>
      <c r="B860" s="127">
        <v>0.94664003946800523</v>
      </c>
    </row>
    <row r="861" spans="1:2">
      <c r="A861" s="126">
        <v>43609</v>
      </c>
      <c r="B861" s="127">
        <v>0.92964314913166035</v>
      </c>
    </row>
    <row r="862" spans="1:2">
      <c r="A862" s="126">
        <v>43612</v>
      </c>
      <c r="B862" s="127">
        <v>0.9388430830147243</v>
      </c>
    </row>
    <row r="863" spans="1:2">
      <c r="A863" s="126">
        <v>43613</v>
      </c>
      <c r="B863" s="127">
        <v>0.95319330108824829</v>
      </c>
    </row>
    <row r="864" spans="1:2">
      <c r="A864" s="126">
        <v>43614</v>
      </c>
      <c r="B864" s="127">
        <v>0.93789432875594958</v>
      </c>
    </row>
    <row r="865" spans="1:2">
      <c r="A865" s="126">
        <v>43615</v>
      </c>
      <c r="B865" s="127">
        <v>0.96140332618159796</v>
      </c>
    </row>
    <row r="866" spans="1:2">
      <c r="A866" s="126">
        <v>43616</v>
      </c>
      <c r="B866" s="127">
        <v>0.96134312540010125</v>
      </c>
    </row>
    <row r="867" spans="1:2">
      <c r="A867" s="126">
        <v>43619</v>
      </c>
      <c r="B867" s="127">
        <v>0.93998257414260333</v>
      </c>
    </row>
    <row r="868" spans="1:2">
      <c r="A868" s="126">
        <v>43620</v>
      </c>
      <c r="B868" s="127">
        <v>0.93836316450634616</v>
      </c>
    </row>
    <row r="869" spans="1:2">
      <c r="A869" s="126">
        <v>43621</v>
      </c>
      <c r="B869" s="127">
        <v>0.97035996981193406</v>
      </c>
    </row>
    <row r="870" spans="1:2">
      <c r="A870" s="126">
        <v>43622</v>
      </c>
      <c r="B870" s="127">
        <v>0.91586244998363675</v>
      </c>
    </row>
    <row r="871" spans="1:2">
      <c r="A871" s="126">
        <v>43623</v>
      </c>
      <c r="B871" s="127">
        <v>0.90028776382551801</v>
      </c>
    </row>
    <row r="872" spans="1:2">
      <c r="A872" s="126">
        <v>43626</v>
      </c>
      <c r="B872" s="127">
        <v>0.94311766617443826</v>
      </c>
    </row>
    <row r="873" spans="1:2">
      <c r="A873" s="126">
        <v>43627</v>
      </c>
      <c r="B873" s="127">
        <v>0.88039959893666442</v>
      </c>
    </row>
    <row r="874" spans="1:2">
      <c r="A874" s="126">
        <v>43629</v>
      </c>
      <c r="B874" s="127">
        <v>0.84680146425614833</v>
      </c>
    </row>
    <row r="875" spans="1:2">
      <c r="A875" s="126">
        <v>43630</v>
      </c>
      <c r="B875" s="127">
        <v>0.82716535992680651</v>
      </c>
    </row>
    <row r="876" spans="1:2">
      <c r="A876" s="126">
        <v>43633</v>
      </c>
      <c r="B876" s="127">
        <v>0.88281090695475939</v>
      </c>
    </row>
    <row r="877" spans="1:2">
      <c r="A877" s="126">
        <v>43634</v>
      </c>
      <c r="B877" s="127">
        <v>0.84139831397834541</v>
      </c>
    </row>
    <row r="878" spans="1:2">
      <c r="A878" s="126">
        <v>43635</v>
      </c>
      <c r="B878" s="127">
        <v>0.86678408322869416</v>
      </c>
    </row>
    <row r="879" spans="1:2">
      <c r="A879" s="126">
        <v>43636</v>
      </c>
      <c r="B879" s="127">
        <v>0.85007809404397872</v>
      </c>
    </row>
    <row r="880" spans="1:2">
      <c r="A880" s="126">
        <v>43637</v>
      </c>
      <c r="B880" s="127">
        <v>0.86683732304440309</v>
      </c>
    </row>
    <row r="881" spans="1:2">
      <c r="A881" s="126">
        <v>43640</v>
      </c>
      <c r="B881" s="127">
        <v>0.86688897798030862</v>
      </c>
    </row>
    <row r="882" spans="1:2">
      <c r="A882" s="126">
        <v>43641</v>
      </c>
      <c r="B882" s="127">
        <v>0.85429960740717181</v>
      </c>
    </row>
    <row r="883" spans="1:2">
      <c r="A883" s="126">
        <v>43642</v>
      </c>
      <c r="B883" s="127">
        <v>0.78529320025481741</v>
      </c>
    </row>
    <row r="884" spans="1:2">
      <c r="A884" s="126">
        <v>43643</v>
      </c>
      <c r="B884" s="127">
        <v>0.84841639944082292</v>
      </c>
    </row>
    <row r="885" spans="1:2">
      <c r="A885" s="126">
        <v>43644</v>
      </c>
      <c r="B885" s="127">
        <v>0.81811608561799165</v>
      </c>
    </row>
    <row r="886" spans="1:2">
      <c r="A886" s="126">
        <v>43647</v>
      </c>
      <c r="B886" s="127">
        <v>0.80835801355282921</v>
      </c>
    </row>
    <row r="887" spans="1:2">
      <c r="A887" s="126">
        <v>43648</v>
      </c>
      <c r="B887" s="127">
        <v>0.84647793778586777</v>
      </c>
    </row>
    <row r="888" spans="1:2">
      <c r="A888" s="126">
        <v>43649</v>
      </c>
      <c r="B888" s="127">
        <v>0.8080771889717715</v>
      </c>
    </row>
    <row r="889" spans="1:2">
      <c r="A889" s="126">
        <v>43650</v>
      </c>
      <c r="B889" s="127">
        <v>0.88563208620866529</v>
      </c>
    </row>
    <row r="890" spans="1:2">
      <c r="A890" s="126">
        <v>43651</v>
      </c>
      <c r="B890" s="127">
        <v>0.86447565577853513</v>
      </c>
    </row>
    <row r="891" spans="1:2">
      <c r="A891" s="126">
        <v>43654</v>
      </c>
      <c r="B891" s="127">
        <v>0.87536287601798612</v>
      </c>
    </row>
    <row r="892" spans="1:2">
      <c r="A892" s="126">
        <v>43655</v>
      </c>
      <c r="B892" s="127">
        <v>0.88170468791372514</v>
      </c>
    </row>
    <row r="893" spans="1:2">
      <c r="A893" s="126">
        <v>43656</v>
      </c>
      <c r="B893" s="127">
        <v>0.88530015143523322</v>
      </c>
    </row>
    <row r="894" spans="1:2">
      <c r="A894" s="126">
        <v>43657</v>
      </c>
      <c r="B894" s="127">
        <v>0.91264058867689624</v>
      </c>
    </row>
    <row r="895" spans="1:2">
      <c r="A895" s="126">
        <v>43658</v>
      </c>
      <c r="B895" s="127">
        <v>0.90087650287515331</v>
      </c>
    </row>
    <row r="896" spans="1:2">
      <c r="A896" s="126">
        <v>43661</v>
      </c>
      <c r="B896" s="127">
        <v>0.86893954271007168</v>
      </c>
    </row>
    <row r="897" spans="1:2">
      <c r="A897" s="126">
        <v>43662</v>
      </c>
      <c r="B897" s="127">
        <v>0.86206545248305666</v>
      </c>
    </row>
    <row r="898" spans="1:2">
      <c r="A898" s="126">
        <v>43663</v>
      </c>
      <c r="B898" s="127">
        <v>0.88530255412883374</v>
      </c>
    </row>
    <row r="899" spans="1:2">
      <c r="A899" s="126">
        <v>43664</v>
      </c>
      <c r="B899" s="127">
        <v>0.90976760068772222</v>
      </c>
    </row>
    <row r="900" spans="1:2">
      <c r="A900" s="126">
        <v>43665</v>
      </c>
      <c r="B900" s="127">
        <v>0.9224334025887666</v>
      </c>
    </row>
    <row r="901" spans="1:2">
      <c r="A901" s="126">
        <v>43668</v>
      </c>
      <c r="B901" s="127">
        <v>0.93312594829938789</v>
      </c>
    </row>
    <row r="902" spans="1:2">
      <c r="A902" s="126">
        <v>43669</v>
      </c>
      <c r="B902" s="127">
        <v>0.95379740659408085</v>
      </c>
    </row>
    <row r="903" spans="1:2">
      <c r="A903" s="126">
        <v>43670</v>
      </c>
      <c r="B903" s="127">
        <v>0.94517972111108417</v>
      </c>
    </row>
    <row r="904" spans="1:2">
      <c r="A904" s="126">
        <v>43671</v>
      </c>
      <c r="B904" s="127">
        <v>1.0060379744091303</v>
      </c>
    </row>
    <row r="905" spans="1:2">
      <c r="A905" s="126">
        <v>43672</v>
      </c>
      <c r="B905" s="127">
        <v>0.88532854903868952</v>
      </c>
    </row>
    <row r="906" spans="1:2">
      <c r="A906" s="126">
        <v>43675</v>
      </c>
      <c r="B906" s="127">
        <v>0.91910604451142408</v>
      </c>
    </row>
    <row r="907" spans="1:2">
      <c r="A907" s="126">
        <v>43676</v>
      </c>
      <c r="B907" s="127">
        <v>0.94819405832265158</v>
      </c>
    </row>
    <row r="908" spans="1:2">
      <c r="A908" s="126">
        <v>43677</v>
      </c>
      <c r="B908" s="127">
        <v>0.95625671962396375</v>
      </c>
    </row>
    <row r="909" spans="1:2">
      <c r="A909" s="126">
        <v>43678</v>
      </c>
      <c r="B909" s="127">
        <v>0.91927714351922596</v>
      </c>
    </row>
    <row r="910" spans="1:2">
      <c r="A910" s="126">
        <v>43679</v>
      </c>
      <c r="B910" s="127">
        <v>0.87640706888022102</v>
      </c>
    </row>
    <row r="911" spans="1:2">
      <c r="A911" s="126">
        <v>43682</v>
      </c>
      <c r="B911" s="127">
        <v>0.95469466683571813</v>
      </c>
    </row>
    <row r="912" spans="1:2">
      <c r="A912" s="126">
        <v>43683</v>
      </c>
      <c r="B912" s="127">
        <v>0.93348546087615514</v>
      </c>
    </row>
    <row r="913" spans="1:2">
      <c r="A913" s="126">
        <v>43684</v>
      </c>
      <c r="B913" s="127">
        <v>0.94702018744935046</v>
      </c>
    </row>
    <row r="914" spans="1:2">
      <c r="A914" s="126">
        <v>43685</v>
      </c>
      <c r="B914" s="127">
        <v>0.90998292008568793</v>
      </c>
    </row>
    <row r="915" spans="1:2">
      <c r="A915" s="126">
        <v>43686</v>
      </c>
      <c r="B915" s="127">
        <v>0.84941261514536937</v>
      </c>
    </row>
    <row r="916" spans="1:2">
      <c r="A916" s="126">
        <v>43689</v>
      </c>
      <c r="B916" s="127">
        <v>0.84357304997297877</v>
      </c>
    </row>
    <row r="917" spans="1:2">
      <c r="A917" s="126">
        <v>43690</v>
      </c>
      <c r="B917" s="127">
        <v>0.84577769452411911</v>
      </c>
    </row>
    <row r="918" spans="1:2">
      <c r="A918" s="126">
        <v>43691</v>
      </c>
      <c r="B918" s="127">
        <v>0.79583373949986935</v>
      </c>
    </row>
    <row r="919" spans="1:2">
      <c r="A919" s="126">
        <v>43692</v>
      </c>
      <c r="B919" s="127">
        <v>0.92231163054566689</v>
      </c>
    </row>
    <row r="920" spans="1:2">
      <c r="A920" s="126">
        <v>43693</v>
      </c>
      <c r="B920" s="127">
        <v>0.8969364386486145</v>
      </c>
    </row>
    <row r="921" spans="1:2">
      <c r="A921" s="126">
        <v>43696</v>
      </c>
      <c r="B921" s="127">
        <v>0.86331610510795365</v>
      </c>
    </row>
    <row r="922" spans="1:2">
      <c r="A922" s="126">
        <v>43697</v>
      </c>
      <c r="B922" s="127">
        <v>0.90221541649118642</v>
      </c>
    </row>
    <row r="923" spans="1:2">
      <c r="A923" s="126">
        <v>43698</v>
      </c>
      <c r="B923" s="127">
        <v>0.94508999159084439</v>
      </c>
    </row>
    <row r="924" spans="1:2">
      <c r="A924" s="126">
        <v>43699</v>
      </c>
      <c r="B924" s="127">
        <v>0.91149989631779693</v>
      </c>
    </row>
    <row r="925" spans="1:2">
      <c r="A925" s="126">
        <v>43700</v>
      </c>
      <c r="B925" s="127">
        <v>0.89518551293880577</v>
      </c>
    </row>
    <row r="926" spans="1:2">
      <c r="A926" s="126">
        <v>43703</v>
      </c>
      <c r="B926" s="127">
        <v>0.91857192046298053</v>
      </c>
    </row>
    <row r="927" spans="1:2">
      <c r="A927" s="126">
        <v>43704</v>
      </c>
      <c r="B927" s="127">
        <v>0.91982343412663958</v>
      </c>
    </row>
    <row r="928" spans="1:2">
      <c r="A928" s="126">
        <v>43705</v>
      </c>
      <c r="B928" s="127">
        <v>0.92670712850228654</v>
      </c>
    </row>
    <row r="929" spans="1:2">
      <c r="A929" s="126">
        <v>43706</v>
      </c>
      <c r="B929" s="127">
        <v>0.96347966222158465</v>
      </c>
    </row>
    <row r="930" spans="1:2">
      <c r="A930" s="126">
        <v>43707</v>
      </c>
      <c r="B930" s="127">
        <v>0.99339895000613065</v>
      </c>
    </row>
    <row r="931" spans="1:2">
      <c r="A931" s="126">
        <v>43710</v>
      </c>
      <c r="B931" s="127">
        <v>0.99301201650655457</v>
      </c>
    </row>
    <row r="932" spans="1:2">
      <c r="A932" s="126">
        <v>43711</v>
      </c>
      <c r="B932" s="127">
        <v>0.97994962908845906</v>
      </c>
    </row>
    <row r="933" spans="1:2">
      <c r="A933" s="126">
        <v>43712</v>
      </c>
      <c r="B933" s="127">
        <v>1.0190264935972033</v>
      </c>
    </row>
    <row r="934" spans="1:2">
      <c r="A934" s="126">
        <v>43713</v>
      </c>
      <c r="B934" s="127">
        <v>0.95262620908795803</v>
      </c>
    </row>
    <row r="935" spans="1:2">
      <c r="A935" s="126">
        <v>43714</v>
      </c>
      <c r="B935" s="127">
        <v>0.9006873462934406</v>
      </c>
    </row>
    <row r="936" spans="1:2">
      <c r="A936" s="126">
        <v>43717</v>
      </c>
      <c r="B936" s="127">
        <v>0.92007750589137327</v>
      </c>
    </row>
    <row r="937" spans="1:2">
      <c r="A937" s="126">
        <v>43718</v>
      </c>
      <c r="B937" s="127">
        <v>0.89668974775071497</v>
      </c>
    </row>
    <row r="938" spans="1:2">
      <c r="A938" s="126">
        <v>43719</v>
      </c>
      <c r="B938" s="127">
        <v>0.90400202925563811</v>
      </c>
    </row>
    <row r="939" spans="1:2">
      <c r="A939" s="126">
        <v>43720</v>
      </c>
      <c r="B939" s="127">
        <v>0.86473704605297197</v>
      </c>
    </row>
    <row r="940" spans="1:2">
      <c r="A940" s="126">
        <v>43721</v>
      </c>
      <c r="B940" s="127">
        <v>0.84800303262869203</v>
      </c>
    </row>
    <row r="941" spans="1:2">
      <c r="A941" s="126">
        <v>43724</v>
      </c>
      <c r="B941" s="127">
        <v>0.86324780657417222</v>
      </c>
    </row>
    <row r="942" spans="1:2">
      <c r="A942" s="126">
        <v>43725</v>
      </c>
      <c r="B942" s="127">
        <v>0.84942812079183838</v>
      </c>
    </row>
    <row r="943" spans="1:2">
      <c r="A943" s="126">
        <v>43726</v>
      </c>
      <c r="B943" s="127">
        <v>0.84364666953789591</v>
      </c>
    </row>
    <row r="944" spans="1:2">
      <c r="A944" s="126">
        <v>43727</v>
      </c>
      <c r="B944" s="127">
        <v>0.88412038313513097</v>
      </c>
    </row>
    <row r="945" spans="1:2">
      <c r="A945" s="126">
        <v>43728</v>
      </c>
      <c r="B945" s="127">
        <v>0.86757696046269572</v>
      </c>
    </row>
    <row r="946" spans="1:2">
      <c r="A946" s="126">
        <v>43731</v>
      </c>
      <c r="B946" s="127">
        <v>0.84736871014422022</v>
      </c>
    </row>
    <row r="947" spans="1:2">
      <c r="A947" s="126">
        <v>43732</v>
      </c>
      <c r="B947" s="127">
        <v>0.85507979614128526</v>
      </c>
    </row>
    <row r="948" spans="1:2">
      <c r="A948" s="126">
        <v>43733</v>
      </c>
      <c r="B948" s="127">
        <v>0.83525545167487181</v>
      </c>
    </row>
    <row r="949" spans="1:2">
      <c r="A949" s="126">
        <v>43734</v>
      </c>
      <c r="B949" s="127">
        <v>0.84694173626487679</v>
      </c>
    </row>
    <row r="950" spans="1:2">
      <c r="A950" s="126">
        <v>43735</v>
      </c>
      <c r="B950" s="127">
        <v>0.86463901480480665</v>
      </c>
    </row>
    <row r="951" spans="1:2">
      <c r="A951" s="126">
        <v>43738</v>
      </c>
      <c r="B951" s="127">
        <v>0.87298634003317144</v>
      </c>
    </row>
    <row r="952" spans="1:2">
      <c r="A952" s="126">
        <v>43739</v>
      </c>
      <c r="B952" s="127">
        <v>0.87469279868833194</v>
      </c>
    </row>
    <row r="953" spans="1:2">
      <c r="A953" s="126">
        <v>43740</v>
      </c>
      <c r="B953" s="127">
        <v>0.89005024352640483</v>
      </c>
    </row>
    <row r="954" spans="1:2">
      <c r="A954" s="126">
        <v>43741</v>
      </c>
      <c r="B954" s="127">
        <v>0.87929770768804882</v>
      </c>
    </row>
    <row r="955" spans="1:2">
      <c r="A955" s="126">
        <v>43742</v>
      </c>
      <c r="B955" s="127">
        <v>0.90814041880724883</v>
      </c>
    </row>
    <row r="956" spans="1:2">
      <c r="A956" s="126">
        <v>43745</v>
      </c>
      <c r="B956" s="127">
        <v>0.90230561387072239</v>
      </c>
    </row>
    <row r="957" spans="1:2">
      <c r="A957" s="126">
        <v>43746</v>
      </c>
      <c r="B957" s="127">
        <v>0.87784842682227726</v>
      </c>
    </row>
    <row r="958" spans="1:2">
      <c r="A958" s="126">
        <v>43747</v>
      </c>
      <c r="B958" s="127">
        <v>0.90143866411850926</v>
      </c>
    </row>
    <row r="959" spans="1:2">
      <c r="A959" s="126">
        <v>43748</v>
      </c>
      <c r="B959" s="127">
        <v>0.99986051664095044</v>
      </c>
    </row>
    <row r="960" spans="1:2">
      <c r="A960" s="126">
        <v>43749</v>
      </c>
      <c r="B960" s="127">
        <v>0.95095097433844522</v>
      </c>
    </row>
    <row r="961" spans="1:2">
      <c r="A961" s="126">
        <v>43752</v>
      </c>
      <c r="B961" s="127">
        <v>0.93431566378166497</v>
      </c>
    </row>
    <row r="962" spans="1:2">
      <c r="A962" s="126">
        <v>43753</v>
      </c>
      <c r="B962" s="127">
        <v>0.95884263227328681</v>
      </c>
    </row>
    <row r="963" spans="1:2">
      <c r="A963" s="126">
        <v>43754</v>
      </c>
      <c r="B963" s="127">
        <v>0.90088821787226436</v>
      </c>
    </row>
    <row r="964" spans="1:2">
      <c r="A964" s="126">
        <v>43755</v>
      </c>
      <c r="B964" s="127">
        <v>0.91565750538744517</v>
      </c>
    </row>
    <row r="965" spans="1:2">
      <c r="A965" s="126">
        <v>43756</v>
      </c>
      <c r="B965" s="127">
        <v>0.94219361150068526</v>
      </c>
    </row>
    <row r="966" spans="1:2">
      <c r="A966" s="126">
        <v>43759</v>
      </c>
      <c r="B966" s="127">
        <v>0.94286369141472637</v>
      </c>
    </row>
    <row r="967" spans="1:2">
      <c r="A967" s="126">
        <v>43760</v>
      </c>
      <c r="B967" s="127">
        <v>0.94712330386910715</v>
      </c>
    </row>
    <row r="968" spans="1:2">
      <c r="A968" s="126">
        <v>43761</v>
      </c>
      <c r="B968" s="127">
        <v>0.95268057351043645</v>
      </c>
    </row>
    <row r="969" spans="1:2">
      <c r="A969" s="126">
        <v>43762</v>
      </c>
      <c r="B969" s="127">
        <v>0.99216593027070221</v>
      </c>
    </row>
    <row r="970" spans="1:2">
      <c r="A970" s="126">
        <v>43763</v>
      </c>
      <c r="B970" s="127">
        <v>0.98081101841600482</v>
      </c>
    </row>
    <row r="971" spans="1:2">
      <c r="A971" s="126">
        <v>43766</v>
      </c>
      <c r="B971" s="127">
        <v>1.0077478550678292</v>
      </c>
    </row>
    <row r="972" spans="1:2">
      <c r="A972" s="126">
        <v>43767</v>
      </c>
      <c r="B972" s="127">
        <v>0.96983578239470702</v>
      </c>
    </row>
    <row r="973" spans="1:2">
      <c r="A973" s="126">
        <v>43768</v>
      </c>
      <c r="B973" s="127">
        <v>0.96315315847056926</v>
      </c>
    </row>
    <row r="974" spans="1:2">
      <c r="A974" s="126">
        <v>43769</v>
      </c>
      <c r="B974" s="127">
        <v>0.98501592668986415</v>
      </c>
    </row>
    <row r="975" spans="1:2">
      <c r="A975" s="126">
        <v>43770</v>
      </c>
      <c r="B975" s="127">
        <v>1.0330760428699914</v>
      </c>
    </row>
    <row r="976" spans="1:2">
      <c r="A976" s="126">
        <v>43774</v>
      </c>
      <c r="B976" s="127">
        <v>1.0706618905144323</v>
      </c>
    </row>
    <row r="977" spans="1:2">
      <c r="A977" s="126">
        <v>43775</v>
      </c>
      <c r="B977" s="127">
        <v>1.074257937704167</v>
      </c>
    </row>
    <row r="978" spans="1:2">
      <c r="A978" s="126">
        <v>43776</v>
      </c>
      <c r="B978" s="127">
        <v>1.1118338748090588</v>
      </c>
    </row>
    <row r="979" spans="1:2">
      <c r="A979" s="126">
        <v>43777</v>
      </c>
      <c r="B979" s="127">
        <v>1.1102722769031388</v>
      </c>
    </row>
    <row r="980" spans="1:2">
      <c r="A980" s="126">
        <v>43780</v>
      </c>
      <c r="B980" s="127">
        <v>1.090718704506827</v>
      </c>
    </row>
    <row r="981" spans="1:2">
      <c r="A981" s="126">
        <v>43781</v>
      </c>
      <c r="B981" s="127">
        <v>1.0324115130958704</v>
      </c>
    </row>
    <row r="982" spans="1:2">
      <c r="A982" s="126">
        <v>43782</v>
      </c>
      <c r="B982" s="127">
        <v>1.0137436512934244</v>
      </c>
    </row>
    <row r="983" spans="1:2">
      <c r="A983" s="126">
        <v>43783</v>
      </c>
      <c r="B983" s="127">
        <v>1.0666671861778898</v>
      </c>
    </row>
    <row r="984" spans="1:2">
      <c r="A984" s="126">
        <v>43784</v>
      </c>
      <c r="B984" s="127">
        <v>1.1012058840148304</v>
      </c>
    </row>
    <row r="985" spans="1:2">
      <c r="A985" s="126">
        <v>43787</v>
      </c>
      <c r="B985" s="127">
        <v>1.1020008490649049</v>
      </c>
    </row>
    <row r="986" spans="1:2">
      <c r="A986" s="126">
        <v>43788</v>
      </c>
      <c r="B986" s="127">
        <v>1.104104283484701</v>
      </c>
    </row>
    <row r="987" spans="1:2">
      <c r="A987" s="126">
        <v>43789</v>
      </c>
      <c r="B987" s="127">
        <v>1.133634599447392</v>
      </c>
    </row>
    <row r="988" spans="1:2">
      <c r="A988" s="126">
        <v>43790</v>
      </c>
      <c r="B988" s="127">
        <v>1.1512244041007094</v>
      </c>
    </row>
    <row r="989" spans="1:2">
      <c r="A989" s="126">
        <v>43791</v>
      </c>
      <c r="B989" s="127">
        <v>1.1575369115555514</v>
      </c>
    </row>
    <row r="990" spans="1:2">
      <c r="A990" s="126">
        <v>43794</v>
      </c>
      <c r="B990" s="127">
        <v>1.1287357755018697</v>
      </c>
    </row>
    <row r="991" spans="1:2">
      <c r="A991" s="126">
        <v>43795</v>
      </c>
      <c r="B991" s="127">
        <v>1.156151698108272</v>
      </c>
    </row>
    <row r="992" spans="1:2">
      <c r="A992" s="126">
        <v>43796</v>
      </c>
      <c r="B992" s="127">
        <v>1.1195493340092755</v>
      </c>
    </row>
    <row r="993" spans="1:2">
      <c r="A993" s="126">
        <v>43797</v>
      </c>
      <c r="B993" s="127">
        <v>1.0585122571283954</v>
      </c>
    </row>
    <row r="994" spans="1:2">
      <c r="A994" s="126">
        <v>43798</v>
      </c>
      <c r="B994" s="127">
        <v>1.0485311573184317</v>
      </c>
    </row>
    <row r="995" spans="1:2">
      <c r="A995" s="126">
        <v>43801</v>
      </c>
      <c r="B995" s="127">
        <v>1.0362625295997505</v>
      </c>
    </row>
    <row r="996" spans="1:2">
      <c r="A996" s="126">
        <v>43802</v>
      </c>
      <c r="B996" s="127">
        <v>1.0492972639909341</v>
      </c>
    </row>
    <row r="997" spans="1:2">
      <c r="A997" s="126">
        <v>43803</v>
      </c>
      <c r="B997" s="127">
        <v>1.0708631823087904</v>
      </c>
    </row>
    <row r="998" spans="1:2">
      <c r="A998" s="126">
        <v>43804</v>
      </c>
      <c r="B998" s="127">
        <v>1.0366905165334881</v>
      </c>
    </row>
    <row r="999" spans="1:2">
      <c r="A999" s="126">
        <v>43805</v>
      </c>
      <c r="B999" s="127">
        <v>1.0515847611837099</v>
      </c>
    </row>
    <row r="1000" spans="1:2">
      <c r="A1000" s="126">
        <v>43808</v>
      </c>
      <c r="B1000" s="127">
        <v>1.0543223732337612</v>
      </c>
    </row>
    <row r="1001" spans="1:2">
      <c r="A1001" s="126">
        <v>43809</v>
      </c>
      <c r="B1001" s="127">
        <v>1.0480441658724819</v>
      </c>
    </row>
    <row r="1002" spans="1:2">
      <c r="A1002" s="126">
        <v>43810</v>
      </c>
      <c r="B1002" s="127">
        <v>1.0517242518432175</v>
      </c>
    </row>
    <row r="1003" spans="1:2">
      <c r="A1003" s="126">
        <v>43811</v>
      </c>
      <c r="B1003" s="127">
        <v>1.102259258811535</v>
      </c>
    </row>
    <row r="1004" spans="1:2">
      <c r="A1004" s="126">
        <v>43812</v>
      </c>
      <c r="B1004" s="127">
        <v>1.0410194780110924</v>
      </c>
    </row>
    <row r="1005" spans="1:2">
      <c r="A1005" s="126">
        <v>43815</v>
      </c>
      <c r="B1005" s="127">
        <v>0.98989978135610635</v>
      </c>
    </row>
    <row r="1006" spans="1:2">
      <c r="A1006" s="126">
        <v>43816</v>
      </c>
      <c r="B1006" s="127">
        <v>0.99010965140917495</v>
      </c>
    </row>
    <row r="1007" spans="1:2">
      <c r="A1007" s="126">
        <v>43817</v>
      </c>
      <c r="B1007" s="127">
        <v>1.004283454451425</v>
      </c>
    </row>
    <row r="1008" spans="1:2">
      <c r="A1008" s="126">
        <v>43818</v>
      </c>
      <c r="B1008" s="127">
        <v>0.96715157578208544</v>
      </c>
    </row>
    <row r="1009" spans="1:2">
      <c r="A1009" s="126">
        <v>43819</v>
      </c>
      <c r="B1009" s="127">
        <v>0.93655279688639581</v>
      </c>
    </row>
    <row r="1010" spans="1:2">
      <c r="A1010" s="126">
        <v>43822</v>
      </c>
      <c r="B1010" s="127">
        <v>0.95171073692507591</v>
      </c>
    </row>
    <row r="1011" spans="1:2">
      <c r="A1011" s="126">
        <v>43823</v>
      </c>
      <c r="B1011" s="127">
        <v>0.99924779814985687</v>
      </c>
    </row>
    <row r="1012" spans="1:2">
      <c r="A1012" s="126">
        <v>43824</v>
      </c>
      <c r="B1012" s="127">
        <v>0.99590198505285343</v>
      </c>
    </row>
    <row r="1013" spans="1:2">
      <c r="A1013" s="126">
        <v>43825</v>
      </c>
      <c r="B1013" s="127">
        <v>0.97811205164030124</v>
      </c>
    </row>
    <row r="1014" spans="1:2">
      <c r="A1014" s="126">
        <v>43826</v>
      </c>
      <c r="B1014" s="127">
        <v>0.78915279130040794</v>
      </c>
    </row>
    <row r="1015" spans="1:2">
      <c r="A1015" s="126">
        <v>43829</v>
      </c>
      <c r="B1015" s="127">
        <v>0.92948764379837456</v>
      </c>
    </row>
    <row r="1016" spans="1:2">
      <c r="A1016" s="126">
        <v>43833</v>
      </c>
      <c r="B1016" s="127">
        <v>0.85299298906202203</v>
      </c>
    </row>
    <row r="1017" spans="1:2">
      <c r="A1017" s="126">
        <v>43836</v>
      </c>
      <c r="B1017" s="127">
        <v>0.80771414017747745</v>
      </c>
    </row>
    <row r="1018" spans="1:2">
      <c r="A1018" s="126">
        <v>43838</v>
      </c>
      <c r="B1018" s="127">
        <v>0.82285391691078669</v>
      </c>
    </row>
    <row r="1019" spans="1:2">
      <c r="A1019" s="126">
        <v>43839</v>
      </c>
      <c r="B1019" s="127">
        <v>0.94565372899324984</v>
      </c>
    </row>
    <row r="1020" spans="1:2">
      <c r="A1020" s="126">
        <v>43840</v>
      </c>
      <c r="B1020" s="127">
        <v>0.98238878841780952</v>
      </c>
    </row>
    <row r="1021" spans="1:2">
      <c r="A1021" s="126">
        <v>43843</v>
      </c>
      <c r="B1021" s="127">
        <v>0.99451000661243416</v>
      </c>
    </row>
    <row r="1022" spans="1:2">
      <c r="A1022" s="126">
        <v>43844</v>
      </c>
      <c r="B1022" s="127">
        <v>0.91158936787637757</v>
      </c>
    </row>
    <row r="1023" spans="1:2">
      <c r="A1023" s="126">
        <v>43845</v>
      </c>
      <c r="B1023" s="127">
        <v>0.85978552159130484</v>
      </c>
    </row>
    <row r="1024" spans="1:2">
      <c r="A1024" s="126">
        <v>43846</v>
      </c>
      <c r="B1024" s="127">
        <v>0.87007724233006911</v>
      </c>
    </row>
    <row r="1025" spans="1:2">
      <c r="A1025" s="126">
        <v>43847</v>
      </c>
      <c r="B1025" s="127">
        <v>0.87640762315253973</v>
      </c>
    </row>
    <row r="1026" spans="1:2">
      <c r="A1026" s="126">
        <v>43850</v>
      </c>
      <c r="B1026" s="127">
        <v>0.91536276883134082</v>
      </c>
    </row>
    <row r="1027" spans="1:2">
      <c r="A1027" s="126">
        <v>43851</v>
      </c>
      <c r="B1027" s="127">
        <v>0.90295979845954566</v>
      </c>
    </row>
    <row r="1028" spans="1:2">
      <c r="A1028" s="126">
        <v>43852</v>
      </c>
      <c r="B1028" s="127">
        <v>0.84016761139176754</v>
      </c>
    </row>
    <row r="1029" spans="1:2">
      <c r="A1029" s="126">
        <v>43853</v>
      </c>
      <c r="B1029" s="127">
        <v>0.84201916853328385</v>
      </c>
    </row>
    <row r="1030" spans="1:2">
      <c r="A1030" s="126">
        <v>43854</v>
      </c>
      <c r="B1030" s="127">
        <v>0.86950213180130653</v>
      </c>
    </row>
    <row r="1031" spans="1:2">
      <c r="A1031" s="126">
        <v>43857</v>
      </c>
      <c r="B1031" s="127">
        <v>0.89419091545196316</v>
      </c>
    </row>
    <row r="1032" spans="1:2">
      <c r="A1032" s="126">
        <v>43858</v>
      </c>
      <c r="B1032" s="127">
        <v>0.88453553172976651</v>
      </c>
    </row>
    <row r="1033" spans="1:2">
      <c r="A1033" s="126">
        <v>43859</v>
      </c>
      <c r="B1033" s="127">
        <v>0.91255603796530504</v>
      </c>
    </row>
    <row r="1034" spans="1:2">
      <c r="A1034" s="126">
        <v>43860</v>
      </c>
      <c r="B1034" s="127">
        <v>0.88260967236888987</v>
      </c>
    </row>
    <row r="1035" spans="1:2">
      <c r="A1035" s="126">
        <v>43861</v>
      </c>
      <c r="B1035" s="127">
        <v>0.8800822757909792</v>
      </c>
    </row>
    <row r="1036" spans="1:2">
      <c r="A1036" s="126">
        <v>43864</v>
      </c>
      <c r="B1036" s="127">
        <v>0.86320271570717466</v>
      </c>
    </row>
    <row r="1037" spans="1:2">
      <c r="A1037" s="126">
        <v>43865</v>
      </c>
      <c r="B1037" s="127">
        <v>0.8860630616837355</v>
      </c>
    </row>
    <row r="1038" spans="1:2">
      <c r="A1038" s="126">
        <v>43866</v>
      </c>
      <c r="B1038" s="127">
        <v>0.88140236322196674</v>
      </c>
    </row>
    <row r="1039" spans="1:2">
      <c r="A1039" s="126">
        <v>43867</v>
      </c>
      <c r="B1039" s="127">
        <v>0.8782626285655013</v>
      </c>
    </row>
    <row r="1040" spans="1:2">
      <c r="A1040" s="126">
        <v>43868</v>
      </c>
      <c r="B1040" s="127">
        <v>0.88915183371998285</v>
      </c>
    </row>
    <row r="1041" spans="1:2">
      <c r="A1041" s="126">
        <v>43871</v>
      </c>
      <c r="B1041" s="127">
        <v>0.87268414925380977</v>
      </c>
    </row>
    <row r="1042" spans="1:2">
      <c r="A1042" s="126">
        <v>43872</v>
      </c>
      <c r="B1042" s="127">
        <v>0.86460242694820977</v>
      </c>
    </row>
    <row r="1043" spans="1:2">
      <c r="A1043" s="126">
        <v>43873</v>
      </c>
      <c r="B1043" s="127">
        <v>0.85262379611809447</v>
      </c>
    </row>
    <row r="1044" spans="1:2">
      <c r="A1044" s="126">
        <v>43874</v>
      </c>
      <c r="B1044" s="127">
        <v>0.85805018880506356</v>
      </c>
    </row>
    <row r="1045" spans="1:2">
      <c r="A1045" s="126">
        <v>43875</v>
      </c>
      <c r="B1045" s="127">
        <v>0.85646496338446187</v>
      </c>
    </row>
    <row r="1046" spans="1:2">
      <c r="A1046" s="126">
        <v>43878</v>
      </c>
      <c r="B1046" s="127">
        <v>0.85655455544865333</v>
      </c>
    </row>
    <row r="1047" spans="1:2">
      <c r="A1047" s="126">
        <v>43879</v>
      </c>
      <c r="B1047" s="127">
        <v>0.85855325184182263</v>
      </c>
    </row>
    <row r="1048" spans="1:2">
      <c r="A1048" s="126">
        <v>43880</v>
      </c>
      <c r="B1048" s="127">
        <v>0.89870733319833729</v>
      </c>
    </row>
    <row r="1049" spans="1:2">
      <c r="A1049" s="126">
        <v>43881</v>
      </c>
      <c r="B1049" s="127">
        <v>0.86773150361757434</v>
      </c>
    </row>
    <row r="1050" spans="1:2">
      <c r="A1050" s="126">
        <v>43882</v>
      </c>
      <c r="B1050" s="127">
        <v>0.8581083489441852</v>
      </c>
    </row>
    <row r="1051" spans="1:2">
      <c r="A1051" s="126">
        <v>43886</v>
      </c>
      <c r="B1051" s="127">
        <v>0.88000644211382983</v>
      </c>
    </row>
    <row r="1052" spans="1:2">
      <c r="A1052" s="126">
        <v>43887</v>
      </c>
      <c r="B1052" s="127">
        <v>0.87172172440769913</v>
      </c>
    </row>
    <row r="1053" spans="1:2">
      <c r="A1053" s="126">
        <v>43888</v>
      </c>
      <c r="B1053" s="127">
        <v>0.80421429932822086</v>
      </c>
    </row>
    <row r="1054" spans="1:2">
      <c r="A1054" s="126">
        <v>43889</v>
      </c>
      <c r="B1054" s="127">
        <v>0.88712838930587345</v>
      </c>
    </row>
    <row r="1055" spans="1:2">
      <c r="A1055" s="126">
        <v>43892</v>
      </c>
      <c r="B1055" s="127">
        <v>0.90020956342478353</v>
      </c>
    </row>
    <row r="1056" spans="1:2">
      <c r="A1056" s="126">
        <v>43893</v>
      </c>
      <c r="B1056" s="127">
        <v>0.96251672360928886</v>
      </c>
    </row>
    <row r="1057" spans="1:2">
      <c r="A1057" s="126">
        <v>43894</v>
      </c>
      <c r="B1057" s="127">
        <v>0.97771683677926102</v>
      </c>
    </row>
    <row r="1058" spans="1:2">
      <c r="A1058" s="126">
        <v>43895</v>
      </c>
      <c r="B1058" s="127">
        <v>0.89038223939813044</v>
      </c>
    </row>
    <row r="1059" spans="1:2">
      <c r="A1059" s="126">
        <v>43896</v>
      </c>
      <c r="B1059" s="127">
        <v>0.78060815740789913</v>
      </c>
    </row>
    <row r="1060" spans="1:2">
      <c r="A1060" s="126">
        <v>43900</v>
      </c>
      <c r="B1060" s="127">
        <v>0.82835854797580488</v>
      </c>
    </row>
    <row r="1061" spans="1:2">
      <c r="A1061" s="126">
        <v>43901</v>
      </c>
      <c r="B1061" s="127">
        <v>0.71823113029146768</v>
      </c>
    </row>
    <row r="1062" spans="1:2">
      <c r="A1062" s="126">
        <v>43902</v>
      </c>
      <c r="B1062" s="127">
        <v>0.64842514023220144</v>
      </c>
    </row>
    <row r="1063" spans="1:2">
      <c r="A1063" s="126">
        <v>43903</v>
      </c>
      <c r="B1063" s="127">
        <v>0.6574316897551391</v>
      </c>
    </row>
    <row r="1064" spans="1:2">
      <c r="A1064" s="126">
        <v>43906</v>
      </c>
      <c r="B1064" s="127">
        <v>0.77133051775778405</v>
      </c>
    </row>
    <row r="1065" spans="1:2">
      <c r="A1065" s="126">
        <v>43907</v>
      </c>
      <c r="B1065" s="127">
        <v>0.82374498862213485</v>
      </c>
    </row>
    <row r="1066" spans="1:2">
      <c r="A1066" s="126">
        <v>43908</v>
      </c>
      <c r="B1066" s="127">
        <v>0.73863881592013403</v>
      </c>
    </row>
    <row r="1067" spans="1:2">
      <c r="A1067" s="126">
        <v>43909</v>
      </c>
      <c r="B1067" s="127">
        <v>0.91420868029653057</v>
      </c>
    </row>
    <row r="1068" spans="1:2">
      <c r="A1068" s="126">
        <v>43910</v>
      </c>
      <c r="B1068" s="127">
        <v>0.91671192846549143</v>
      </c>
    </row>
    <row r="1069" spans="1:2">
      <c r="A1069" s="126">
        <v>43913</v>
      </c>
      <c r="B1069" s="127">
        <v>0.92935981174770355</v>
      </c>
    </row>
    <row r="1070" spans="1:2">
      <c r="A1070" s="126">
        <v>43914</v>
      </c>
      <c r="B1070" s="127">
        <v>1.0876105888445631</v>
      </c>
    </row>
    <row r="1071" spans="1:2">
      <c r="A1071" s="126">
        <v>43915</v>
      </c>
      <c r="B1071" s="127">
        <v>1.1141523121681383</v>
      </c>
    </row>
    <row r="1072" spans="1:2">
      <c r="A1072" s="126">
        <v>43916</v>
      </c>
      <c r="B1072" s="127">
        <v>0.97154497765652881</v>
      </c>
    </row>
    <row r="1073" spans="1:2">
      <c r="A1073" s="126">
        <v>43917</v>
      </c>
      <c r="B1073" s="127">
        <v>1.109244939694543</v>
      </c>
    </row>
    <row r="1074" spans="1:2">
      <c r="A1074" s="126">
        <v>43920</v>
      </c>
      <c r="B1074" s="127">
        <v>1.1029984885351594</v>
      </c>
    </row>
    <row r="1075" spans="1:2">
      <c r="A1075" s="126">
        <v>43921</v>
      </c>
      <c r="B1075" s="127">
        <v>1.1838670125634758</v>
      </c>
    </row>
    <row r="1076" spans="1:2">
      <c r="A1076" s="126">
        <v>43922</v>
      </c>
      <c r="B1076" s="127">
        <v>1.1198423088130323</v>
      </c>
    </row>
    <row r="1077" spans="1:2">
      <c r="A1077" s="126">
        <v>43923</v>
      </c>
      <c r="B1077" s="127">
        <v>1.1443116812170508</v>
      </c>
    </row>
    <row r="1078" spans="1:2">
      <c r="A1078" s="126">
        <v>43924</v>
      </c>
      <c r="B1078" s="127">
        <v>1.1630259520226192</v>
      </c>
    </row>
    <row r="1079" spans="1:2">
      <c r="A1079" s="126">
        <v>43927</v>
      </c>
      <c r="B1079" s="127">
        <v>1.1376419137631357</v>
      </c>
    </row>
    <row r="1080" spans="1:2">
      <c r="A1080" s="126">
        <v>43928</v>
      </c>
      <c r="B1080" s="127">
        <v>1.040784992003787</v>
      </c>
    </row>
    <row r="1081" spans="1:2">
      <c r="A1081" s="126">
        <v>43929</v>
      </c>
      <c r="B1081" s="127">
        <v>1.1093262989819914</v>
      </c>
    </row>
    <row r="1082" spans="1:2">
      <c r="A1082" s="126">
        <v>43930</v>
      </c>
      <c r="B1082" s="127">
        <v>0.98166854647308011</v>
      </c>
    </row>
    <row r="1083" spans="1:2">
      <c r="A1083" s="126">
        <v>43931</v>
      </c>
      <c r="B1083" s="127">
        <v>1.0764299779570115</v>
      </c>
    </row>
    <row r="1084" spans="1:2">
      <c r="A1084" s="126">
        <v>43934</v>
      </c>
      <c r="B1084" s="127">
        <v>1.00007572819354</v>
      </c>
    </row>
    <row r="1085" spans="1:2">
      <c r="A1085" s="126">
        <v>43935</v>
      </c>
      <c r="B1085" s="127">
        <v>1.0103966507071194</v>
      </c>
    </row>
    <row r="1086" spans="1:2">
      <c r="A1086" s="126">
        <v>43936</v>
      </c>
      <c r="B1086" s="127">
        <v>1.0000721653582909</v>
      </c>
    </row>
    <row r="1087" spans="1:2">
      <c r="A1087" s="126">
        <v>43937</v>
      </c>
      <c r="B1087" s="127">
        <v>1.0968517471358252</v>
      </c>
    </row>
    <row r="1088" spans="1:2">
      <c r="A1088" s="126">
        <v>43938</v>
      </c>
      <c r="B1088" s="127">
        <v>1.2514062036786449</v>
      </c>
    </row>
    <row r="1089" spans="1:2">
      <c r="A1089" s="126">
        <v>43941</v>
      </c>
      <c r="B1089" s="127">
        <v>1.3033939077079388</v>
      </c>
    </row>
    <row r="1090" spans="1:2">
      <c r="A1090" s="126">
        <v>43942</v>
      </c>
      <c r="B1090" s="127">
        <v>1.2206717070926079</v>
      </c>
    </row>
    <row r="1091" spans="1:2">
      <c r="A1091" s="126">
        <v>43943</v>
      </c>
      <c r="B1091" s="127">
        <v>1.2607612147325602</v>
      </c>
    </row>
    <row r="1092" spans="1:2">
      <c r="A1092" s="126">
        <v>43944</v>
      </c>
      <c r="B1092" s="127">
        <v>1.2402380051012614</v>
      </c>
    </row>
    <row r="1093" spans="1:2">
      <c r="A1093" s="126">
        <v>43945</v>
      </c>
      <c r="B1093" s="127">
        <v>1.2757965795149406</v>
      </c>
    </row>
    <row r="1094" spans="1:2">
      <c r="A1094" s="126">
        <v>43948</v>
      </c>
      <c r="B1094" s="127">
        <v>1.2095550803356288</v>
      </c>
    </row>
    <row r="1095" spans="1:2">
      <c r="A1095" s="126">
        <v>43949</v>
      </c>
      <c r="B1095" s="127">
        <v>1.1983228209972125</v>
      </c>
    </row>
    <row r="1096" spans="1:2">
      <c r="A1096" s="126">
        <v>43950</v>
      </c>
      <c r="B1096" s="127">
        <v>1.1937741698539091</v>
      </c>
    </row>
    <row r="1097" spans="1:2">
      <c r="A1097" s="126">
        <v>43951</v>
      </c>
      <c r="B1097" s="127">
        <v>1.1510740114223097</v>
      </c>
    </row>
    <row r="1098" spans="1:2">
      <c r="A1098" s="126">
        <v>43955</v>
      </c>
      <c r="B1098" s="127">
        <v>1.0412696034892717</v>
      </c>
    </row>
    <row r="1099" spans="1:2">
      <c r="A1099" s="126">
        <v>43956</v>
      </c>
      <c r="B1099" s="127">
        <v>1.1018097744754325</v>
      </c>
    </row>
    <row r="1100" spans="1:2">
      <c r="A1100" s="126">
        <v>43957</v>
      </c>
      <c r="B1100" s="127">
        <v>1.1268862490541354</v>
      </c>
    </row>
    <row r="1101" spans="1:2">
      <c r="A1101" s="126">
        <v>43958</v>
      </c>
      <c r="B1101" s="127">
        <v>1.2041419380029046</v>
      </c>
    </row>
    <row r="1102" spans="1:2">
      <c r="A1102" s="126">
        <v>43959</v>
      </c>
      <c r="B1102" s="127">
        <v>1.369602941384449</v>
      </c>
    </row>
    <row r="1103" spans="1:2">
      <c r="A1103" s="126">
        <v>43963</v>
      </c>
      <c r="B1103" s="127">
        <v>1.3850729347383979</v>
      </c>
    </row>
    <row r="1104" spans="1:2">
      <c r="A1104" s="126">
        <v>43964</v>
      </c>
      <c r="B1104" s="127">
        <v>1.4266936612921119</v>
      </c>
    </row>
    <row r="1105" spans="1:2">
      <c r="A1105" s="126">
        <v>43965</v>
      </c>
      <c r="B1105" s="127">
        <v>1.4559831293982901</v>
      </c>
    </row>
    <row r="1106" spans="1:2">
      <c r="A1106" s="126">
        <v>43966</v>
      </c>
      <c r="B1106" s="127">
        <v>1.3984706628618859</v>
      </c>
    </row>
    <row r="1107" spans="1:2">
      <c r="A1107" s="126">
        <v>43969</v>
      </c>
      <c r="B1107" s="127">
        <v>1.45549147898413</v>
      </c>
    </row>
    <row r="1108" spans="1:2">
      <c r="A1108" s="126">
        <v>43970</v>
      </c>
      <c r="B1108" s="127">
        <v>1.4614431222204871</v>
      </c>
    </row>
    <row r="1109" spans="1:2">
      <c r="A1109" s="126">
        <v>43971</v>
      </c>
      <c r="B1109" s="127">
        <v>1.3358410654764867</v>
      </c>
    </row>
    <row r="1110" spans="1:2">
      <c r="A1110" s="126">
        <v>43972</v>
      </c>
      <c r="B1110" s="127">
        <v>1.3128035642457228</v>
      </c>
    </row>
    <row r="1111" spans="1:2">
      <c r="A1111" s="126">
        <v>43973</v>
      </c>
      <c r="B1111" s="127">
        <v>1.298297893310596</v>
      </c>
    </row>
    <row r="1112" spans="1:2">
      <c r="A1112" s="126">
        <v>43976</v>
      </c>
      <c r="B1112" s="127">
        <v>1.2805069214445206</v>
      </c>
    </row>
    <row r="1113" spans="1:2">
      <c r="A1113" s="126">
        <v>43977</v>
      </c>
      <c r="B1113" s="127">
        <v>1.2581650825340871</v>
      </c>
    </row>
    <row r="1114" spans="1:2">
      <c r="A1114" s="126">
        <v>43978</v>
      </c>
      <c r="B1114" s="127">
        <v>1.2141150789169739</v>
      </c>
    </row>
    <row r="1115" spans="1:2">
      <c r="A1115" s="126">
        <v>43979</v>
      </c>
      <c r="B1115" s="127">
        <v>1.281625561213831</v>
      </c>
    </row>
    <row r="1116" spans="1:2">
      <c r="A1116" s="126">
        <v>43980</v>
      </c>
      <c r="B1116" s="127">
        <v>1.1930219233729114</v>
      </c>
    </row>
    <row r="1117" spans="1:2">
      <c r="A1117" s="126">
        <v>43983</v>
      </c>
      <c r="B1117" s="127">
        <v>1.2162594515008944</v>
      </c>
    </row>
    <row r="1118" spans="1:2">
      <c r="A1118" s="126">
        <v>43984</v>
      </c>
      <c r="B1118" s="127">
        <v>1.2307826311106442</v>
      </c>
    </row>
    <row r="1119" spans="1:2">
      <c r="A1119" s="126">
        <v>43985</v>
      </c>
      <c r="B1119" s="127">
        <v>1.2324548894728302</v>
      </c>
    </row>
    <row r="1120" spans="1:2">
      <c r="A1120" s="126">
        <v>43986</v>
      </c>
      <c r="B1120" s="127">
        <v>1.2268272970236831</v>
      </c>
    </row>
    <row r="1121" spans="1:2">
      <c r="A1121" s="126">
        <v>43987</v>
      </c>
      <c r="B1121" s="127">
        <v>1.112668268975824</v>
      </c>
    </row>
    <row r="1122" spans="1:2">
      <c r="A1122" s="126">
        <v>43990</v>
      </c>
      <c r="B1122" s="127">
        <v>1.1024113460505873</v>
      </c>
    </row>
    <row r="1123" spans="1:2">
      <c r="A1123" s="126">
        <v>43991</v>
      </c>
      <c r="B1123" s="127">
        <v>1.1381347410868825</v>
      </c>
    </row>
    <row r="1124" spans="1:2">
      <c r="A1124" s="126">
        <v>43992</v>
      </c>
      <c r="B1124" s="127">
        <v>1.2377553712668918</v>
      </c>
    </row>
    <row r="1125" spans="1:2">
      <c r="A1125" s="126">
        <v>43993</v>
      </c>
      <c r="B1125" s="127">
        <v>1.2419722670164557</v>
      </c>
    </row>
    <row r="1126" spans="1:2">
      <c r="A1126" s="126">
        <v>43997</v>
      </c>
      <c r="B1126" s="127">
        <v>1.3166827351626536</v>
      </c>
    </row>
    <row r="1127" spans="1:2">
      <c r="A1127" s="126">
        <v>43998</v>
      </c>
      <c r="B1127" s="127">
        <v>1.3159272227288596</v>
      </c>
    </row>
    <row r="1128" spans="1:2">
      <c r="A1128" s="126">
        <v>43999</v>
      </c>
      <c r="B1128" s="127">
        <v>1.3468839443821068</v>
      </c>
    </row>
    <row r="1129" spans="1:2">
      <c r="A1129" s="126">
        <v>44000</v>
      </c>
      <c r="B1129" s="127">
        <v>1.3132466238741642</v>
      </c>
    </row>
    <row r="1130" spans="1:2">
      <c r="A1130" s="126">
        <v>44001</v>
      </c>
      <c r="B1130" s="127">
        <v>1.3399701226580563</v>
      </c>
    </row>
    <row r="1131" spans="1:2">
      <c r="A1131" s="126">
        <v>44004</v>
      </c>
      <c r="B1131" s="127">
        <v>1.2878504616320079</v>
      </c>
    </row>
    <row r="1132" spans="1:2">
      <c r="A1132" s="126">
        <v>44005</v>
      </c>
      <c r="B1132" s="127">
        <v>1.3500344637444535</v>
      </c>
    </row>
    <row r="1133" spans="1:2">
      <c r="A1133" s="126">
        <v>44007</v>
      </c>
      <c r="B1133" s="127">
        <v>1.2536319338543569</v>
      </c>
    </row>
    <row r="1134" spans="1:2">
      <c r="A1134" s="126">
        <v>44008</v>
      </c>
      <c r="B1134" s="127">
        <v>1.3040840866278192</v>
      </c>
    </row>
    <row r="1135" spans="1:2">
      <c r="A1135" s="126">
        <v>44011</v>
      </c>
      <c r="B1135" s="127">
        <v>1.2849482833244936</v>
      </c>
    </row>
    <row r="1136" spans="1:2">
      <c r="A1136" s="126">
        <v>44012</v>
      </c>
      <c r="B1136" s="127">
        <v>1.2395355279561384</v>
      </c>
    </row>
    <row r="1137" spans="1:2">
      <c r="A1137" s="126">
        <v>44014</v>
      </c>
      <c r="B1137" s="127">
        <v>1.2565242921634425</v>
      </c>
    </row>
    <row r="1138" spans="1:2">
      <c r="A1138" s="126">
        <v>44015</v>
      </c>
      <c r="B1138" s="127">
        <v>1.2242641245606194</v>
      </c>
    </row>
    <row r="1139" spans="1:2">
      <c r="A1139" s="126">
        <v>44018</v>
      </c>
      <c r="B1139" s="127">
        <v>1.2836895556916419</v>
      </c>
    </row>
    <row r="1140" spans="1:2">
      <c r="A1140" s="126">
        <v>44019</v>
      </c>
      <c r="B1140" s="127">
        <v>1.2922477792650566</v>
      </c>
    </row>
    <row r="1141" spans="1:2">
      <c r="A1141" s="126">
        <v>44020</v>
      </c>
      <c r="B1141" s="127">
        <v>1.2762440501328101</v>
      </c>
    </row>
    <row r="1142" spans="1:2">
      <c r="A1142" s="126">
        <v>44021</v>
      </c>
      <c r="B1142" s="127">
        <v>1.2963457786321868</v>
      </c>
    </row>
    <row r="1143" spans="1:2">
      <c r="A1143" s="126">
        <v>44022</v>
      </c>
      <c r="B1143" s="127">
        <v>1.2677033375889062</v>
      </c>
    </row>
    <row r="1144" spans="1:2">
      <c r="A1144" s="126">
        <v>44025</v>
      </c>
      <c r="B1144" s="127">
        <v>1.2929254486411956</v>
      </c>
    </row>
    <row r="1145" spans="1:2">
      <c r="A1145" s="126">
        <v>44026</v>
      </c>
      <c r="B1145" s="127">
        <v>1.3767192098936061</v>
      </c>
    </row>
    <row r="1146" spans="1:2">
      <c r="A1146" s="126">
        <v>44027</v>
      </c>
      <c r="B1146" s="127">
        <v>1.3309627018788746</v>
      </c>
    </row>
    <row r="1147" spans="1:2">
      <c r="A1147" s="126">
        <v>44028</v>
      </c>
      <c r="B1147" s="127">
        <v>1.3320721579527506</v>
      </c>
    </row>
    <row r="1148" spans="1:2">
      <c r="A1148" s="126">
        <v>44029</v>
      </c>
      <c r="B1148" s="127">
        <v>1.3843629131009649</v>
      </c>
    </row>
    <row r="1149" spans="1:2">
      <c r="A1149" s="126">
        <v>44032</v>
      </c>
      <c r="B1149" s="127">
        <v>1.4223133241717205</v>
      </c>
    </row>
    <row r="1150" spans="1:2">
      <c r="A1150" s="126">
        <v>44033</v>
      </c>
      <c r="B1150" s="127">
        <v>1.3893977183100219</v>
      </c>
    </row>
    <row r="1151" spans="1:2">
      <c r="A1151" s="126">
        <v>44034</v>
      </c>
      <c r="B1151" s="127">
        <v>1.347921180207039</v>
      </c>
    </row>
    <row r="1152" spans="1:2">
      <c r="A1152" s="126">
        <v>44035</v>
      </c>
      <c r="B1152" s="127">
        <v>1.434389822530159</v>
      </c>
    </row>
    <row r="1153" spans="1:2">
      <c r="A1153" s="126">
        <v>44036</v>
      </c>
      <c r="B1153" s="127">
        <v>1.3737795483926458</v>
      </c>
    </row>
    <row r="1154" spans="1:2">
      <c r="A1154" s="126">
        <v>44039</v>
      </c>
      <c r="B1154" s="127">
        <v>1.4340257439798281</v>
      </c>
    </row>
    <row r="1155" spans="1:2">
      <c r="A1155" s="126">
        <v>44040</v>
      </c>
      <c r="B1155" s="127">
        <v>1.3986183141878712</v>
      </c>
    </row>
    <row r="1156" spans="1:2">
      <c r="A1156" s="126">
        <v>44041</v>
      </c>
      <c r="B1156" s="127">
        <v>1.3756598959266837</v>
      </c>
    </row>
    <row r="1157" spans="1:2">
      <c r="A1157" s="126">
        <v>44042</v>
      </c>
      <c r="B1157" s="127">
        <v>1.313527615744448</v>
      </c>
    </row>
    <row r="1158" spans="1:2">
      <c r="A1158" s="126">
        <v>44043</v>
      </c>
      <c r="B1158" s="127">
        <v>1.3127455280357427</v>
      </c>
    </row>
    <row r="1159" spans="1:2">
      <c r="A1159" s="126">
        <v>44046</v>
      </c>
      <c r="B1159" s="127">
        <v>1.3358959369143548</v>
      </c>
    </row>
    <row r="1160" spans="1:2">
      <c r="A1160" s="126">
        <v>44047</v>
      </c>
      <c r="B1160" s="127">
        <v>1.3262178433598315</v>
      </c>
    </row>
    <row r="1161" spans="1:2">
      <c r="A1161" s="126">
        <v>44048</v>
      </c>
      <c r="B1161" s="127">
        <v>1.3348171257166443</v>
      </c>
    </row>
    <row r="1162" spans="1:2">
      <c r="A1162" s="126">
        <v>44049</v>
      </c>
      <c r="B1162" s="127">
        <v>1.2842878881514777</v>
      </c>
    </row>
    <row r="1163" spans="1:2">
      <c r="A1163" s="126">
        <v>44050</v>
      </c>
      <c r="B1163" s="127">
        <v>1.3079951490459676</v>
      </c>
    </row>
    <row r="1164" spans="1:2">
      <c r="A1164" s="126">
        <v>44053</v>
      </c>
      <c r="B1164" s="127">
        <v>1.2992284609144891</v>
      </c>
    </row>
    <row r="1165" spans="1:2">
      <c r="A1165" s="126">
        <v>44054</v>
      </c>
      <c r="B1165" s="127">
        <v>1.2960368663925541</v>
      </c>
    </row>
    <row r="1166" spans="1:2">
      <c r="A1166" s="126">
        <v>44055</v>
      </c>
      <c r="B1166" s="127">
        <v>1.3243016201766133</v>
      </c>
    </row>
    <row r="1167" spans="1:2">
      <c r="A1167" s="126">
        <v>44056</v>
      </c>
      <c r="B1167" s="127">
        <v>1.3223343393480835</v>
      </c>
    </row>
    <row r="1168" spans="1:2">
      <c r="A1168" s="126">
        <v>44057</v>
      </c>
      <c r="B1168" s="127">
        <v>1.294973287425325</v>
      </c>
    </row>
    <row r="1169" spans="1:2">
      <c r="A1169" s="126">
        <v>44060</v>
      </c>
      <c r="B1169" s="127">
        <v>1.2174532264817186</v>
      </c>
    </row>
    <row r="1170" spans="1:2">
      <c r="A1170" s="126">
        <v>44061</v>
      </c>
      <c r="B1170" s="127">
        <v>1.2946326158271342</v>
      </c>
    </row>
    <row r="1171" spans="1:2">
      <c r="A1171" s="126">
        <v>44062</v>
      </c>
      <c r="B1171" s="127">
        <v>1.2895353252443975</v>
      </c>
    </row>
    <row r="1172" spans="1:2">
      <c r="A1172" s="126">
        <v>44063</v>
      </c>
      <c r="B1172" s="127">
        <v>1.3276257985290938</v>
      </c>
    </row>
    <row r="1173" spans="1:2">
      <c r="A1173" s="126">
        <v>44064</v>
      </c>
      <c r="B1173" s="127">
        <v>1.309855251166776</v>
      </c>
    </row>
    <row r="1174" spans="1:2">
      <c r="A1174" s="126">
        <v>44067</v>
      </c>
      <c r="B1174" s="127">
        <v>1.3134496114168117</v>
      </c>
    </row>
    <row r="1175" spans="1:2">
      <c r="A1175" s="126">
        <v>44068</v>
      </c>
      <c r="B1175" s="127">
        <v>1.3505414136851988</v>
      </c>
    </row>
    <row r="1176" spans="1:2">
      <c r="A1176" s="126">
        <v>44069</v>
      </c>
      <c r="B1176" s="127">
        <v>1.3138116006033487</v>
      </c>
    </row>
    <row r="1177" spans="1:2">
      <c r="A1177" s="126">
        <v>44070</v>
      </c>
      <c r="B1177" s="127">
        <v>1.3438582049198198</v>
      </c>
    </row>
    <row r="1178" spans="1:2">
      <c r="A1178" s="126">
        <v>44071</v>
      </c>
      <c r="B1178" s="127">
        <v>1.3244600157251645</v>
      </c>
    </row>
    <row r="1179" spans="1:2">
      <c r="A1179" s="126">
        <v>44074</v>
      </c>
      <c r="B1179" s="127">
        <v>1.3973845612050573</v>
      </c>
    </row>
    <row r="1180" spans="1:2">
      <c r="A1180" s="126">
        <v>44075</v>
      </c>
      <c r="B1180" s="127">
        <v>1.3922175931298124</v>
      </c>
    </row>
    <row r="1181" spans="1:2">
      <c r="A1181" s="126">
        <v>44076</v>
      </c>
      <c r="B1181" s="127">
        <v>1.2939748708209189</v>
      </c>
    </row>
    <row r="1182" spans="1:2">
      <c r="A1182" s="126">
        <v>44077</v>
      </c>
      <c r="B1182" s="127">
        <v>1.3256702967860292</v>
      </c>
    </row>
    <row r="1183" spans="1:2">
      <c r="A1183" s="126">
        <v>44078</v>
      </c>
      <c r="B1183" s="127">
        <v>1.343243998546968</v>
      </c>
    </row>
    <row r="1184" spans="1:2">
      <c r="A1184" s="126">
        <v>44081</v>
      </c>
      <c r="B1184" s="127">
        <v>1.3384936918194379</v>
      </c>
    </row>
    <row r="1185" spans="1:2">
      <c r="A1185" s="126">
        <v>44082</v>
      </c>
      <c r="B1185" s="127">
        <v>1.2859133420120887</v>
      </c>
    </row>
    <row r="1186" spans="1:2">
      <c r="A1186" s="126">
        <v>44083</v>
      </c>
      <c r="B1186" s="127">
        <v>1.3489899167258281</v>
      </c>
    </row>
    <row r="1187" spans="1:2">
      <c r="A1187" s="126">
        <v>44084</v>
      </c>
      <c r="B1187" s="127">
        <v>1.3557793417844755</v>
      </c>
    </row>
    <row r="1188" spans="1:2">
      <c r="A1188" s="126">
        <v>44085</v>
      </c>
      <c r="B1188" s="127">
        <v>1.3278979008950422</v>
      </c>
    </row>
    <row r="1189" spans="1:2">
      <c r="A1189" s="126">
        <v>44088</v>
      </c>
      <c r="B1189" s="127">
        <v>1.3211378338351132</v>
      </c>
    </row>
    <row r="1190" spans="1:2">
      <c r="A1190" s="126">
        <v>44089</v>
      </c>
      <c r="B1190" s="127">
        <v>1.4263874545593653</v>
      </c>
    </row>
    <row r="1191" spans="1:2">
      <c r="A1191" s="126">
        <v>44090</v>
      </c>
      <c r="B1191" s="127">
        <v>1.413346348956714</v>
      </c>
    </row>
    <row r="1192" spans="1:2">
      <c r="A1192" s="126">
        <v>44091</v>
      </c>
      <c r="B1192" s="127">
        <v>1.4329794689915509</v>
      </c>
    </row>
    <row r="1193" spans="1:2">
      <c r="A1193" s="126">
        <v>44092</v>
      </c>
      <c r="B1193" s="127">
        <v>1.3668874851148649</v>
      </c>
    </row>
    <row r="1194" spans="1:2">
      <c r="A1194" s="126">
        <v>44095</v>
      </c>
      <c r="B1194" s="127">
        <v>1.3510397971783679</v>
      </c>
    </row>
    <row r="1195" spans="1:2">
      <c r="A1195" s="126">
        <v>44096</v>
      </c>
      <c r="B1195" s="127">
        <v>1.3566302961329342</v>
      </c>
    </row>
    <row r="1196" spans="1:2">
      <c r="A1196" s="126">
        <v>44097</v>
      </c>
      <c r="B1196" s="127">
        <v>1.3001300591755083</v>
      </c>
    </row>
    <row r="1197" spans="1:2">
      <c r="A1197" s="126">
        <v>44098</v>
      </c>
      <c r="B1197" s="127">
        <v>1.291218456836952</v>
      </c>
    </row>
    <row r="1198" spans="1:2">
      <c r="A1198" s="126">
        <v>44099</v>
      </c>
      <c r="B1198" s="127">
        <v>1.314298273943697</v>
      </c>
    </row>
    <row r="1199" spans="1:2">
      <c r="A1199" s="126">
        <v>44102</v>
      </c>
      <c r="B1199" s="127">
        <v>1.314950214035477</v>
      </c>
    </row>
    <row r="1200" spans="1:2">
      <c r="A1200" s="126">
        <v>44103</v>
      </c>
      <c r="B1200" s="127">
        <v>1.3583139658404138</v>
      </c>
    </row>
    <row r="1201" spans="1:2">
      <c r="A1201" s="126">
        <v>44104</v>
      </c>
      <c r="B1201" s="127">
        <v>1.3514737683266329</v>
      </c>
    </row>
    <row r="1202" spans="1:2">
      <c r="A1202" s="126">
        <v>44105</v>
      </c>
      <c r="B1202" s="127">
        <v>1.3839916366982496</v>
      </c>
    </row>
    <row r="1203" spans="1:2">
      <c r="A1203" s="126">
        <v>44106</v>
      </c>
      <c r="B1203" s="127">
        <v>1.364819235854192</v>
      </c>
    </row>
    <row r="1204" spans="1:2">
      <c r="A1204" s="126">
        <v>44109</v>
      </c>
      <c r="B1204" s="127">
        <v>1.3797748920791744</v>
      </c>
    </row>
    <row r="1205" spans="1:2">
      <c r="A1205" s="126">
        <v>44110</v>
      </c>
      <c r="B1205" s="127">
        <v>1.4190097716832639</v>
      </c>
    </row>
    <row r="1206" spans="1:2">
      <c r="A1206" s="126">
        <v>44111</v>
      </c>
      <c r="B1206" s="127">
        <v>1.3995700859266211</v>
      </c>
    </row>
    <row r="1207" spans="1:2">
      <c r="A1207" s="126">
        <v>44112</v>
      </c>
      <c r="B1207" s="127">
        <v>1.4360571627954943</v>
      </c>
    </row>
    <row r="1208" spans="1:2">
      <c r="A1208" s="126">
        <v>44113</v>
      </c>
      <c r="B1208" s="127">
        <v>1.4528242855522286</v>
      </c>
    </row>
    <row r="1209" spans="1:2">
      <c r="A1209" s="126">
        <v>44116</v>
      </c>
      <c r="B1209" s="127">
        <v>1.4340775502074843</v>
      </c>
    </row>
    <row r="1210" spans="1:2">
      <c r="A1210" s="126">
        <v>44117</v>
      </c>
      <c r="B1210" s="127">
        <v>1.4582530949298214</v>
      </c>
    </row>
    <row r="1211" spans="1:2">
      <c r="A1211" s="126">
        <v>44118</v>
      </c>
      <c r="B1211" s="127">
        <v>1.4688419618356141</v>
      </c>
    </row>
    <row r="1212" spans="1:2">
      <c r="A1212" s="126">
        <v>44119</v>
      </c>
      <c r="B1212" s="127">
        <v>1.4636693774993379</v>
      </c>
    </row>
    <row r="1213" spans="1:2">
      <c r="A1213" s="126">
        <v>44120</v>
      </c>
      <c r="B1213" s="127">
        <v>1.5044662302877772</v>
      </c>
    </row>
    <row r="1214" spans="1:2">
      <c r="A1214" s="126">
        <v>44123</v>
      </c>
      <c r="B1214" s="127">
        <v>1.5078792001552763</v>
      </c>
    </row>
    <row r="1215" spans="1:2">
      <c r="A1215" s="126">
        <v>44124</v>
      </c>
      <c r="B1215" s="127">
        <v>1.4836423936285073</v>
      </c>
    </row>
    <row r="1216" spans="1:2">
      <c r="A1216" s="126">
        <v>44125</v>
      </c>
      <c r="B1216" s="127">
        <v>1.5219062460089035</v>
      </c>
    </row>
    <row r="1217" spans="1:2">
      <c r="A1217" s="126">
        <v>44126</v>
      </c>
      <c r="B1217" s="127">
        <v>1.514364007004005</v>
      </c>
    </row>
    <row r="1218" spans="1:2">
      <c r="A1218" s="126">
        <v>44127</v>
      </c>
      <c r="B1218" s="127">
        <v>1.4889472477334111</v>
      </c>
    </row>
    <row r="1219" spans="1:2">
      <c r="A1219" s="126">
        <v>44130</v>
      </c>
      <c r="B1219" s="127">
        <v>1.5211536283397393</v>
      </c>
    </row>
    <row r="1220" spans="1:2">
      <c r="A1220" s="126">
        <v>44131</v>
      </c>
      <c r="B1220" s="127">
        <v>1.4993937747395165</v>
      </c>
    </row>
    <row r="1221" spans="1:2">
      <c r="A1221" s="126">
        <v>44132</v>
      </c>
      <c r="B1221" s="127">
        <v>1.488648108925827</v>
      </c>
    </row>
    <row r="1222" spans="1:2">
      <c r="A1222" s="126">
        <v>44133</v>
      </c>
      <c r="B1222" s="127">
        <v>1.4595209206389104</v>
      </c>
    </row>
    <row r="1223" spans="1:2">
      <c r="A1223" s="126">
        <v>44134</v>
      </c>
      <c r="B1223" s="127">
        <v>1.4141181338395228</v>
      </c>
    </row>
    <row r="1224" spans="1:2">
      <c r="A1224" s="126">
        <v>44137</v>
      </c>
      <c r="B1224" s="127">
        <v>1.4152488615187719</v>
      </c>
    </row>
    <row r="1225" spans="1:2">
      <c r="A1225" s="126">
        <v>44138</v>
      </c>
      <c r="B1225" s="127">
        <v>1.3972677557882882</v>
      </c>
    </row>
    <row r="1226" spans="1:2">
      <c r="A1226" s="126">
        <v>44140</v>
      </c>
      <c r="B1226" s="127">
        <v>1.5236041907005067</v>
      </c>
    </row>
    <row r="1227" spans="1:2">
      <c r="A1227" s="126">
        <v>44141</v>
      </c>
      <c r="B1227" s="127">
        <v>1.5376204581139241</v>
      </c>
    </row>
    <row r="1228" spans="1:2">
      <c r="A1228" s="126">
        <v>44144</v>
      </c>
      <c r="B1228" s="127">
        <v>1.5539144760043069</v>
      </c>
    </row>
    <row r="1229" spans="1:2">
      <c r="A1229" s="126">
        <v>44145</v>
      </c>
      <c r="B1229" s="127">
        <v>1.518033998556124</v>
      </c>
    </row>
    <row r="1230" spans="1:2">
      <c r="A1230" s="126">
        <v>44146</v>
      </c>
      <c r="B1230" s="127">
        <v>1.5227045091606337</v>
      </c>
    </row>
    <row r="1231" spans="1:2">
      <c r="A1231" s="126">
        <v>44147</v>
      </c>
      <c r="B1231" s="127">
        <v>1.5097412219771345</v>
      </c>
    </row>
    <row r="1232" spans="1:2">
      <c r="A1232" s="126">
        <v>44148</v>
      </c>
      <c r="B1232" s="127">
        <v>1.5003144593799682</v>
      </c>
    </row>
    <row r="1233" spans="1:2">
      <c r="A1233" s="126">
        <v>44151</v>
      </c>
      <c r="B1233" s="127">
        <v>1.5022312899059607</v>
      </c>
    </row>
    <row r="1234" spans="1:2">
      <c r="A1234" s="126">
        <v>44152</v>
      </c>
      <c r="B1234" s="127">
        <v>1.4770118417256572</v>
      </c>
    </row>
    <row r="1235" spans="1:2">
      <c r="A1235" s="126">
        <v>44153</v>
      </c>
      <c r="B1235" s="127">
        <v>1.4872549283902989</v>
      </c>
    </row>
    <row r="1236" spans="1:2">
      <c r="A1236" s="126">
        <v>44154</v>
      </c>
      <c r="B1236" s="127">
        <v>1.4984965151539003</v>
      </c>
    </row>
    <row r="1237" spans="1:2">
      <c r="A1237" s="126">
        <v>44155</v>
      </c>
      <c r="B1237" s="127">
        <v>1.4979644396655853</v>
      </c>
    </row>
    <row r="1238" spans="1:2">
      <c r="A1238" s="126">
        <v>44158</v>
      </c>
      <c r="B1238" s="127">
        <v>1.5044611191206778</v>
      </c>
    </row>
    <row r="1239" spans="1:2">
      <c r="A1239" s="126">
        <v>44159</v>
      </c>
      <c r="B1239" s="127">
        <v>1.4887080057332813</v>
      </c>
    </row>
    <row r="1240" spans="1:2">
      <c r="A1240" s="126">
        <v>44160</v>
      </c>
      <c r="B1240" s="127">
        <v>1.4933693941447022</v>
      </c>
    </row>
    <row r="1241" spans="1:2">
      <c r="A1241" s="126">
        <v>44161</v>
      </c>
      <c r="B1241" s="127">
        <v>1.4617909314112945</v>
      </c>
    </row>
    <row r="1242" spans="1:2">
      <c r="A1242" s="126">
        <v>44162</v>
      </c>
      <c r="B1242" s="127">
        <v>1.4833484994199528</v>
      </c>
    </row>
    <row r="1243" spans="1:2">
      <c r="A1243" s="126">
        <v>44165</v>
      </c>
      <c r="B1243" s="127">
        <v>1.4385489203309678</v>
      </c>
    </row>
    <row r="1244" spans="1:2">
      <c r="A1244" s="126">
        <v>44166</v>
      </c>
      <c r="B1244" s="127">
        <v>1.4436625094604594</v>
      </c>
    </row>
    <row r="1245" spans="1:2">
      <c r="A1245" s="126">
        <v>44167</v>
      </c>
      <c r="B1245" s="127">
        <v>1.444071061420944</v>
      </c>
    </row>
    <row r="1246" spans="1:2">
      <c r="A1246" s="126">
        <v>44168</v>
      </c>
      <c r="B1246" s="127">
        <v>1.4482552855953301</v>
      </c>
    </row>
    <row r="1247" spans="1:2">
      <c r="A1247" s="126">
        <v>44169</v>
      </c>
      <c r="B1247" s="127">
        <v>1.4639243828847581</v>
      </c>
    </row>
    <row r="1248" spans="1:2">
      <c r="A1248" s="126">
        <v>44172</v>
      </c>
      <c r="B1248" s="127">
        <v>1.4655952251046056</v>
      </c>
    </row>
    <row r="1249" spans="1:2">
      <c r="A1249" s="126">
        <v>44173</v>
      </c>
      <c r="B1249" s="127">
        <v>1.460535936617342</v>
      </c>
    </row>
    <row r="1250" spans="1:2">
      <c r="A1250" s="126">
        <v>44174</v>
      </c>
      <c r="B1250" s="127">
        <v>1.4585192677670511</v>
      </c>
    </row>
    <row r="1251" spans="1:2">
      <c r="A1251" s="126">
        <v>44175</v>
      </c>
      <c r="B1251" s="127">
        <v>1.4322070751920215</v>
      </c>
    </row>
    <row r="1252" spans="1:2">
      <c r="A1252" s="126">
        <v>44176</v>
      </c>
      <c r="B1252" s="127">
        <v>1.4174776532894064</v>
      </c>
    </row>
    <row r="1253" spans="1:2">
      <c r="A1253" s="126">
        <v>44179</v>
      </c>
      <c r="B1253" s="127">
        <v>1.3952405200693097</v>
      </c>
    </row>
    <row r="1254" spans="1:2">
      <c r="A1254" s="126">
        <v>44180</v>
      </c>
      <c r="B1254" s="127">
        <v>1.3114883730553784</v>
      </c>
    </row>
    <row r="1255" spans="1:2">
      <c r="A1255" s="126">
        <v>44181</v>
      </c>
      <c r="B1255" s="127">
        <v>1.3196264221554497</v>
      </c>
    </row>
    <row r="1256" spans="1:2">
      <c r="A1256" s="126">
        <v>44182</v>
      </c>
      <c r="B1256" s="127">
        <v>1.3413527033688704</v>
      </c>
    </row>
    <row r="1257" spans="1:2">
      <c r="A1257" s="126">
        <v>44183</v>
      </c>
      <c r="B1257" s="127">
        <v>1.2981033204880426</v>
      </c>
    </row>
    <row r="1258" spans="1:2">
      <c r="A1258" s="126">
        <v>44186</v>
      </c>
      <c r="B1258" s="127">
        <v>1.2651672207111622</v>
      </c>
    </row>
    <row r="1259" spans="1:2">
      <c r="A1259" s="126">
        <v>44187</v>
      </c>
      <c r="B1259" s="127">
        <v>1.2727741453367001</v>
      </c>
    </row>
    <row r="1260" spans="1:2">
      <c r="A1260" s="126">
        <v>44188</v>
      </c>
      <c r="B1260" s="127">
        <v>1.1907424002311249</v>
      </c>
    </row>
    <row r="1261" spans="1:2">
      <c r="A1261" s="126">
        <v>44189</v>
      </c>
      <c r="B1261" s="127">
        <v>1.1882305371541655</v>
      </c>
    </row>
    <row r="1262" spans="1:2">
      <c r="A1262" s="126">
        <v>44190</v>
      </c>
      <c r="B1262" s="127">
        <v>1.2201697112326091</v>
      </c>
    </row>
    <row r="1263" spans="1:2">
      <c r="A1263" s="126">
        <v>44193</v>
      </c>
      <c r="B1263" s="127">
        <v>1.2563018540624125</v>
      </c>
    </row>
    <row r="1264" spans="1:2">
      <c r="A1264" s="126">
        <v>44194</v>
      </c>
      <c r="B1264" s="127">
        <v>1.2476086059297229</v>
      </c>
    </row>
    <row r="1265" spans="1:2">
      <c r="A1265" s="126">
        <v>44195</v>
      </c>
      <c r="B1265" s="127">
        <v>1.2843688381803791</v>
      </c>
    </row>
    <row r="1266" spans="1:2">
      <c r="A1266" s="126">
        <v>44200</v>
      </c>
      <c r="B1266" s="127">
        <v>1.2609787600330362</v>
      </c>
    </row>
    <row r="1267" spans="1:2">
      <c r="A1267" s="126">
        <v>44201</v>
      </c>
      <c r="B1267" s="127">
        <v>1.2656631342112528</v>
      </c>
    </row>
    <row r="1268" spans="1:2">
      <c r="A1268" s="126">
        <v>44202</v>
      </c>
      <c r="B1268" s="127">
        <v>1.3139491308070408</v>
      </c>
    </row>
    <row r="1269" spans="1:2">
      <c r="A1269" s="126">
        <v>44204</v>
      </c>
      <c r="B1269" s="127">
        <v>1.2423370543851382</v>
      </c>
    </row>
    <row r="1270" spans="1:2">
      <c r="A1270" s="126">
        <v>44207</v>
      </c>
      <c r="B1270" s="127">
        <v>1.2772961005907346</v>
      </c>
    </row>
    <row r="1271" spans="1:2">
      <c r="A1271" s="126">
        <v>44208</v>
      </c>
      <c r="B1271" s="127">
        <v>1.250450144309716</v>
      </c>
    </row>
    <row r="1272" spans="1:2">
      <c r="A1272" s="126">
        <v>44209</v>
      </c>
      <c r="B1272" s="127">
        <v>1.2281896011105147</v>
      </c>
    </row>
    <row r="1273" spans="1:2">
      <c r="A1273" s="126">
        <v>44210</v>
      </c>
      <c r="B1273" s="127">
        <v>1.1912432623276956</v>
      </c>
    </row>
    <row r="1274" spans="1:2">
      <c r="A1274" s="126">
        <v>44211</v>
      </c>
      <c r="B1274" s="127">
        <v>1.1443345795436022</v>
      </c>
    </row>
    <row r="1275" spans="1:2">
      <c r="A1275" s="126">
        <v>44214</v>
      </c>
      <c r="B1275" s="127">
        <v>1.1978898475634736</v>
      </c>
    </row>
    <row r="1276" spans="1:2">
      <c r="A1276" s="126">
        <v>44215</v>
      </c>
      <c r="B1276" s="127">
        <v>1.22505078218901</v>
      </c>
    </row>
    <row r="1277" spans="1:2">
      <c r="A1277" s="126">
        <v>44216</v>
      </c>
      <c r="B1277" s="127">
        <v>1.1728684390469688</v>
      </c>
    </row>
    <row r="1278" spans="1:2">
      <c r="A1278" s="126">
        <v>44217</v>
      </c>
      <c r="B1278" s="127">
        <v>1.1921878540480551</v>
      </c>
    </row>
    <row r="1279" spans="1:2">
      <c r="A1279" s="126">
        <v>44218</v>
      </c>
      <c r="B1279" s="127">
        <v>1.1676316803996771</v>
      </c>
    </row>
    <row r="1280" spans="1:2">
      <c r="A1280" s="126">
        <v>44221</v>
      </c>
      <c r="B1280" s="127">
        <v>1.1250832627347851</v>
      </c>
    </row>
    <row r="1281" spans="1:2">
      <c r="A1281" s="126">
        <v>44222</v>
      </c>
      <c r="B1281" s="127">
        <v>1.1662443930101531</v>
      </c>
    </row>
    <row r="1282" spans="1:2">
      <c r="A1282" s="126">
        <v>44223</v>
      </c>
      <c r="B1282" s="127">
        <v>1.0663669167202681</v>
      </c>
    </row>
    <row r="1283" spans="1:2">
      <c r="A1283" s="126">
        <v>44224</v>
      </c>
      <c r="B1283" s="127">
        <v>1.1789218634132137</v>
      </c>
    </row>
    <row r="1284" spans="1:2">
      <c r="A1284" s="126">
        <v>44225</v>
      </c>
      <c r="B1284" s="127">
        <v>1.1947932121049121</v>
      </c>
    </row>
    <row r="1285" spans="1:2">
      <c r="A1285" s="126">
        <v>44228</v>
      </c>
      <c r="B1285" s="127">
        <v>1.1995270511202918</v>
      </c>
    </row>
    <row r="1286" spans="1:2">
      <c r="A1286" s="126">
        <v>44229</v>
      </c>
      <c r="B1286" s="127">
        <v>1.1999436775332395</v>
      </c>
    </row>
    <row r="1287" spans="1:2">
      <c r="A1287" s="126">
        <v>44230</v>
      </c>
      <c r="B1287" s="127">
        <v>1.1700625833154632</v>
      </c>
    </row>
    <row r="1288" spans="1:2">
      <c r="A1288" s="126">
        <v>44231</v>
      </c>
      <c r="B1288" s="127">
        <v>1.1684032718544071</v>
      </c>
    </row>
    <row r="1289" spans="1:2">
      <c r="A1289" s="126">
        <v>44232</v>
      </c>
      <c r="B1289" s="127">
        <v>1.2318478514047504</v>
      </c>
    </row>
    <row r="1290" spans="1:2">
      <c r="A1290" s="126">
        <v>44235</v>
      </c>
      <c r="B1290" s="127">
        <v>1.2446264001366689</v>
      </c>
    </row>
    <row r="1291" spans="1:2">
      <c r="A1291" s="126">
        <v>44236</v>
      </c>
      <c r="B1291" s="127">
        <v>1.2405689776992626</v>
      </c>
    </row>
    <row r="1292" spans="1:2">
      <c r="A1292" s="126">
        <v>44237</v>
      </c>
      <c r="B1292" s="127">
        <v>1.1928337636386122</v>
      </c>
    </row>
    <row r="1293" spans="1:2">
      <c r="A1293" s="126">
        <v>44238</v>
      </c>
      <c r="B1293" s="127">
        <v>1.1669634943780851</v>
      </c>
    </row>
    <row r="1294" spans="1:2">
      <c r="A1294" s="126">
        <v>44239</v>
      </c>
      <c r="B1294" s="127">
        <v>1.0372267847041963</v>
      </c>
    </row>
    <row r="1295" spans="1:2">
      <c r="A1295" s="126">
        <v>44242</v>
      </c>
      <c r="B1295" s="127">
        <v>1.0332600145864212</v>
      </c>
    </row>
    <row r="1296" spans="1:2">
      <c r="A1296" s="126">
        <v>44243</v>
      </c>
      <c r="B1296" s="127">
        <v>1.0270750737872225</v>
      </c>
    </row>
    <row r="1297" spans="1:2">
      <c r="A1297" s="126">
        <v>44244</v>
      </c>
      <c r="B1297" s="127">
        <v>0.96513892634219456</v>
      </c>
    </row>
    <row r="1298" spans="1:2">
      <c r="A1298" s="126">
        <v>44245</v>
      </c>
      <c r="B1298" s="127">
        <v>1.0504059951884361</v>
      </c>
    </row>
    <row r="1299" spans="1:2">
      <c r="A1299" s="126">
        <v>44246</v>
      </c>
      <c r="B1299" s="127">
        <v>1.0633083647044295</v>
      </c>
    </row>
    <row r="1300" spans="1:2">
      <c r="A1300" s="126">
        <v>44247</v>
      </c>
      <c r="B1300" s="127">
        <v>1.0498301878570855</v>
      </c>
    </row>
    <row r="1301" spans="1:2">
      <c r="A1301" s="126">
        <v>44249</v>
      </c>
      <c r="B1301" s="127">
        <v>1.0516760070023077</v>
      </c>
    </row>
    <row r="1302" spans="1:2">
      <c r="A1302" s="126">
        <v>44251</v>
      </c>
      <c r="B1302" s="127">
        <v>1.0525783989382633</v>
      </c>
    </row>
    <row r="1303" spans="1:2">
      <c r="A1303" s="126">
        <v>44252</v>
      </c>
      <c r="B1303" s="127">
        <v>0.97957977670040286</v>
      </c>
    </row>
    <row r="1304" spans="1:2">
      <c r="A1304" s="126">
        <v>44253</v>
      </c>
      <c r="B1304" s="127">
        <v>0.98376808908292102</v>
      </c>
    </row>
    <row r="1305" spans="1:2">
      <c r="A1305" s="126">
        <v>44256</v>
      </c>
      <c r="B1305" s="127">
        <v>1.0040825656605854</v>
      </c>
    </row>
    <row r="1306" spans="1:2">
      <c r="A1306" s="126">
        <v>44257</v>
      </c>
      <c r="B1306" s="127">
        <v>0.98054671739167976</v>
      </c>
    </row>
    <row r="1307" spans="1:2">
      <c r="A1307" s="126">
        <v>44258</v>
      </c>
      <c r="B1307" s="127">
        <v>1.0721098843993504</v>
      </c>
    </row>
    <row r="1308" spans="1:2">
      <c r="A1308" s="126">
        <v>44259</v>
      </c>
      <c r="B1308" s="127">
        <v>1.0676116505165298</v>
      </c>
    </row>
    <row r="1309" spans="1:2">
      <c r="A1309" s="126">
        <v>44260</v>
      </c>
      <c r="B1309" s="127">
        <v>1.0387985571364773</v>
      </c>
    </row>
    <row r="1310" spans="1:2">
      <c r="A1310" s="126">
        <v>44264</v>
      </c>
      <c r="B1310" s="127">
        <v>1.0080285300974579</v>
      </c>
    </row>
    <row r="1311" spans="1:2">
      <c r="A1311" s="126">
        <v>44265</v>
      </c>
      <c r="B1311" s="127">
        <v>0.94425337788402963</v>
      </c>
    </row>
    <row r="1312" spans="1:2">
      <c r="A1312" s="126">
        <v>44266</v>
      </c>
      <c r="B1312" s="127">
        <v>0.86632532275031693</v>
      </c>
    </row>
    <row r="1313" spans="1:2">
      <c r="A1313" s="126">
        <v>44267</v>
      </c>
      <c r="B1313" s="127">
        <v>0.82035545088029327</v>
      </c>
    </row>
    <row r="1314" spans="1:2">
      <c r="A1314" s="126">
        <v>44270</v>
      </c>
      <c r="B1314" s="127">
        <v>0.76452979027090162</v>
      </c>
    </row>
    <row r="1315" spans="1:2">
      <c r="A1315" s="126">
        <v>44271</v>
      </c>
      <c r="B1315" s="127">
        <v>0.82214813665626529</v>
      </c>
    </row>
    <row r="1316" spans="1:2">
      <c r="A1316" s="126">
        <v>44272</v>
      </c>
      <c r="B1316" s="127">
        <v>0.78653557556170117</v>
      </c>
    </row>
    <row r="1317" spans="1:2">
      <c r="A1317" s="126">
        <v>44273</v>
      </c>
      <c r="B1317" s="127">
        <v>0.79339392343861093</v>
      </c>
    </row>
    <row r="1318" spans="1:2">
      <c r="A1318" s="126">
        <v>44274</v>
      </c>
      <c r="B1318" s="127">
        <v>0.84981853278089581</v>
      </c>
    </row>
    <row r="1319" spans="1:2">
      <c r="A1319" s="126">
        <v>44277</v>
      </c>
      <c r="B1319" s="127">
        <v>0.77836887894411344</v>
      </c>
    </row>
    <row r="1320" spans="1:2">
      <c r="A1320" s="126">
        <v>44278</v>
      </c>
      <c r="B1320" s="127">
        <v>0.74136625036259929</v>
      </c>
    </row>
    <row r="1321" spans="1:2">
      <c r="A1321" s="126">
        <v>44279</v>
      </c>
      <c r="B1321" s="127">
        <v>0.74730666323298145</v>
      </c>
    </row>
    <row r="1322" spans="1:2">
      <c r="A1322" s="126">
        <v>44280</v>
      </c>
      <c r="B1322" s="127">
        <v>0.81455374522273072</v>
      </c>
    </row>
    <row r="1323" spans="1:2">
      <c r="A1323" s="126">
        <v>44281</v>
      </c>
      <c r="B1323" s="127">
        <v>0.76208545831798968</v>
      </c>
    </row>
    <row r="1324" spans="1:2">
      <c r="A1324" s="126">
        <v>44284</v>
      </c>
      <c r="B1324" s="127">
        <v>0.74728872326109652</v>
      </c>
    </row>
    <row r="1325" spans="1:2">
      <c r="A1325" s="126">
        <v>44285</v>
      </c>
      <c r="B1325" s="127">
        <v>0.70025373491457277</v>
      </c>
    </row>
    <row r="1326" spans="1:2">
      <c r="A1326" s="126">
        <v>44286</v>
      </c>
      <c r="B1326" s="127">
        <v>0.73841965446696012</v>
      </c>
    </row>
    <row r="1327" spans="1:2">
      <c r="A1327" s="126">
        <v>44287</v>
      </c>
      <c r="B1327" s="127">
        <v>0.78170257235132556</v>
      </c>
    </row>
    <row r="1328" spans="1:2">
      <c r="A1328" s="126">
        <v>44288</v>
      </c>
      <c r="B1328" s="127">
        <v>0.7788158873509774</v>
      </c>
    </row>
    <row r="1329" spans="1:2">
      <c r="A1329" s="126">
        <v>44291</v>
      </c>
      <c r="B1329" s="127">
        <v>0.87463225314243864</v>
      </c>
    </row>
    <row r="1330" spans="1:2">
      <c r="A1330" s="126">
        <v>44292</v>
      </c>
      <c r="B1330" s="127">
        <v>0.8826639526654203</v>
      </c>
    </row>
    <row r="1331" spans="1:2">
      <c r="A1331" s="126">
        <v>44293</v>
      </c>
      <c r="B1331" s="127">
        <v>0.89721131794879927</v>
      </c>
    </row>
    <row r="1332" spans="1:2">
      <c r="A1332" s="126">
        <v>44294</v>
      </c>
      <c r="B1332" s="127">
        <v>0.8692075895482505</v>
      </c>
    </row>
    <row r="1333" spans="1:2">
      <c r="A1333" s="126">
        <v>44295</v>
      </c>
      <c r="B1333" s="127">
        <v>0.87639759212559287</v>
      </c>
    </row>
    <row r="1334" spans="1:2">
      <c r="A1334" s="126">
        <v>44298</v>
      </c>
      <c r="B1334" s="127">
        <v>0.87218695105047139</v>
      </c>
    </row>
    <row r="1335" spans="1:2">
      <c r="A1335" s="126">
        <v>44299</v>
      </c>
      <c r="B1335" s="127">
        <v>1.0253144416425677</v>
      </c>
    </row>
    <row r="1336" spans="1:2">
      <c r="A1336" s="126">
        <v>44300</v>
      </c>
      <c r="B1336" s="127">
        <v>1.0367138998450791</v>
      </c>
    </row>
    <row r="1337" spans="1:2">
      <c r="A1337" s="126">
        <v>44301</v>
      </c>
      <c r="B1337" s="127">
        <v>1.143827848089253</v>
      </c>
    </row>
    <row r="1338" spans="1:2">
      <c r="A1338" s="126">
        <v>44302</v>
      </c>
      <c r="B1338" s="127">
        <v>1.1522618713575108</v>
      </c>
    </row>
    <row r="1339" spans="1:2">
      <c r="A1339" s="126">
        <v>44305</v>
      </c>
      <c r="B1339" s="127">
        <v>1.1037809152992368</v>
      </c>
    </row>
    <row r="1340" spans="1:2">
      <c r="A1340" s="126">
        <v>44306</v>
      </c>
      <c r="B1340" s="127">
        <v>1.1223177885427997</v>
      </c>
    </row>
    <row r="1341" spans="1:2">
      <c r="A1341" s="126">
        <v>44307</v>
      </c>
      <c r="B1341" s="127">
        <v>1.1242790843056598</v>
      </c>
    </row>
    <row r="1342" spans="1:2">
      <c r="A1342" s="126">
        <v>44308</v>
      </c>
      <c r="B1342" s="127">
        <v>1.0861848588582959</v>
      </c>
    </row>
    <row r="1343" spans="1:2">
      <c r="A1343" s="126">
        <v>44309</v>
      </c>
      <c r="B1343" s="127">
        <v>1.0434791180371086</v>
      </c>
    </row>
    <row r="1344" spans="1:2">
      <c r="A1344" s="126">
        <v>44312</v>
      </c>
      <c r="B1344" s="127">
        <v>0.95391540865339142</v>
      </c>
    </row>
    <row r="1345" spans="1:2">
      <c r="A1345" s="126">
        <v>44313</v>
      </c>
      <c r="B1345" s="127">
        <v>1.042637194645911</v>
      </c>
    </row>
    <row r="1346" spans="1:2">
      <c r="A1346" s="126">
        <v>44314</v>
      </c>
      <c r="B1346" s="127">
        <v>1.0217446893244402</v>
      </c>
    </row>
    <row r="1347" spans="1:2">
      <c r="A1347" s="126">
        <v>44315</v>
      </c>
      <c r="B1347" s="127">
        <v>1.0444415846972381</v>
      </c>
    </row>
    <row r="1348" spans="1:2">
      <c r="A1348" s="126">
        <v>44316</v>
      </c>
      <c r="B1348" s="127">
        <v>0.99949461628741254</v>
      </c>
    </row>
    <row r="1349" spans="1:2">
      <c r="A1349" s="126">
        <v>44320</v>
      </c>
      <c r="B1349" s="127">
        <v>0.99750063641708309</v>
      </c>
    </row>
    <row r="1350" spans="1:2">
      <c r="A1350" s="126">
        <v>44321</v>
      </c>
      <c r="B1350" s="127">
        <v>0.94030584033579601</v>
      </c>
    </row>
    <row r="1351" spans="1:2">
      <c r="A1351" s="126">
        <v>44322</v>
      </c>
      <c r="B1351" s="127">
        <v>0.95827667386989646</v>
      </c>
    </row>
    <row r="1352" spans="1:2">
      <c r="A1352" s="126">
        <v>44323</v>
      </c>
      <c r="B1352" s="127">
        <v>0.93514455719061385</v>
      </c>
    </row>
    <row r="1353" spans="1:2">
      <c r="A1353" s="126">
        <v>44326</v>
      </c>
      <c r="B1353" s="127">
        <v>0.90423101350267121</v>
      </c>
    </row>
    <row r="1354" spans="1:2">
      <c r="A1354" s="126">
        <v>44327</v>
      </c>
      <c r="B1354" s="127">
        <v>0.97867156904146224</v>
      </c>
    </row>
    <row r="1355" spans="1:2">
      <c r="A1355" s="126">
        <v>44328</v>
      </c>
      <c r="B1355" s="127">
        <v>0.91175076837712954</v>
      </c>
    </row>
    <row r="1356" spans="1:2">
      <c r="A1356" s="126">
        <v>44329</v>
      </c>
      <c r="B1356" s="127">
        <v>0.95141302058846211</v>
      </c>
    </row>
    <row r="1357" spans="1:2">
      <c r="A1357" s="126">
        <v>44330</v>
      </c>
      <c r="B1357" s="127">
        <v>0.94759080097975268</v>
      </c>
    </row>
    <row r="1358" spans="1:2">
      <c r="A1358" s="126">
        <v>44333</v>
      </c>
      <c r="B1358" s="127">
        <v>0.97058274311915227</v>
      </c>
    </row>
    <row r="1359" spans="1:2">
      <c r="A1359" s="126">
        <v>44334</v>
      </c>
      <c r="B1359" s="127">
        <v>0.97277821566160849</v>
      </c>
    </row>
    <row r="1360" spans="1:2">
      <c r="A1360" s="126">
        <v>44335</v>
      </c>
      <c r="B1360" s="127">
        <v>0.99251211020842334</v>
      </c>
    </row>
    <row r="1361" spans="1:2">
      <c r="A1361" s="126">
        <v>44336</v>
      </c>
      <c r="B1361" s="127">
        <v>0.96800958348214472</v>
      </c>
    </row>
    <row r="1362" spans="1:2">
      <c r="A1362" s="126">
        <v>44337</v>
      </c>
      <c r="B1362" s="127">
        <v>0.98060544020794094</v>
      </c>
    </row>
    <row r="1363" spans="1:2">
      <c r="A1363" s="126">
        <v>44340</v>
      </c>
      <c r="B1363" s="127">
        <v>0.91569303146737635</v>
      </c>
    </row>
    <row r="1364" spans="1:2">
      <c r="A1364" s="126">
        <v>44341</v>
      </c>
      <c r="B1364" s="127">
        <v>0.90714385995805458</v>
      </c>
    </row>
    <row r="1365" spans="1:2">
      <c r="A1365" s="126">
        <v>44342</v>
      </c>
      <c r="B1365" s="127">
        <v>0.94423007552192306</v>
      </c>
    </row>
    <row r="1366" spans="1:2">
      <c r="A1366" s="126">
        <v>44343</v>
      </c>
      <c r="B1366" s="127">
        <v>0.85497897191518746</v>
      </c>
    </row>
    <row r="1367" spans="1:2">
      <c r="A1367" s="126">
        <v>44344</v>
      </c>
      <c r="B1367" s="127">
        <v>0.83788945783359559</v>
      </c>
    </row>
    <row r="1368" spans="1:2">
      <c r="A1368" s="126">
        <v>44347</v>
      </c>
      <c r="B1368" s="127">
        <v>0.78780909229539642</v>
      </c>
    </row>
    <row r="1369" spans="1:2">
      <c r="A1369" s="126">
        <v>44348</v>
      </c>
      <c r="B1369" s="127">
        <v>0.83930394989663704</v>
      </c>
    </row>
    <row r="1370" spans="1:2">
      <c r="A1370" s="126">
        <v>44349</v>
      </c>
      <c r="B1370" s="127">
        <v>0.82321323257651979</v>
      </c>
    </row>
    <row r="1371" spans="1:2">
      <c r="A1371" s="126">
        <v>44350</v>
      </c>
      <c r="B1371" s="127">
        <v>0.76489948943182995</v>
      </c>
    </row>
    <row r="1372" spans="1:2">
      <c r="A1372" s="126">
        <v>44351</v>
      </c>
      <c r="B1372" s="127">
        <v>0.73988457246849482</v>
      </c>
    </row>
    <row r="1373" spans="1:2">
      <c r="A1373" s="126">
        <v>44354</v>
      </c>
      <c r="B1373" s="127">
        <v>0.77029732393930317</v>
      </c>
    </row>
    <row r="1374" spans="1:2">
      <c r="A1374" s="126">
        <v>44355</v>
      </c>
      <c r="B1374" s="127">
        <v>0.8012734718263621</v>
      </c>
    </row>
    <row r="1375" spans="1:2">
      <c r="A1375" s="126">
        <v>44356</v>
      </c>
      <c r="B1375" s="127">
        <v>0.86012411483034157</v>
      </c>
    </row>
    <row r="1376" spans="1:2">
      <c r="A1376" s="126">
        <v>44357</v>
      </c>
      <c r="B1376" s="127">
        <v>0.88019169694502875</v>
      </c>
    </row>
    <row r="1377" spans="1:2">
      <c r="A1377" s="126">
        <v>44358</v>
      </c>
      <c r="B1377" s="127">
        <v>0.89473176250973996</v>
      </c>
    </row>
    <row r="1378" spans="1:2">
      <c r="A1378" s="126">
        <v>44361</v>
      </c>
      <c r="B1378" s="127">
        <v>0.85136383122812287</v>
      </c>
    </row>
    <row r="1379" spans="1:2">
      <c r="A1379" s="126">
        <v>44362</v>
      </c>
      <c r="B1379" s="127">
        <v>0.78499083825422211</v>
      </c>
    </row>
    <row r="1380" spans="1:2">
      <c r="A1380" s="126">
        <v>44363</v>
      </c>
      <c r="B1380" s="127">
        <v>0.78793994372523812</v>
      </c>
    </row>
    <row r="1381" spans="1:2">
      <c r="A1381" s="126">
        <v>44364</v>
      </c>
      <c r="B1381" s="127">
        <v>0.83151628016505441</v>
      </c>
    </row>
    <row r="1382" spans="1:2">
      <c r="A1382" s="126">
        <v>44365</v>
      </c>
      <c r="B1382" s="127">
        <v>0.85287157507030997</v>
      </c>
    </row>
    <row r="1383" spans="1:2">
      <c r="A1383" s="126">
        <v>44368</v>
      </c>
      <c r="B1383" s="127">
        <v>0.84055300648736342</v>
      </c>
    </row>
    <row r="1384" spans="1:2">
      <c r="A1384" s="126">
        <v>44369</v>
      </c>
      <c r="B1384" s="127">
        <v>0.82447873829721186</v>
      </c>
    </row>
    <row r="1385" spans="1:2">
      <c r="A1385" s="126">
        <v>44370</v>
      </c>
      <c r="B1385" s="127">
        <v>0.82911847296256713</v>
      </c>
    </row>
    <row r="1386" spans="1:2">
      <c r="A1386" s="126">
        <v>44371</v>
      </c>
      <c r="B1386" s="127">
        <v>0.8244028771938785</v>
      </c>
    </row>
    <row r="1387" spans="1:2">
      <c r="A1387" s="126">
        <v>44372</v>
      </c>
      <c r="B1387" s="127">
        <v>0.82683090041397911</v>
      </c>
    </row>
    <row r="1388" spans="1:2">
      <c r="A1388" s="126">
        <v>44375</v>
      </c>
      <c r="B1388" s="127">
        <v>0.72050368220215688</v>
      </c>
    </row>
    <row r="1389" spans="1:2">
      <c r="A1389" s="126">
        <v>44376</v>
      </c>
      <c r="B1389" s="127">
        <v>0.70779923169651049</v>
      </c>
    </row>
    <row r="1390" spans="1:2">
      <c r="A1390" s="126">
        <v>44377</v>
      </c>
      <c r="B1390" s="127">
        <v>0.67584103040943333</v>
      </c>
    </row>
    <row r="1391" spans="1:2">
      <c r="A1391" s="126">
        <v>44378</v>
      </c>
      <c r="B1391" s="127">
        <v>0.70757317150523225</v>
      </c>
    </row>
    <row r="1392" spans="1:2">
      <c r="A1392" s="126">
        <v>44379</v>
      </c>
      <c r="B1392" s="127">
        <v>0.59998244359727426</v>
      </c>
    </row>
    <row r="1393" spans="1:2">
      <c r="A1393" s="126">
        <v>44382</v>
      </c>
      <c r="B1393" s="127">
        <v>0.62205819094117043</v>
      </c>
    </row>
    <row r="1394" spans="1:2">
      <c r="A1394" s="126">
        <v>44383</v>
      </c>
      <c r="B1394" s="127">
        <v>0.69995750998280482</v>
      </c>
    </row>
    <row r="1395" spans="1:2">
      <c r="A1395" s="126">
        <v>44384</v>
      </c>
      <c r="B1395" s="127">
        <v>0.7253257900828336</v>
      </c>
    </row>
    <row r="1396" spans="1:2">
      <c r="A1396" s="126">
        <v>44385</v>
      </c>
      <c r="B1396" s="127">
        <v>0.70214952294153754</v>
      </c>
    </row>
    <row r="1397" spans="1:2">
      <c r="A1397" s="126">
        <v>44386</v>
      </c>
      <c r="B1397" s="127">
        <v>0.73583315016680562</v>
      </c>
    </row>
    <row r="1398" spans="1:2">
      <c r="A1398" s="126">
        <v>44389</v>
      </c>
      <c r="B1398" s="127">
        <v>0.69830096669460939</v>
      </c>
    </row>
    <row r="1399" spans="1:2">
      <c r="A1399" s="126">
        <v>44390</v>
      </c>
      <c r="B1399" s="127">
        <v>0.74086948644219142</v>
      </c>
    </row>
    <row r="1400" spans="1:2">
      <c r="A1400" s="126">
        <v>44391</v>
      </c>
      <c r="B1400" s="127">
        <v>0.74396492768427702</v>
      </c>
    </row>
    <row r="1401" spans="1:2">
      <c r="A1401" s="126">
        <v>44392</v>
      </c>
      <c r="B1401" s="127">
        <v>0.77926380377422966</v>
      </c>
    </row>
    <row r="1402" spans="1:2">
      <c r="A1402" s="126">
        <v>44393</v>
      </c>
      <c r="B1402" s="127">
        <v>0.81644435379454183</v>
      </c>
    </row>
    <row r="1403" spans="1:2">
      <c r="A1403" s="126">
        <v>44396</v>
      </c>
      <c r="B1403" s="127">
        <v>0.84939050633189606</v>
      </c>
    </row>
    <row r="1404" spans="1:2">
      <c r="A1404" s="126">
        <v>44397</v>
      </c>
      <c r="B1404" s="127">
        <v>0.85980213967217534</v>
      </c>
    </row>
    <row r="1405" spans="1:2">
      <c r="A1405" s="126">
        <v>44398</v>
      </c>
      <c r="B1405" s="127">
        <v>0.93298472879558858</v>
      </c>
    </row>
    <row r="1406" spans="1:2">
      <c r="A1406" s="126">
        <v>44399</v>
      </c>
      <c r="B1406" s="127">
        <v>0.92395638038472594</v>
      </c>
    </row>
    <row r="1407" spans="1:2">
      <c r="A1407" s="126">
        <v>44400</v>
      </c>
      <c r="B1407" s="127">
        <v>0.84587476297946829</v>
      </c>
    </row>
    <row r="1408" spans="1:2">
      <c r="A1408" s="126">
        <v>44403</v>
      </c>
      <c r="B1408" s="127">
        <v>0.84254096554411184</v>
      </c>
    </row>
    <row r="1409" spans="1:2">
      <c r="A1409" s="126">
        <v>44404</v>
      </c>
      <c r="B1409" s="127">
        <v>0.87805705552997804</v>
      </c>
    </row>
    <row r="1410" spans="1:2">
      <c r="A1410" s="126">
        <v>44405</v>
      </c>
      <c r="B1410" s="127">
        <v>0.85440718489740419</v>
      </c>
    </row>
    <row r="1411" spans="1:2">
      <c r="A1411" s="126">
        <v>44406</v>
      </c>
      <c r="B1411" s="127">
        <v>0.77057351409617159</v>
      </c>
    </row>
    <row r="1412" spans="1:2">
      <c r="A1412" s="126">
        <v>44407</v>
      </c>
      <c r="B1412" s="127">
        <v>0.7640550760674012</v>
      </c>
    </row>
    <row r="1413" spans="1:2">
      <c r="A1413" s="126">
        <v>44410</v>
      </c>
      <c r="B1413" s="127">
        <v>0.7332267240857524</v>
      </c>
    </row>
    <row r="1414" spans="1:2">
      <c r="A1414" s="126">
        <v>44411</v>
      </c>
      <c r="B1414" s="127">
        <v>0.78448699894575924</v>
      </c>
    </row>
    <row r="1415" spans="1:2">
      <c r="A1415" s="126">
        <v>44412</v>
      </c>
      <c r="B1415" s="127">
        <v>0.78153773720155684</v>
      </c>
    </row>
    <row r="1416" spans="1:2">
      <c r="A1416" s="126">
        <v>44413</v>
      </c>
      <c r="B1416" s="127">
        <v>0.87134667249598596</v>
      </c>
    </row>
    <row r="1417" spans="1:2">
      <c r="A1417" s="126">
        <v>44414</v>
      </c>
      <c r="B1417" s="127">
        <v>0.78694681691001112</v>
      </c>
    </row>
    <row r="1418" spans="1:2">
      <c r="A1418" s="126">
        <v>44417</v>
      </c>
      <c r="B1418" s="127">
        <v>0.81210732306234412</v>
      </c>
    </row>
    <row r="1419" spans="1:2">
      <c r="A1419" s="126">
        <v>44418</v>
      </c>
      <c r="B1419" s="127">
        <v>0.78195865824562638</v>
      </c>
    </row>
    <row r="1420" spans="1:2">
      <c r="A1420" s="126">
        <v>44419</v>
      </c>
      <c r="B1420" s="127">
        <v>0.78166516286111687</v>
      </c>
    </row>
    <row r="1421" spans="1:2">
      <c r="A1421" s="126">
        <v>44420</v>
      </c>
      <c r="B1421" s="127">
        <v>0.78643463244097767</v>
      </c>
    </row>
    <row r="1422" spans="1:2">
      <c r="A1422" s="126">
        <v>44421</v>
      </c>
      <c r="B1422" s="127">
        <v>0.79405380577007456</v>
      </c>
    </row>
    <row r="1423" spans="1:2">
      <c r="A1423" s="126">
        <v>44424</v>
      </c>
      <c r="B1423" s="127">
        <v>0.81015696277183036</v>
      </c>
    </row>
    <row r="1424" spans="1:2">
      <c r="A1424" s="126">
        <v>44425</v>
      </c>
      <c r="B1424" s="127">
        <v>0.84220108606386201</v>
      </c>
    </row>
    <row r="1425" spans="1:2">
      <c r="A1425" s="126">
        <v>44426</v>
      </c>
      <c r="B1425" s="127">
        <v>0.84308279613345949</v>
      </c>
    </row>
    <row r="1426" spans="1:2">
      <c r="A1426" s="126">
        <v>44427</v>
      </c>
      <c r="B1426" s="127">
        <v>0.89253592794295056</v>
      </c>
    </row>
    <row r="1427" spans="1:2">
      <c r="A1427" s="126">
        <v>44428</v>
      </c>
      <c r="B1427" s="127">
        <v>0.88207400953338233</v>
      </c>
    </row>
    <row r="1428" spans="1:2">
      <c r="A1428" s="126">
        <v>44431</v>
      </c>
      <c r="B1428" s="127">
        <v>0.88971364210382475</v>
      </c>
    </row>
    <row r="1429" spans="1:2">
      <c r="A1429" s="126">
        <v>44432</v>
      </c>
      <c r="B1429" s="127">
        <v>0.87604016512084559</v>
      </c>
    </row>
    <row r="1430" spans="1:2">
      <c r="A1430" s="126">
        <v>44433</v>
      </c>
      <c r="B1430" s="127">
        <v>0.90351776537457251</v>
      </c>
    </row>
    <row r="1431" spans="1:2">
      <c r="A1431" s="126">
        <v>44434</v>
      </c>
      <c r="B1431" s="127">
        <v>0.86772011336898913</v>
      </c>
    </row>
    <row r="1432" spans="1:2">
      <c r="A1432" s="126">
        <v>44435</v>
      </c>
      <c r="B1432" s="127">
        <v>0.90619415728387231</v>
      </c>
    </row>
    <row r="1433" spans="1:2">
      <c r="A1433" s="126">
        <v>44438</v>
      </c>
      <c r="B1433" s="127">
        <v>0.89520746472967794</v>
      </c>
    </row>
    <row r="1434" spans="1:2">
      <c r="A1434" s="126">
        <v>44439</v>
      </c>
      <c r="B1434" s="127">
        <v>0.87686001450860651</v>
      </c>
    </row>
    <row r="1435" spans="1:2">
      <c r="A1435" s="126">
        <v>44440</v>
      </c>
      <c r="B1435" s="127">
        <v>0.83478971180580253</v>
      </c>
    </row>
    <row r="1436" spans="1:2">
      <c r="A1436" s="126">
        <v>44441</v>
      </c>
      <c r="B1436" s="127">
        <v>0.77503293928650141</v>
      </c>
    </row>
    <row r="1437" spans="1:2">
      <c r="A1437" s="126">
        <v>44442</v>
      </c>
      <c r="B1437" s="127">
        <v>0.79642327681012226</v>
      </c>
    </row>
    <row r="1438" spans="1:2">
      <c r="A1438" s="126">
        <v>44445</v>
      </c>
      <c r="B1438" s="127">
        <v>0.78815033597098605</v>
      </c>
    </row>
    <row r="1439" spans="1:2">
      <c r="A1439" s="126">
        <v>44446</v>
      </c>
      <c r="B1439" s="127">
        <v>0.74260297862886304</v>
      </c>
    </row>
    <row r="1440" spans="1:2">
      <c r="A1440" s="126">
        <v>44447</v>
      </c>
      <c r="B1440" s="127">
        <v>0.72759062824245291</v>
      </c>
    </row>
    <row r="1441" spans="1:2">
      <c r="A1441" s="126">
        <v>44448</v>
      </c>
      <c r="B1441" s="127">
        <v>0.76478547103062766</v>
      </c>
    </row>
    <row r="1442" spans="1:2">
      <c r="A1442" s="126">
        <v>44449</v>
      </c>
      <c r="B1442" s="127">
        <v>0.80152471019465743</v>
      </c>
    </row>
    <row r="1443" spans="1:2">
      <c r="A1443" s="126">
        <v>44452</v>
      </c>
      <c r="B1443" s="127">
        <v>0.79178069277550289</v>
      </c>
    </row>
    <row r="1444" spans="1:2">
      <c r="A1444" s="126">
        <v>44453</v>
      </c>
      <c r="B1444" s="127">
        <v>0.80904111508235932</v>
      </c>
    </row>
    <row r="1445" spans="1:2">
      <c r="A1445" s="126">
        <v>44454</v>
      </c>
      <c r="B1445" s="127">
        <v>0.75758180385907448</v>
      </c>
    </row>
    <row r="1446" spans="1:2">
      <c r="A1446" s="126">
        <v>44455</v>
      </c>
      <c r="B1446" s="127">
        <v>0.77847768235843962</v>
      </c>
    </row>
    <row r="1447" spans="1:2">
      <c r="A1447" s="126">
        <v>44456</v>
      </c>
      <c r="B1447" s="127">
        <v>0.79771172371796961</v>
      </c>
    </row>
    <row r="1448" spans="1:2">
      <c r="A1448" s="126">
        <v>44459</v>
      </c>
      <c r="B1448" s="127">
        <v>0.79099182408987456</v>
      </c>
    </row>
    <row r="1449" spans="1:2">
      <c r="A1449" s="126">
        <v>44460</v>
      </c>
      <c r="B1449" s="127">
        <v>0.79917196152063408</v>
      </c>
    </row>
    <row r="1450" spans="1:2">
      <c r="A1450" s="126">
        <v>44461</v>
      </c>
      <c r="B1450" s="127">
        <v>0.88387960102591734</v>
      </c>
    </row>
    <row r="1451" spans="1:2">
      <c r="A1451" s="126">
        <v>44462</v>
      </c>
      <c r="B1451" s="127">
        <v>0.81222271046659689</v>
      </c>
    </row>
    <row r="1452" spans="1:2">
      <c r="A1452" s="126">
        <v>44463</v>
      </c>
      <c r="B1452" s="127">
        <v>0.82586393183480133</v>
      </c>
    </row>
    <row r="1453" spans="1:2">
      <c r="A1453" s="126">
        <v>44466</v>
      </c>
      <c r="B1453" s="127">
        <v>0.89361327964320747</v>
      </c>
    </row>
    <row r="1454" spans="1:2">
      <c r="A1454" s="126">
        <v>44467</v>
      </c>
      <c r="B1454" s="127">
        <v>0.84335093754442969</v>
      </c>
    </row>
    <row r="1455" spans="1:2">
      <c r="A1455" s="126">
        <v>44468</v>
      </c>
      <c r="B1455" s="127">
        <v>0.80601573552297534</v>
      </c>
    </row>
    <row r="1456" spans="1:2">
      <c r="A1456" s="126">
        <v>44469</v>
      </c>
      <c r="B1456" s="127">
        <v>0.79558402400227113</v>
      </c>
    </row>
    <row r="1457" spans="1:2">
      <c r="A1457" s="126">
        <v>44470</v>
      </c>
      <c r="B1457" s="127">
        <v>0.76283555178170293</v>
      </c>
    </row>
    <row r="1458" spans="1:2">
      <c r="A1458" s="126">
        <v>44473</v>
      </c>
      <c r="B1458" s="127">
        <v>0.75134710236963187</v>
      </c>
    </row>
    <row r="1459" spans="1:2">
      <c r="A1459" s="126">
        <v>44474</v>
      </c>
      <c r="B1459" s="127">
        <v>0.7144232760853555</v>
      </c>
    </row>
    <row r="1460" spans="1:2">
      <c r="A1460" s="126">
        <v>44475</v>
      </c>
      <c r="B1460" s="127">
        <v>0.70598969671172185</v>
      </c>
    </row>
    <row r="1461" spans="1:2">
      <c r="A1461" s="126">
        <v>44476</v>
      </c>
      <c r="B1461" s="127">
        <v>0.8047697850225175</v>
      </c>
    </row>
    <row r="1462" spans="1:2">
      <c r="A1462" s="126">
        <v>44477</v>
      </c>
      <c r="B1462" s="127">
        <v>0.79741206731265635</v>
      </c>
    </row>
    <row r="1463" spans="1:2">
      <c r="A1463" s="126">
        <v>44480</v>
      </c>
      <c r="B1463" s="127">
        <v>0.78975218179698548</v>
      </c>
    </row>
    <row r="1464" spans="1:2">
      <c r="A1464" s="126">
        <v>44481</v>
      </c>
      <c r="B1464" s="127">
        <v>0.81503772851055878</v>
      </c>
    </row>
    <row r="1465" spans="1:2">
      <c r="A1465" s="126">
        <v>44482</v>
      </c>
      <c r="B1465" s="127">
        <v>0.87834739744406942</v>
      </c>
    </row>
    <row r="1466" spans="1:2">
      <c r="A1466" s="126">
        <v>44483</v>
      </c>
      <c r="B1466" s="127">
        <v>0.91842829856396158</v>
      </c>
    </row>
    <row r="1467" spans="1:2">
      <c r="A1467" s="126">
        <v>44484</v>
      </c>
      <c r="B1467" s="127">
        <v>0.90059139687536405</v>
      </c>
    </row>
    <row r="1468" spans="1:2">
      <c r="A1468" s="126">
        <v>44487</v>
      </c>
      <c r="B1468" s="127">
        <v>0.88152242532202418</v>
      </c>
    </row>
    <row r="1469" spans="1:2">
      <c r="A1469" s="126">
        <v>44488</v>
      </c>
      <c r="B1469" s="127">
        <v>0.89637500314612062</v>
      </c>
    </row>
    <row r="1470" spans="1:2">
      <c r="A1470" s="126">
        <v>44489</v>
      </c>
      <c r="B1470" s="127">
        <v>0.86721093403352434</v>
      </c>
    </row>
    <row r="1471" spans="1:2">
      <c r="A1471" s="126">
        <v>44490</v>
      </c>
      <c r="B1471" s="127">
        <v>0.82297364336574486</v>
      </c>
    </row>
    <row r="1472" spans="1:2">
      <c r="A1472" s="126">
        <v>44491</v>
      </c>
      <c r="B1472" s="127">
        <v>0.72936081661220253</v>
      </c>
    </row>
    <row r="1473" spans="1:2">
      <c r="A1473" s="126">
        <v>44494</v>
      </c>
      <c r="B1473" s="127">
        <v>0.69219970554573784</v>
      </c>
    </row>
    <row r="1474" spans="1:2">
      <c r="A1474" s="126">
        <v>44495</v>
      </c>
      <c r="B1474" s="127">
        <v>0.57364827977707655</v>
      </c>
    </row>
    <row r="1475" spans="1:2">
      <c r="A1475" s="126">
        <v>44496</v>
      </c>
      <c r="B1475" s="127">
        <v>0.61781464766479921</v>
      </c>
    </row>
    <row r="1476" spans="1:2">
      <c r="A1476" s="126">
        <v>44497</v>
      </c>
      <c r="B1476" s="127">
        <v>0.5590033021747054</v>
      </c>
    </row>
    <row r="1477" spans="1:2">
      <c r="A1477" s="126">
        <v>44498</v>
      </c>
      <c r="B1477" s="127">
        <v>0.54483737815438005</v>
      </c>
    </row>
    <row r="1478" spans="1:2">
      <c r="A1478" s="126">
        <v>44501</v>
      </c>
      <c r="B1478" s="127">
        <v>0.50241217753646339</v>
      </c>
    </row>
    <row r="1479" spans="1:2">
      <c r="A1479" s="126">
        <v>44502</v>
      </c>
      <c r="B1479" s="127">
        <v>0.55796757035043676</v>
      </c>
    </row>
    <row r="1480" spans="1:2">
      <c r="A1480" s="126">
        <v>44503</v>
      </c>
      <c r="B1480" s="127">
        <v>0.43851235240743591</v>
      </c>
    </row>
    <row r="1481" spans="1:2">
      <c r="A1481" s="126">
        <v>44505</v>
      </c>
      <c r="B1481" s="127">
        <v>0.30473514430796556</v>
      </c>
    </row>
    <row r="1482" spans="1:2">
      <c r="A1482" s="126">
        <v>44508</v>
      </c>
      <c r="B1482" s="127">
        <v>0.54852181763497221</v>
      </c>
    </row>
    <row r="1483" spans="1:2">
      <c r="A1483" s="126">
        <v>44509</v>
      </c>
      <c r="B1483" s="127">
        <v>0.60350292899827629</v>
      </c>
    </row>
    <row r="1484" spans="1:2">
      <c r="A1484" s="126">
        <v>44510</v>
      </c>
      <c r="B1484" s="127">
        <v>0.71047098302893552</v>
      </c>
    </row>
    <row r="1485" spans="1:2">
      <c r="A1485" s="126">
        <v>44511</v>
      </c>
      <c r="B1485" s="127">
        <v>0.83344370547217395</v>
      </c>
    </row>
    <row r="1486" spans="1:2">
      <c r="A1486" s="126">
        <v>44512</v>
      </c>
      <c r="B1486" s="127">
        <v>0.69173678946962092</v>
      </c>
    </row>
    <row r="1487" spans="1:2">
      <c r="A1487" s="126">
        <v>44515</v>
      </c>
      <c r="B1487" s="127">
        <v>0.65972830242368552</v>
      </c>
    </row>
    <row r="1488" spans="1:2">
      <c r="A1488" s="126">
        <v>44516</v>
      </c>
      <c r="B1488" s="127">
        <v>0.66100464562324035</v>
      </c>
    </row>
    <row r="1489" spans="1:2">
      <c r="A1489" s="126">
        <v>44517</v>
      </c>
      <c r="B1489" s="127">
        <v>0.72557429982618515</v>
      </c>
    </row>
    <row r="1490" spans="1:2">
      <c r="A1490" s="126">
        <v>44518</v>
      </c>
      <c r="B1490" s="127">
        <v>0.63457148434300947</v>
      </c>
    </row>
    <row r="1491" spans="1:2">
      <c r="A1491" s="126">
        <v>44519</v>
      </c>
      <c r="B1491" s="127">
        <v>0.69552162674352402</v>
      </c>
    </row>
    <row r="1492" spans="1:2">
      <c r="A1492" s="126">
        <v>44522</v>
      </c>
      <c r="B1492" s="127">
        <v>0.63086161651070505</v>
      </c>
    </row>
    <row r="1493" spans="1:2">
      <c r="A1493" s="126">
        <v>44523</v>
      </c>
      <c r="B1493" s="127">
        <v>0.60928099799375524</v>
      </c>
    </row>
    <row r="1494" spans="1:2">
      <c r="A1494" s="126">
        <v>44524</v>
      </c>
      <c r="B1494" s="127">
        <v>0.6081671938837534</v>
      </c>
    </row>
    <row r="1495" spans="1:2">
      <c r="A1495" s="126">
        <v>44525</v>
      </c>
      <c r="B1495" s="127">
        <v>0.72093329475558576</v>
      </c>
    </row>
    <row r="1496" spans="1:2">
      <c r="A1496" s="126">
        <v>44526</v>
      </c>
      <c r="B1496" s="127">
        <v>0.7991225777249813</v>
      </c>
    </row>
    <row r="1497" spans="1:2">
      <c r="A1497" s="126">
        <v>44529</v>
      </c>
      <c r="B1497" s="127">
        <v>0.86396314028391075</v>
      </c>
    </row>
    <row r="1498" spans="1:2">
      <c r="A1498" s="126">
        <v>44530</v>
      </c>
      <c r="B1498" s="127">
        <v>0.89644132690928835</v>
      </c>
    </row>
    <row r="1499" spans="1:2">
      <c r="A1499" s="126">
        <v>44531</v>
      </c>
      <c r="B1499" s="127">
        <v>0.94395780547924169</v>
      </c>
    </row>
    <row r="1500" spans="1:2">
      <c r="A1500" s="126">
        <v>44532</v>
      </c>
      <c r="B1500" s="127">
        <v>0.83190148293760835</v>
      </c>
    </row>
    <row r="1501" spans="1:2">
      <c r="A1501" s="126">
        <v>44533</v>
      </c>
      <c r="B1501" s="127">
        <v>0.79634830733032125</v>
      </c>
    </row>
    <row r="1502" spans="1:2">
      <c r="A1502" s="126">
        <v>44536</v>
      </c>
      <c r="B1502" s="127">
        <v>0.89408518363996237</v>
      </c>
    </row>
    <row r="1503" spans="1:2">
      <c r="A1503" s="126">
        <v>44537</v>
      </c>
      <c r="B1503" s="127">
        <v>0.86333538114980257</v>
      </c>
    </row>
    <row r="1504" spans="1:2">
      <c r="A1504" s="126">
        <v>44538</v>
      </c>
      <c r="B1504" s="127">
        <v>0.96472971906552907</v>
      </c>
    </row>
    <row r="1505" spans="1:2">
      <c r="A1505" s="126">
        <v>44539</v>
      </c>
      <c r="B1505" s="127">
        <v>1.0342476480223937</v>
      </c>
    </row>
    <row r="1506" spans="1:2">
      <c r="A1506" s="126">
        <v>44540</v>
      </c>
      <c r="B1506" s="127">
        <v>1.0385156357171255</v>
      </c>
    </row>
    <row r="1507" spans="1:2">
      <c r="A1507" s="126">
        <v>44543</v>
      </c>
      <c r="B1507" s="127">
        <v>1.1314199783735823</v>
      </c>
    </row>
    <row r="1508" spans="1:2">
      <c r="A1508" s="126">
        <v>44544</v>
      </c>
      <c r="B1508" s="127">
        <v>1.1070837890973682</v>
      </c>
    </row>
    <row r="1509" spans="1:2">
      <c r="A1509" s="126">
        <v>44545</v>
      </c>
      <c r="B1509" s="127">
        <v>0.95861378925234852</v>
      </c>
    </row>
    <row r="1510" spans="1:2">
      <c r="A1510" s="126">
        <v>44546</v>
      </c>
      <c r="B1510" s="127">
        <v>0.93102771320553757</v>
      </c>
    </row>
    <row r="1511" spans="1:2">
      <c r="A1511" s="126">
        <v>44547</v>
      </c>
      <c r="B1511" s="127">
        <v>0.89783548618911801</v>
      </c>
    </row>
    <row r="1512" spans="1:2">
      <c r="A1512" s="126">
        <v>44550</v>
      </c>
      <c r="B1512" s="127">
        <v>0.87043825568068733</v>
      </c>
    </row>
    <row r="1513" spans="1:2">
      <c r="A1513" s="126">
        <v>44551</v>
      </c>
      <c r="B1513" s="127">
        <v>0.90794197424387235</v>
      </c>
    </row>
    <row r="1514" spans="1:2">
      <c r="A1514" s="126">
        <v>44552</v>
      </c>
      <c r="B1514" s="127">
        <v>0.94796014834932407</v>
      </c>
    </row>
    <row r="1515" spans="1:2">
      <c r="A1515" s="126">
        <v>44553</v>
      </c>
      <c r="B1515" s="127">
        <v>0.94206521358823636</v>
      </c>
    </row>
    <row r="1516" spans="1:2">
      <c r="A1516" s="126">
        <v>44554</v>
      </c>
      <c r="B1516" s="127">
        <v>0.88955987004010595</v>
      </c>
    </row>
    <row r="1517" spans="1:2">
      <c r="A1517" s="126">
        <v>44557</v>
      </c>
      <c r="B1517" s="127">
        <v>0.73707850061864022</v>
      </c>
    </row>
    <row r="1518" spans="1:2">
      <c r="A1518" s="126">
        <v>44558</v>
      </c>
      <c r="B1518" s="127">
        <v>0.6685865212388169</v>
      </c>
    </row>
    <row r="1519" spans="1:2">
      <c r="A1519" s="126">
        <v>44559</v>
      </c>
      <c r="B1519" s="127">
        <v>0.52840420431406443</v>
      </c>
    </row>
    <row r="1520" spans="1:2">
      <c r="A1520" s="126">
        <v>44560</v>
      </c>
      <c r="B1520" s="127">
        <v>0.52767544901470664</v>
      </c>
    </row>
    <row r="1521" spans="1:2">
      <c r="A1521" s="126">
        <v>44564</v>
      </c>
      <c r="B1521" s="127">
        <v>0.60956395852630507</v>
      </c>
    </row>
    <row r="1522" spans="1:2">
      <c r="A1522" s="126">
        <v>44565</v>
      </c>
      <c r="B1522" s="127">
        <v>0.52559787307349559</v>
      </c>
    </row>
    <row r="1523" spans="1:2">
      <c r="A1523" s="126">
        <v>44566</v>
      </c>
      <c r="B1523" s="127">
        <v>0.48910256991900702</v>
      </c>
    </row>
    <row r="1524" spans="1:2">
      <c r="A1524" s="126">
        <v>44567</v>
      </c>
      <c r="B1524" s="127">
        <v>0.26359840433505433</v>
      </c>
    </row>
    <row r="1525" spans="1:2">
      <c r="A1525" s="126">
        <v>44571</v>
      </c>
      <c r="B1525" s="127">
        <v>0.3249797692457328</v>
      </c>
    </row>
    <row r="1526" spans="1:2">
      <c r="A1526" s="126">
        <v>44572</v>
      </c>
      <c r="B1526" s="127">
        <v>0.30763246364257668</v>
      </c>
    </row>
    <row r="1527" spans="1:2">
      <c r="A1527" s="126">
        <v>44573</v>
      </c>
      <c r="B1527" s="127">
        <v>0.33455386095935502</v>
      </c>
    </row>
    <row r="1528" spans="1:2">
      <c r="A1528" s="126">
        <v>44574</v>
      </c>
      <c r="B1528" s="127">
        <v>0.38479682821155592</v>
      </c>
    </row>
    <row r="1529" spans="1:2">
      <c r="A1529" s="126">
        <v>44575</v>
      </c>
      <c r="B1529" s="127">
        <v>0.36207846958965462</v>
      </c>
    </row>
    <row r="1530" spans="1:2">
      <c r="A1530" s="126">
        <v>44576</v>
      </c>
      <c r="B1530" s="127">
        <v>0.21495882580740933</v>
      </c>
    </row>
    <row r="1531" spans="1:2">
      <c r="A1531" s="126">
        <v>44577</v>
      </c>
      <c r="B1531" s="127">
        <v>0.36464077341590695</v>
      </c>
    </row>
    <row r="1532" spans="1:2">
      <c r="A1532" s="126">
        <v>44578</v>
      </c>
      <c r="B1532" s="127">
        <v>0.52155866429248832</v>
      </c>
    </row>
    <row r="1533" spans="1:2">
      <c r="A1533" s="126">
        <v>44579</v>
      </c>
      <c r="B1533" s="127">
        <v>0.50412920472079037</v>
      </c>
    </row>
    <row r="1534" spans="1:2">
      <c r="A1534" s="126">
        <v>44580</v>
      </c>
      <c r="B1534" s="127">
        <v>0.39671667255181298</v>
      </c>
    </row>
    <row r="1535" spans="1:2">
      <c r="A1535" s="126">
        <v>44581</v>
      </c>
      <c r="B1535" s="127">
        <v>0.46300004347569512</v>
      </c>
    </row>
    <row r="1536" spans="1:2">
      <c r="A1536" s="126">
        <v>44582</v>
      </c>
      <c r="B1536" s="127">
        <v>0.50061899800333087</v>
      </c>
    </row>
    <row r="1537" spans="1:2">
      <c r="A1537" s="126">
        <v>44583</v>
      </c>
      <c r="B1537" s="127">
        <v>0.52312942823293973</v>
      </c>
    </row>
    <row r="1538" spans="1:2">
      <c r="A1538" s="126">
        <v>44584</v>
      </c>
      <c r="B1538" s="127">
        <v>0.68611678116735852</v>
      </c>
    </row>
    <row r="1539" spans="1:2">
      <c r="A1539" s="126">
        <v>44585</v>
      </c>
      <c r="B1539" s="127">
        <v>0.56315594116209766</v>
      </c>
    </row>
    <row r="1540" spans="1:2">
      <c r="A1540" s="126">
        <v>44586</v>
      </c>
      <c r="B1540" s="127">
        <v>0.50010748367631663</v>
      </c>
    </row>
    <row r="1541" spans="1:2">
      <c r="A1541" s="126">
        <v>44587</v>
      </c>
      <c r="B1541" s="127">
        <v>0.54247111145383542</v>
      </c>
    </row>
    <row r="1542" spans="1:2">
      <c r="A1542" s="126">
        <v>44588</v>
      </c>
      <c r="B1542" s="127">
        <v>0.56493408740544382</v>
      </c>
    </row>
    <row r="1543" spans="1:2">
      <c r="A1543" s="126">
        <v>44589</v>
      </c>
      <c r="B1543" s="127">
        <v>0.56542463180121594</v>
      </c>
    </row>
    <row r="1544" spans="1:2">
      <c r="A1544" s="126"/>
      <c r="B1544" s="127"/>
    </row>
    <row r="1545" spans="1:2">
      <c r="A1545" s="126"/>
      <c r="B1545" s="127"/>
    </row>
    <row r="1546" spans="1:2">
      <c r="A1546" s="126"/>
      <c r="B1546" s="127"/>
    </row>
    <row r="1547" spans="1:2">
      <c r="A1547" s="126"/>
      <c r="B1547" s="127"/>
    </row>
    <row r="1548" spans="1:2">
      <c r="A1548" s="126"/>
      <c r="B1548" s="127"/>
    </row>
    <row r="1549" spans="1:2">
      <c r="A1549" s="126"/>
      <c r="B1549" s="127"/>
    </row>
    <row r="1550" spans="1:2">
      <c r="A1550" s="126"/>
      <c r="B1550" s="127"/>
    </row>
    <row r="1551" spans="1:2">
      <c r="A1551" s="126"/>
      <c r="B1551" s="127"/>
    </row>
    <row r="1552" spans="1:2">
      <c r="A1552" s="126"/>
      <c r="B1552" s="127"/>
    </row>
    <row r="1553" spans="1:2">
      <c r="A1553" s="126"/>
      <c r="B1553" s="127"/>
    </row>
    <row r="1554" spans="1:2">
      <c r="A1554" s="126"/>
      <c r="B1554" s="127"/>
    </row>
    <row r="1555" spans="1:2">
      <c r="A1555" s="126"/>
      <c r="B1555" s="127"/>
    </row>
    <row r="1556" spans="1:2">
      <c r="A1556" s="126"/>
      <c r="B1556" s="127"/>
    </row>
    <row r="1557" spans="1:2">
      <c r="A1557" s="126"/>
      <c r="B1557" s="127"/>
    </row>
    <row r="1558" spans="1:2">
      <c r="A1558" s="126"/>
      <c r="B1558" s="127"/>
    </row>
    <row r="1559" spans="1:2">
      <c r="A1559" s="126"/>
      <c r="B1559" s="127"/>
    </row>
    <row r="1560" spans="1:2">
      <c r="A1560" s="126"/>
      <c r="B1560" s="127"/>
    </row>
    <row r="1561" spans="1:2">
      <c r="A1561" s="126"/>
      <c r="B1561" s="127"/>
    </row>
    <row r="1562" spans="1:2">
      <c r="A1562" s="126"/>
      <c r="B1562" s="127"/>
    </row>
    <row r="1563" spans="1:2">
      <c r="A1563" s="126"/>
      <c r="B1563" s="127"/>
    </row>
    <row r="1564" spans="1:2">
      <c r="A1564" s="126"/>
      <c r="B1564" s="127"/>
    </row>
    <row r="1565" spans="1:2">
      <c r="A1565" s="126"/>
      <c r="B1565" s="127"/>
    </row>
    <row r="1566" spans="1:2">
      <c r="A1566" s="126"/>
      <c r="B1566" s="127"/>
    </row>
  </sheetData>
  <pageMargins left="0.7" right="0.7" top="0.75" bottom="0.75" header="0.3" footer="0.3"/>
  <pageSetup paperSize="9" scale="9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zoomScale="55" zoomScaleNormal="55" workbookViewId="0">
      <pane xSplit="1" ySplit="6" topLeftCell="B73" activePane="bottomRight" state="frozen"/>
      <selection pane="topRight" activeCell="B1" sqref="B1"/>
      <selection pane="bottomLeft" activeCell="A8" sqref="A8"/>
      <selection pane="bottomRight" activeCell="Q107" sqref="Q107"/>
    </sheetView>
  </sheetViews>
  <sheetFormatPr defaultColWidth="10.5" defaultRowHeight="14.25"/>
  <cols>
    <col min="1" max="1" width="15.75" style="4" customWidth="1"/>
    <col min="2" max="6" width="10.5" style="8"/>
    <col min="7" max="16384" width="10.5" style="4"/>
  </cols>
  <sheetData>
    <row r="1" spans="1:8">
      <c r="A1" s="106" t="s">
        <v>95</v>
      </c>
      <c r="B1" s="107" t="s">
        <v>96</v>
      </c>
    </row>
    <row r="2" spans="1:8">
      <c r="A2" s="108" t="s">
        <v>103</v>
      </c>
      <c r="B2" s="14" t="s">
        <v>106</v>
      </c>
      <c r="H2" s="108"/>
    </row>
    <row r="3" spans="1:8">
      <c r="A3" s="15" t="s">
        <v>107</v>
      </c>
      <c r="G3" s="123"/>
      <c r="H3" s="123"/>
    </row>
    <row r="4" spans="1:8">
      <c r="A4" s="14" t="s">
        <v>108</v>
      </c>
    </row>
    <row r="6" spans="1:8">
      <c r="B6" s="8" t="s">
        <v>109</v>
      </c>
      <c r="C6" s="8" t="s">
        <v>110</v>
      </c>
      <c r="D6" s="8" t="s">
        <v>111</v>
      </c>
      <c r="E6" s="8" t="s">
        <v>112</v>
      </c>
      <c r="F6" s="8" t="s">
        <v>113</v>
      </c>
    </row>
    <row r="7" spans="1:8">
      <c r="A7" s="9">
        <v>41305</v>
      </c>
      <c r="B7" s="10">
        <v>5.5</v>
      </c>
      <c r="C7" s="10">
        <v>6.1627777777777792</v>
      </c>
      <c r="D7" s="10">
        <v>12.188000000000001</v>
      </c>
      <c r="E7" s="10">
        <v>20.785</v>
      </c>
      <c r="F7" s="10">
        <v>8.51</v>
      </c>
    </row>
    <row r="8" spans="1:8">
      <c r="A8" s="9">
        <v>41333</v>
      </c>
      <c r="B8" s="10">
        <v>5.5</v>
      </c>
      <c r="C8" s="10">
        <v>6.0785</v>
      </c>
      <c r="D8" s="10">
        <v>12.161</v>
      </c>
      <c r="E8" s="10">
        <v>20.477</v>
      </c>
      <c r="F8" s="10">
        <v>8.2639999999999993</v>
      </c>
    </row>
    <row r="9" spans="1:8">
      <c r="A9" s="9">
        <v>41364</v>
      </c>
      <c r="B9" s="10">
        <v>5.5</v>
      </c>
      <c r="C9" s="10">
        <v>6.1090000000000009</v>
      </c>
      <c r="D9" s="10">
        <v>11.843999999999999</v>
      </c>
      <c r="E9" s="10">
        <v>20.390999999999998</v>
      </c>
      <c r="F9" s="10">
        <v>8.1910000000000007</v>
      </c>
    </row>
    <row r="10" spans="1:8">
      <c r="A10" s="9">
        <v>41394</v>
      </c>
      <c r="B10" s="10">
        <v>5.5</v>
      </c>
      <c r="C10" s="10">
        <v>5.9359090909090915</v>
      </c>
      <c r="D10" s="10">
        <v>11.938000000000001</v>
      </c>
      <c r="E10" s="10">
        <v>20.222000000000001</v>
      </c>
      <c r="F10" s="10">
        <v>8.2409999999999997</v>
      </c>
    </row>
    <row r="11" spans="1:8">
      <c r="A11" s="9">
        <v>41425</v>
      </c>
      <c r="B11" s="10">
        <v>5.5</v>
      </c>
      <c r="C11" s="10">
        <v>6.0342857142857138</v>
      </c>
      <c r="D11" s="10">
        <v>11.821</v>
      </c>
      <c r="E11" s="10">
        <v>20.128</v>
      </c>
      <c r="F11" s="10">
        <v>8.0440000000000005</v>
      </c>
    </row>
    <row r="12" spans="1:8">
      <c r="A12" s="9">
        <v>41455</v>
      </c>
      <c r="B12" s="10">
        <v>5.5</v>
      </c>
      <c r="C12" s="10">
        <v>6.6142105263157909</v>
      </c>
      <c r="D12" s="10">
        <v>11.335000000000001</v>
      </c>
      <c r="E12" s="10">
        <v>19.309000000000001</v>
      </c>
      <c r="F12" s="10">
        <v>7.8220000000000001</v>
      </c>
    </row>
    <row r="13" spans="1:8">
      <c r="A13" s="9">
        <v>41486</v>
      </c>
      <c r="B13" s="10">
        <v>5.5</v>
      </c>
      <c r="C13" s="10">
        <v>6.3526086956521732</v>
      </c>
      <c r="D13" s="10">
        <v>11.313000000000001</v>
      </c>
      <c r="E13" s="10">
        <v>19.265999999999998</v>
      </c>
      <c r="F13" s="10">
        <v>7.66</v>
      </c>
    </row>
    <row r="14" spans="1:8">
      <c r="A14" s="9">
        <v>41517</v>
      </c>
      <c r="B14" s="10">
        <v>5.5</v>
      </c>
      <c r="C14" s="10">
        <v>6.3140909090909085</v>
      </c>
      <c r="D14" s="10">
        <v>11.202999999999999</v>
      </c>
      <c r="E14" s="10">
        <v>18.725999999999999</v>
      </c>
      <c r="F14" s="10">
        <v>7.5289999999999999</v>
      </c>
    </row>
    <row r="15" spans="1:8">
      <c r="A15" s="9">
        <v>41547</v>
      </c>
      <c r="B15" s="10">
        <v>5.5</v>
      </c>
      <c r="C15" s="10">
        <v>6.4571428571428573</v>
      </c>
      <c r="D15" s="10">
        <v>11.22</v>
      </c>
      <c r="E15" s="10">
        <v>18.64</v>
      </c>
      <c r="F15" s="10">
        <v>7.74</v>
      </c>
    </row>
    <row r="16" spans="1:8">
      <c r="A16" s="9">
        <v>41578</v>
      </c>
      <c r="B16" s="10">
        <v>5.5</v>
      </c>
      <c r="C16" s="10">
        <v>6.522608695652174</v>
      </c>
      <c r="D16" s="10">
        <v>11.449</v>
      </c>
      <c r="E16" s="10">
        <v>17.942</v>
      </c>
      <c r="F16" s="10">
        <v>7.5629999999999997</v>
      </c>
    </row>
    <row r="17" spans="1:8">
      <c r="A17" s="9">
        <v>41608</v>
      </c>
      <c r="B17" s="10">
        <v>5.5</v>
      </c>
      <c r="C17" s="10">
        <v>6.7559999999999985</v>
      </c>
      <c r="D17" s="10">
        <v>10.925000000000001</v>
      </c>
      <c r="E17" s="10">
        <v>17.808</v>
      </c>
      <c r="F17" s="10">
        <v>7.3730000000000002</v>
      </c>
    </row>
    <row r="18" spans="1:8">
      <c r="A18" s="9">
        <v>41639</v>
      </c>
      <c r="B18" s="10">
        <v>5.5</v>
      </c>
      <c r="C18" s="10">
        <v>6.9061904761904751</v>
      </c>
      <c r="D18" s="10">
        <v>10.641</v>
      </c>
      <c r="E18" s="10">
        <v>17.315000000000001</v>
      </c>
      <c r="F18" s="10">
        <v>7.3860000000000001</v>
      </c>
    </row>
    <row r="19" spans="1:8">
      <c r="A19" s="9">
        <v>41670</v>
      </c>
      <c r="B19" s="10">
        <v>5.5</v>
      </c>
      <c r="C19" s="10">
        <v>6.9984210526315787</v>
      </c>
      <c r="D19" s="10">
        <v>10.64</v>
      </c>
      <c r="E19" s="10">
        <v>18.309999999999999</v>
      </c>
      <c r="F19" s="10">
        <v>7.33</v>
      </c>
    </row>
    <row r="20" spans="1:8">
      <c r="A20" s="9">
        <v>41698</v>
      </c>
      <c r="B20" s="10">
        <v>5.5</v>
      </c>
      <c r="C20" s="10">
        <v>7.3320000000000007</v>
      </c>
      <c r="D20" s="10">
        <v>11.11</v>
      </c>
      <c r="E20" s="10">
        <v>18</v>
      </c>
      <c r="F20" s="10">
        <v>7.3</v>
      </c>
    </row>
    <row r="21" spans="1:8">
      <c r="A21" s="9">
        <v>41729</v>
      </c>
      <c r="B21" s="10">
        <v>7</v>
      </c>
      <c r="C21" s="10">
        <v>8.5359999999999978</v>
      </c>
      <c r="D21" s="10">
        <v>10.6</v>
      </c>
      <c r="E21" s="10">
        <v>17.78</v>
      </c>
      <c r="F21" s="10">
        <v>7.17</v>
      </c>
    </row>
    <row r="22" spans="1:8">
      <c r="A22" s="9">
        <v>41759</v>
      </c>
      <c r="B22" s="10">
        <v>7.0681818181818183</v>
      </c>
      <c r="C22" s="10">
        <v>8.3459090909090907</v>
      </c>
      <c r="D22" s="10">
        <v>10.97</v>
      </c>
      <c r="E22" s="10">
        <v>17.739999999999998</v>
      </c>
      <c r="F22" s="10">
        <v>7.56</v>
      </c>
    </row>
    <row r="23" spans="1:8">
      <c r="A23" s="9">
        <v>41790</v>
      </c>
      <c r="B23" s="10">
        <v>7.5</v>
      </c>
      <c r="C23" s="10">
        <v>8.5139999999999958</v>
      </c>
      <c r="D23" s="10">
        <v>11.23</v>
      </c>
      <c r="E23" s="10">
        <v>17.670000000000002</v>
      </c>
      <c r="F23" s="10">
        <v>7.78</v>
      </c>
    </row>
    <row r="24" spans="1:8">
      <c r="A24" s="9">
        <v>41820</v>
      </c>
      <c r="B24" s="10">
        <v>7.5</v>
      </c>
      <c r="C24" s="10">
        <v>8.2184210526315784</v>
      </c>
      <c r="D24" s="10">
        <v>11.67</v>
      </c>
      <c r="E24" s="10">
        <v>17.53</v>
      </c>
      <c r="F24" s="10">
        <v>7.72</v>
      </c>
    </row>
    <row r="25" spans="1:8">
      <c r="A25" s="9">
        <v>41851</v>
      </c>
      <c r="B25" s="10">
        <v>7.5869565217391308</v>
      </c>
      <c r="C25" s="10">
        <v>8.6521739130434785</v>
      </c>
      <c r="D25" s="10">
        <v>11.92</v>
      </c>
      <c r="E25" s="10">
        <v>17.53</v>
      </c>
      <c r="F25" s="10">
        <v>7.8</v>
      </c>
    </row>
    <row r="26" spans="1:8">
      <c r="A26" s="9">
        <v>41882</v>
      </c>
      <c r="B26" s="10">
        <v>8</v>
      </c>
      <c r="C26" s="10">
        <v>9.4452380952380963</v>
      </c>
      <c r="D26" s="10">
        <v>11.83</v>
      </c>
      <c r="E26" s="10">
        <v>17.39</v>
      </c>
      <c r="F26" s="10">
        <v>7.89</v>
      </c>
    </row>
    <row r="27" spans="1:8">
      <c r="A27" s="9">
        <v>41912</v>
      </c>
      <c r="B27" s="10">
        <v>8</v>
      </c>
      <c r="C27" s="10">
        <v>9.5145454545454555</v>
      </c>
      <c r="D27" s="10">
        <v>12.05</v>
      </c>
      <c r="E27" s="10">
        <v>17.66</v>
      </c>
      <c r="F27" s="10">
        <v>8.02</v>
      </c>
    </row>
    <row r="28" spans="1:8">
      <c r="A28" s="9">
        <v>41943</v>
      </c>
      <c r="B28" s="10">
        <v>8</v>
      </c>
      <c r="C28" s="10">
        <v>9.7691304347826087</v>
      </c>
      <c r="D28" s="10">
        <v>12.24</v>
      </c>
      <c r="E28" s="10">
        <v>17.600000000000001</v>
      </c>
      <c r="F28" s="10">
        <v>8.15</v>
      </c>
      <c r="H28" s="11"/>
    </row>
    <row r="29" spans="1:8">
      <c r="A29" s="9">
        <v>41973</v>
      </c>
      <c r="B29" s="10">
        <v>9.5</v>
      </c>
      <c r="C29" s="10">
        <v>10.354444444444447</v>
      </c>
      <c r="D29" s="10">
        <v>12.56</v>
      </c>
      <c r="E29" s="10">
        <v>17.72</v>
      </c>
      <c r="F29" s="10">
        <v>8.41</v>
      </c>
    </row>
    <row r="30" spans="1:8">
      <c r="A30" s="9">
        <v>42004</v>
      </c>
      <c r="B30" s="10">
        <v>13.5</v>
      </c>
      <c r="C30" s="10">
        <v>13.983636363636366</v>
      </c>
      <c r="D30" s="10">
        <v>12.94</v>
      </c>
      <c r="E30" s="10">
        <v>17.37</v>
      </c>
      <c r="F30" s="10">
        <v>11.74</v>
      </c>
    </row>
    <row r="31" spans="1:8">
      <c r="A31" s="9">
        <v>42035</v>
      </c>
      <c r="B31" s="10">
        <v>17</v>
      </c>
      <c r="C31" s="10">
        <v>15.799473684210525</v>
      </c>
      <c r="D31" s="10">
        <v>15.09</v>
      </c>
      <c r="E31" s="10">
        <v>19.46</v>
      </c>
      <c r="F31" s="10">
        <v>13.11</v>
      </c>
    </row>
    <row r="32" spans="1:8">
      <c r="A32" s="9">
        <v>42063</v>
      </c>
      <c r="B32" s="10">
        <v>15</v>
      </c>
      <c r="C32" s="10">
        <v>13.783157894736842</v>
      </c>
      <c r="D32" s="10">
        <v>16.36</v>
      </c>
      <c r="E32" s="10">
        <v>20.51</v>
      </c>
      <c r="F32" s="10">
        <v>11.46</v>
      </c>
    </row>
    <row r="33" spans="1:6">
      <c r="A33" s="9">
        <v>42094</v>
      </c>
      <c r="B33" s="10">
        <v>14.428571428571429</v>
      </c>
      <c r="C33" s="10">
        <v>13.228095238095241</v>
      </c>
      <c r="D33" s="10">
        <v>16.45</v>
      </c>
      <c r="E33" s="10">
        <v>21.83</v>
      </c>
      <c r="F33" s="10">
        <v>11.08</v>
      </c>
    </row>
    <row r="34" spans="1:6">
      <c r="A34" s="9">
        <v>42124</v>
      </c>
      <c r="B34" s="10">
        <v>14</v>
      </c>
      <c r="C34" s="10">
        <v>11.444545454545453</v>
      </c>
      <c r="D34" s="10">
        <v>15.8</v>
      </c>
      <c r="E34" s="10">
        <v>20.74</v>
      </c>
      <c r="F34" s="10">
        <v>10.74</v>
      </c>
    </row>
    <row r="35" spans="1:6">
      <c r="A35" s="9">
        <v>42155</v>
      </c>
      <c r="B35" s="10">
        <v>12.5</v>
      </c>
      <c r="C35" s="10">
        <v>10.678333333333335</v>
      </c>
      <c r="D35" s="10">
        <v>16.25</v>
      </c>
      <c r="E35" s="10">
        <v>20.48</v>
      </c>
      <c r="F35" s="10">
        <v>10.29</v>
      </c>
    </row>
    <row r="36" spans="1:6">
      <c r="A36" s="9">
        <v>42185</v>
      </c>
      <c r="B36" s="10">
        <v>11.976190476190476</v>
      </c>
      <c r="C36" s="10">
        <v>11.08285714285714</v>
      </c>
      <c r="D36" s="10">
        <v>15.12</v>
      </c>
      <c r="E36" s="10">
        <v>19.53</v>
      </c>
      <c r="F36" s="10">
        <v>10.220000000000001</v>
      </c>
    </row>
    <row r="37" spans="1:6">
      <c r="A37" s="9">
        <v>42216</v>
      </c>
      <c r="B37" s="10">
        <v>11.5</v>
      </c>
      <c r="C37" s="10">
        <v>11.086956521739133</v>
      </c>
      <c r="D37" s="10">
        <v>14.87</v>
      </c>
      <c r="E37" s="10">
        <v>19.29</v>
      </c>
      <c r="F37" s="10">
        <v>9.52</v>
      </c>
    </row>
    <row r="38" spans="1:6">
      <c r="A38" s="9">
        <v>42247</v>
      </c>
      <c r="B38" s="10">
        <v>11</v>
      </c>
      <c r="C38" s="10">
        <v>11.416190476190476</v>
      </c>
      <c r="D38" s="10">
        <v>14.58</v>
      </c>
      <c r="E38" s="10">
        <v>18.899999999999999</v>
      </c>
      <c r="F38" s="10">
        <v>9.25</v>
      </c>
    </row>
    <row r="39" spans="1:6">
      <c r="A39" s="9">
        <v>42277</v>
      </c>
      <c r="B39" s="10">
        <v>11</v>
      </c>
      <c r="C39" s="10">
        <v>11.578636363636365</v>
      </c>
      <c r="D39" s="10">
        <v>14.19</v>
      </c>
      <c r="E39" s="10">
        <v>18.45</v>
      </c>
      <c r="F39" s="10">
        <v>9.2799999999999994</v>
      </c>
    </row>
    <row r="40" spans="1:6">
      <c r="A40" s="9">
        <v>42308</v>
      </c>
      <c r="B40" s="10">
        <v>11</v>
      </c>
      <c r="C40" s="10">
        <v>10.359545454545453</v>
      </c>
      <c r="D40" s="10">
        <v>14.39</v>
      </c>
      <c r="E40" s="10">
        <v>18.27</v>
      </c>
      <c r="F40" s="10">
        <v>8.8699999999999992</v>
      </c>
    </row>
    <row r="41" spans="1:6">
      <c r="A41" s="9">
        <v>42338</v>
      </c>
      <c r="B41" s="10">
        <v>11</v>
      </c>
      <c r="C41" s="10">
        <v>10.067</v>
      </c>
      <c r="D41" s="10">
        <v>14.17</v>
      </c>
      <c r="E41" s="10">
        <v>18.02</v>
      </c>
      <c r="F41" s="10">
        <v>8.8800000000000008</v>
      </c>
    </row>
    <row r="42" spans="1:6">
      <c r="A42" s="9">
        <v>42369</v>
      </c>
      <c r="B42" s="10">
        <v>11</v>
      </c>
      <c r="C42" s="10">
        <v>10.271818181818182</v>
      </c>
      <c r="D42" s="10">
        <v>12.95</v>
      </c>
      <c r="E42" s="10">
        <v>17.45</v>
      </c>
      <c r="F42" s="10">
        <v>9.25</v>
      </c>
    </row>
    <row r="43" spans="1:6">
      <c r="A43" s="9">
        <v>42400</v>
      </c>
      <c r="B43" s="10">
        <v>11</v>
      </c>
      <c r="C43" s="10">
        <v>10.431111111111111</v>
      </c>
      <c r="D43" s="10">
        <v>13.67</v>
      </c>
      <c r="E43" s="10">
        <v>18.11</v>
      </c>
      <c r="F43" s="10">
        <v>9.41</v>
      </c>
    </row>
    <row r="44" spans="1:6">
      <c r="A44" s="9">
        <v>42429</v>
      </c>
      <c r="B44" s="10">
        <v>11</v>
      </c>
      <c r="C44" s="10">
        <v>10.124285714285715</v>
      </c>
      <c r="D44" s="10">
        <v>13.32</v>
      </c>
      <c r="E44" s="10">
        <v>16.809999999999999</v>
      </c>
      <c r="F44" s="10">
        <v>9.07</v>
      </c>
    </row>
    <row r="45" spans="1:6">
      <c r="A45" s="9">
        <v>42460</v>
      </c>
      <c r="B45" s="10">
        <v>11</v>
      </c>
      <c r="C45" s="10">
        <v>9.2563636363636341</v>
      </c>
      <c r="D45" s="10">
        <v>13.78</v>
      </c>
      <c r="E45" s="10">
        <v>17.54</v>
      </c>
      <c r="F45" s="10">
        <v>8.86</v>
      </c>
    </row>
    <row r="46" spans="1:6">
      <c r="A46" s="9">
        <v>42490</v>
      </c>
      <c r="B46" s="10">
        <v>11</v>
      </c>
      <c r="C46" s="10">
        <v>9.3476190476190464</v>
      </c>
      <c r="D46" s="10">
        <v>13.88</v>
      </c>
      <c r="E46" s="10">
        <v>17.489999999999998</v>
      </c>
      <c r="F46" s="10">
        <v>8.99</v>
      </c>
    </row>
    <row r="47" spans="1:6">
      <c r="A47" s="9">
        <v>42521</v>
      </c>
      <c r="B47" s="10">
        <v>11</v>
      </c>
      <c r="C47" s="10">
        <v>9.332105263157894</v>
      </c>
      <c r="D47" s="10">
        <v>13.97</v>
      </c>
      <c r="E47" s="10">
        <v>17.62</v>
      </c>
      <c r="F47" s="10">
        <v>8.74</v>
      </c>
    </row>
    <row r="48" spans="1:6">
      <c r="A48" s="9">
        <v>42551</v>
      </c>
      <c r="B48" s="10">
        <v>10.69047619047619</v>
      </c>
      <c r="C48" s="10">
        <v>9.2304761904761907</v>
      </c>
      <c r="D48" s="12">
        <v>13.67</v>
      </c>
      <c r="E48" s="10">
        <v>17.41</v>
      </c>
      <c r="F48" s="10">
        <v>8.66</v>
      </c>
    </row>
    <row r="49" spans="1:6">
      <c r="A49" s="9">
        <v>42582</v>
      </c>
      <c r="B49" s="10">
        <v>10.5</v>
      </c>
      <c r="C49" s="10">
        <v>9.0519047619047619</v>
      </c>
      <c r="D49" s="12">
        <v>12.97</v>
      </c>
      <c r="E49" s="12">
        <v>17.309999999999999</v>
      </c>
      <c r="F49" s="12">
        <v>8.33</v>
      </c>
    </row>
    <row r="50" spans="1:6">
      <c r="A50" s="9">
        <v>42613</v>
      </c>
      <c r="B50" s="10">
        <v>10.5</v>
      </c>
      <c r="C50" s="10">
        <v>8.9565217391304355</v>
      </c>
      <c r="D50" s="12">
        <v>12.98</v>
      </c>
      <c r="E50" s="12">
        <v>16.87</v>
      </c>
      <c r="F50" s="12">
        <v>8.1</v>
      </c>
    </row>
    <row r="51" spans="1:6">
      <c r="A51" s="9">
        <v>42643</v>
      </c>
      <c r="B51" s="12">
        <v>10.272727272727273</v>
      </c>
      <c r="C51" s="10">
        <v>8.5449999999999999</v>
      </c>
      <c r="D51" s="12">
        <v>12.76</v>
      </c>
      <c r="E51" s="12">
        <v>16.61</v>
      </c>
      <c r="F51" s="12">
        <v>8.09</v>
      </c>
    </row>
    <row r="52" spans="1:6">
      <c r="A52" s="9">
        <v>42674</v>
      </c>
      <c r="B52" s="12">
        <v>10</v>
      </c>
      <c r="C52" s="10">
        <v>8.715714285714288</v>
      </c>
      <c r="D52" s="12">
        <v>11.9</v>
      </c>
      <c r="E52" s="12">
        <v>16.45</v>
      </c>
      <c r="F52" s="12">
        <v>7.65</v>
      </c>
    </row>
    <row r="53" spans="1:6">
      <c r="A53" s="9">
        <v>42704</v>
      </c>
      <c r="B53" s="12">
        <v>10</v>
      </c>
      <c r="C53" s="12">
        <v>8.8138095238095246</v>
      </c>
      <c r="D53" s="12">
        <v>11.82</v>
      </c>
      <c r="E53" s="12">
        <v>15.98</v>
      </c>
      <c r="F53" s="12">
        <v>7.4</v>
      </c>
    </row>
    <row r="54" spans="1:6">
      <c r="A54" s="9">
        <v>42735</v>
      </c>
      <c r="B54" s="12">
        <v>10</v>
      </c>
      <c r="C54" s="10">
        <v>8.4840909090909111</v>
      </c>
      <c r="D54" s="12">
        <v>11.7</v>
      </c>
      <c r="E54" s="12">
        <v>15.48</v>
      </c>
      <c r="F54" s="12">
        <v>7.57</v>
      </c>
    </row>
    <row r="55" spans="1:6">
      <c r="A55" s="9">
        <v>42766</v>
      </c>
      <c r="B55" s="10">
        <v>10</v>
      </c>
      <c r="C55" s="12">
        <v>8.0333333333333332</v>
      </c>
      <c r="D55" s="10">
        <v>12.46</v>
      </c>
      <c r="E55" s="10">
        <v>16.23</v>
      </c>
      <c r="F55" s="10">
        <v>7.84</v>
      </c>
    </row>
    <row r="56" spans="1:6">
      <c r="A56" s="9">
        <v>42794</v>
      </c>
      <c r="B56" s="10">
        <v>10</v>
      </c>
      <c r="C56" s="10">
        <v>8.2647368421052629</v>
      </c>
      <c r="D56" s="10">
        <v>11.67</v>
      </c>
      <c r="E56" s="10">
        <v>16</v>
      </c>
      <c r="F56" s="10">
        <v>7.3</v>
      </c>
    </row>
    <row r="57" spans="1:6">
      <c r="A57" s="9">
        <v>42825</v>
      </c>
      <c r="B57" s="10">
        <v>9.9431818181818183</v>
      </c>
      <c r="C57" s="10">
        <v>8.2436363636363641</v>
      </c>
      <c r="D57" s="10">
        <v>11.45</v>
      </c>
      <c r="E57" s="10">
        <v>15.66</v>
      </c>
      <c r="F57" s="10">
        <v>7.16</v>
      </c>
    </row>
    <row r="58" spans="1:6">
      <c r="A58" s="9">
        <v>42855</v>
      </c>
      <c r="B58" s="10">
        <v>9.75</v>
      </c>
      <c r="C58" s="10">
        <v>8.1300000000000008</v>
      </c>
      <c r="D58" s="10">
        <v>11.31</v>
      </c>
      <c r="E58" s="10">
        <v>15.42</v>
      </c>
      <c r="F58" s="10">
        <v>7.13</v>
      </c>
    </row>
    <row r="59" spans="1:6">
      <c r="A59" s="9">
        <v>42886</v>
      </c>
      <c r="B59" s="10">
        <v>9.25</v>
      </c>
      <c r="C59" s="10">
        <v>7.9855</v>
      </c>
      <c r="D59" s="10">
        <v>10.99</v>
      </c>
      <c r="E59" s="10">
        <v>15.32</v>
      </c>
      <c r="F59" s="10">
        <v>6.98</v>
      </c>
    </row>
    <row r="60" spans="1:6">
      <c r="A60" s="9">
        <v>42916</v>
      </c>
      <c r="B60" s="10">
        <v>9.1309523809523814</v>
      </c>
      <c r="C60" s="10">
        <v>7.9219047619047629</v>
      </c>
      <c r="D60" s="10">
        <v>10.36</v>
      </c>
      <c r="E60" s="10">
        <v>15.08</v>
      </c>
      <c r="F60" s="10">
        <v>6.73</v>
      </c>
    </row>
    <row r="61" spans="1:6">
      <c r="A61" s="9">
        <v>42947</v>
      </c>
      <c r="B61" s="10">
        <v>9</v>
      </c>
      <c r="C61" s="10">
        <v>8.033333333333335</v>
      </c>
      <c r="D61" s="10">
        <v>9.98</v>
      </c>
      <c r="E61" s="10">
        <v>14.94</v>
      </c>
      <c r="F61" s="10">
        <v>6.87</v>
      </c>
    </row>
    <row r="62" spans="1:6">
      <c r="A62" s="9">
        <v>42978</v>
      </c>
      <c r="B62" s="10">
        <v>9</v>
      </c>
      <c r="C62" s="10">
        <v>7.8634782608695657</v>
      </c>
      <c r="D62" s="10">
        <v>10.42</v>
      </c>
      <c r="E62" s="10">
        <v>14.5</v>
      </c>
      <c r="F62" s="10">
        <v>6.89</v>
      </c>
    </row>
    <row r="63" spans="1:6">
      <c r="A63" s="9">
        <v>43008</v>
      </c>
      <c r="B63" s="10">
        <v>8.7619047619047628</v>
      </c>
      <c r="C63" s="10">
        <v>7.5961904761904755</v>
      </c>
      <c r="D63" s="10">
        <v>10.199999999999999</v>
      </c>
      <c r="E63" s="10">
        <v>14.01</v>
      </c>
      <c r="F63" s="10">
        <v>6.78</v>
      </c>
    </row>
    <row r="64" spans="1:6">
      <c r="A64" s="9">
        <v>43039</v>
      </c>
      <c r="B64" s="10">
        <v>8.4772727272727266</v>
      </c>
      <c r="C64" s="10">
        <v>7.4345454545454537</v>
      </c>
      <c r="D64" s="10">
        <v>9.82</v>
      </c>
      <c r="E64" s="10">
        <v>13.66</v>
      </c>
      <c r="F64" s="10">
        <v>6.28</v>
      </c>
    </row>
    <row r="65" spans="1:6">
      <c r="A65" s="9">
        <v>43069</v>
      </c>
      <c r="B65" s="10">
        <v>8.25</v>
      </c>
      <c r="C65" s="10">
        <v>7.4280952380952403</v>
      </c>
      <c r="D65" s="10">
        <v>9.74</v>
      </c>
      <c r="E65" s="10">
        <v>13.38</v>
      </c>
      <c r="F65" s="10">
        <v>6.94</v>
      </c>
    </row>
    <row r="66" spans="1:6">
      <c r="A66" s="9">
        <v>43100</v>
      </c>
      <c r="B66" s="10">
        <v>8.0119047619047628</v>
      </c>
      <c r="C66" s="10">
        <v>7.1319047619047611</v>
      </c>
      <c r="D66" s="10">
        <v>9.41</v>
      </c>
      <c r="E66" s="10">
        <v>12.92</v>
      </c>
      <c r="F66" s="10">
        <v>6.39</v>
      </c>
    </row>
    <row r="67" spans="1:6">
      <c r="A67" s="9">
        <v>43131</v>
      </c>
      <c r="B67" s="10">
        <v>7.75</v>
      </c>
      <c r="C67" s="10">
        <v>6.8525000000000009</v>
      </c>
      <c r="D67" s="10">
        <v>8.61</v>
      </c>
      <c r="E67" s="10">
        <v>13.52</v>
      </c>
      <c r="F67" s="10">
        <v>6.66</v>
      </c>
    </row>
    <row r="68" spans="1:6">
      <c r="A68" s="9">
        <v>43159</v>
      </c>
      <c r="B68" s="10">
        <v>7.5921052631578947</v>
      </c>
      <c r="C68" s="10">
        <v>6.6468421052631586</v>
      </c>
      <c r="D68" s="10">
        <v>9.23</v>
      </c>
      <c r="E68" s="10">
        <v>13.42</v>
      </c>
      <c r="F68" s="10">
        <v>6.37</v>
      </c>
    </row>
    <row r="69" spans="1:6">
      <c r="A69" s="9">
        <v>43190</v>
      </c>
      <c r="B69" s="10">
        <v>7.4375</v>
      </c>
      <c r="C69" s="10">
        <v>6.4599999999999991</v>
      </c>
      <c r="D69" s="10">
        <v>9.2200000000000006</v>
      </c>
      <c r="E69" s="10">
        <v>13.39</v>
      </c>
      <c r="F69" s="10">
        <v>6.21</v>
      </c>
    </row>
    <row r="70" spans="1:6">
      <c r="A70" s="9">
        <v>43220</v>
      </c>
      <c r="B70" s="10">
        <v>7.25</v>
      </c>
      <c r="C70" s="10">
        <v>6.7866666666666671</v>
      </c>
      <c r="D70" s="10">
        <v>8.51</v>
      </c>
      <c r="E70" s="10">
        <v>13.25</v>
      </c>
      <c r="F70" s="10">
        <v>5.84</v>
      </c>
    </row>
    <row r="71" spans="1:6">
      <c r="A71" s="9">
        <v>43251</v>
      </c>
      <c r="B71" s="10">
        <v>7.25</v>
      </c>
      <c r="C71" s="10">
        <v>6.839500000000001</v>
      </c>
      <c r="D71" s="10">
        <v>8.61</v>
      </c>
      <c r="E71" s="10">
        <v>13.2</v>
      </c>
      <c r="F71" s="10">
        <v>5.98</v>
      </c>
    </row>
    <row r="72" spans="1:6">
      <c r="A72" s="9">
        <v>43281</v>
      </c>
      <c r="B72" s="10">
        <v>7.25</v>
      </c>
      <c r="C72" s="10">
        <v>7.1133333333333342</v>
      </c>
      <c r="D72" s="10">
        <v>8.4499999999999993</v>
      </c>
      <c r="E72" s="10">
        <v>13</v>
      </c>
      <c r="F72" s="10">
        <v>5.69</v>
      </c>
    </row>
    <row r="73" spans="1:6">
      <c r="A73" s="9">
        <v>43312</v>
      </c>
      <c r="B73" s="10">
        <v>7.25</v>
      </c>
      <c r="C73" s="10">
        <v>7.2595454545454547</v>
      </c>
      <c r="D73" s="10">
        <v>8.61</v>
      </c>
      <c r="E73" s="10">
        <v>12.94</v>
      </c>
      <c r="F73" s="10">
        <v>5.73</v>
      </c>
    </row>
    <row r="74" spans="1:6">
      <c r="A74" s="9">
        <v>43343</v>
      </c>
      <c r="B74" s="10">
        <v>7.25</v>
      </c>
      <c r="C74" s="10">
        <v>7.9726086956521725</v>
      </c>
      <c r="D74" s="10">
        <v>9.0500000000000007</v>
      </c>
      <c r="E74" s="10">
        <v>12.87</v>
      </c>
      <c r="F74" s="10">
        <v>5.7</v>
      </c>
    </row>
    <row r="75" spans="1:6">
      <c r="A75" s="9">
        <v>43373</v>
      </c>
      <c r="B75" s="10">
        <v>7.375</v>
      </c>
      <c r="C75" s="10">
        <v>8.2240000000000002</v>
      </c>
      <c r="D75" s="10">
        <v>9.24</v>
      </c>
      <c r="E75" s="10">
        <v>12.5</v>
      </c>
      <c r="F75" s="10">
        <v>6.02</v>
      </c>
    </row>
    <row r="76" spans="1:6">
      <c r="A76" s="9">
        <v>43404</v>
      </c>
      <c r="B76" s="10">
        <v>7.5</v>
      </c>
      <c r="C76" s="10">
        <v>8.1834782608695633</v>
      </c>
      <c r="D76" s="10">
        <v>9.16</v>
      </c>
      <c r="E76" s="10">
        <v>12.5</v>
      </c>
      <c r="F76" s="10">
        <v>6.56</v>
      </c>
    </row>
    <row r="77" spans="1:6">
      <c r="A77" s="9">
        <v>43434</v>
      </c>
      <c r="B77" s="10">
        <v>7.5</v>
      </c>
      <c r="C77" s="10">
        <v>8.2995238095238086</v>
      </c>
      <c r="D77" s="10">
        <v>9.4499999999999993</v>
      </c>
      <c r="E77" s="10">
        <v>12.38</v>
      </c>
      <c r="F77" s="10">
        <v>6.75</v>
      </c>
    </row>
    <row r="78" spans="1:6">
      <c r="A78" s="9">
        <v>43465</v>
      </c>
      <c r="B78" s="10">
        <v>7.6309523809523814</v>
      </c>
      <c r="C78" s="10">
        <v>8.2728571428571431</v>
      </c>
      <c r="D78" s="10">
        <v>9.17</v>
      </c>
      <c r="E78" s="10">
        <v>12.5</v>
      </c>
      <c r="F78" s="10">
        <v>6.83</v>
      </c>
    </row>
    <row r="79" spans="1:6">
      <c r="A79" s="9">
        <v>43496</v>
      </c>
      <c r="B79" s="10">
        <v>7.75</v>
      </c>
      <c r="C79" s="10">
        <v>7.9980000000000002</v>
      </c>
      <c r="D79" s="10">
        <v>9.56</v>
      </c>
      <c r="E79" s="10">
        <v>13.1</v>
      </c>
      <c r="F79" s="10">
        <v>6.91</v>
      </c>
    </row>
    <row r="80" spans="1:6">
      <c r="A80" s="9">
        <v>43524</v>
      </c>
      <c r="B80" s="10">
        <v>7.75</v>
      </c>
      <c r="C80" s="10">
        <v>7.911999999999999</v>
      </c>
      <c r="D80" s="10">
        <v>9.74</v>
      </c>
      <c r="E80" s="10">
        <v>13.08</v>
      </c>
      <c r="F80" s="10">
        <v>7.02</v>
      </c>
    </row>
    <row r="81" spans="1:6">
      <c r="A81" s="9">
        <v>43555</v>
      </c>
      <c r="B81" s="10">
        <v>7.75</v>
      </c>
      <c r="C81" s="10">
        <v>7.8509999999999991</v>
      </c>
      <c r="D81" s="10">
        <v>9.85</v>
      </c>
      <c r="E81" s="10">
        <v>13.29</v>
      </c>
      <c r="F81" s="10">
        <v>7.07</v>
      </c>
    </row>
    <row r="82" spans="1:6">
      <c r="A82" s="9">
        <v>43585</v>
      </c>
      <c r="B82" s="10">
        <v>7.75</v>
      </c>
      <c r="C82" s="10">
        <v>7.8413636363636385</v>
      </c>
      <c r="D82" s="10">
        <v>9.6300000000000008</v>
      </c>
      <c r="E82" s="10">
        <v>13.37</v>
      </c>
      <c r="F82" s="10">
        <v>6.92</v>
      </c>
    </row>
    <row r="83" spans="1:6">
      <c r="A83" s="9">
        <v>43616</v>
      </c>
      <c r="B83" s="10">
        <v>7.75</v>
      </c>
      <c r="C83" s="10">
        <v>7.6561904761904778</v>
      </c>
      <c r="D83" s="10">
        <v>9.66</v>
      </c>
      <c r="E83" s="10">
        <v>13.63</v>
      </c>
      <c r="F83" s="10">
        <v>6.85</v>
      </c>
    </row>
    <row r="84" spans="1:6">
      <c r="A84" s="9">
        <v>43646</v>
      </c>
      <c r="B84" s="10">
        <v>7.6184210526315788</v>
      </c>
      <c r="C84" s="10">
        <v>7.3489473684210527</v>
      </c>
      <c r="D84" s="10">
        <v>9.35</v>
      </c>
      <c r="E84" s="10">
        <v>13.35</v>
      </c>
      <c r="F84" s="10">
        <v>6.75</v>
      </c>
    </row>
    <row r="85" spans="1:6">
      <c r="A85" s="9">
        <v>43677</v>
      </c>
      <c r="B85" s="10">
        <v>7.4673913043478262</v>
      </c>
      <c r="C85" s="10">
        <v>7.101304347826086</v>
      </c>
      <c r="D85" s="10">
        <v>9.51</v>
      </c>
      <c r="E85" s="10">
        <v>13.34</v>
      </c>
      <c r="F85" s="10">
        <v>6.69</v>
      </c>
    </row>
    <row r="86" spans="1:6">
      <c r="A86" s="9">
        <v>43708</v>
      </c>
      <c r="B86" s="10">
        <v>7.25</v>
      </c>
      <c r="C86" s="10">
        <v>6.9854545454545445</v>
      </c>
      <c r="D86" s="10">
        <v>8.9700000000000006</v>
      </c>
      <c r="E86" s="10">
        <v>13.05</v>
      </c>
      <c r="F86" s="10">
        <v>6.49</v>
      </c>
    </row>
    <row r="87" spans="1:6">
      <c r="A87" s="9">
        <v>43738</v>
      </c>
      <c r="B87" s="10">
        <v>7.0595238095238093</v>
      </c>
      <c r="C87" s="10">
        <v>6.6961904761904751</v>
      </c>
      <c r="D87" s="10">
        <v>9.01</v>
      </c>
      <c r="E87" s="10">
        <v>12.83</v>
      </c>
      <c r="F87" s="10">
        <v>6.28</v>
      </c>
    </row>
    <row r="88" spans="1:6">
      <c r="A88" s="9">
        <v>43769</v>
      </c>
      <c r="B88" s="10">
        <v>6.9130434782608692</v>
      </c>
      <c r="C88" s="10">
        <v>6.3404347826086953</v>
      </c>
      <c r="D88" s="10">
        <v>9.3000000000000007</v>
      </c>
      <c r="E88" s="10">
        <v>12.67</v>
      </c>
      <c r="F88" s="10">
        <v>6.16</v>
      </c>
    </row>
    <row r="89" spans="1:6">
      <c r="A89" s="9">
        <v>43799</v>
      </c>
      <c r="B89" s="10">
        <v>6.5</v>
      </c>
      <c r="C89" s="10">
        <v>5.9749999999999996</v>
      </c>
      <c r="D89" s="10">
        <v>9.0299999999999994</v>
      </c>
      <c r="E89" s="10">
        <v>12.39</v>
      </c>
      <c r="F89" s="10">
        <v>5.84</v>
      </c>
    </row>
    <row r="90" spans="1:6">
      <c r="A90" s="9">
        <v>43830</v>
      </c>
      <c r="B90" s="10">
        <v>6.3636363636363633</v>
      </c>
      <c r="C90" s="10">
        <v>5.8966666666666674</v>
      </c>
      <c r="D90" s="10">
        <v>8.26</v>
      </c>
      <c r="E90" s="10">
        <v>12.05</v>
      </c>
      <c r="F90" s="10">
        <v>5.56</v>
      </c>
    </row>
    <row r="91" spans="1:6">
      <c r="A91" s="9">
        <v>43861</v>
      </c>
      <c r="B91" s="10">
        <v>6.25</v>
      </c>
      <c r="C91" s="10">
        <v>5.69</v>
      </c>
      <c r="D91" s="10">
        <v>8.43</v>
      </c>
      <c r="E91" s="10">
        <v>12.38</v>
      </c>
      <c r="F91" s="10">
        <v>5.48</v>
      </c>
    </row>
    <row r="92" spans="1:6">
      <c r="A92" s="9">
        <v>43890</v>
      </c>
      <c r="B92" s="10">
        <v>6.0657894736842106</v>
      </c>
      <c r="C92" s="10">
        <v>5.5910526315789468</v>
      </c>
      <c r="D92" s="10">
        <v>8.0299999999999994</v>
      </c>
      <c r="E92" s="10">
        <v>12.09</v>
      </c>
      <c r="F92" s="10">
        <v>5.18</v>
      </c>
    </row>
    <row r="93" spans="1:6">
      <c r="A93" s="9">
        <v>43921</v>
      </c>
      <c r="B93" s="10">
        <v>6</v>
      </c>
      <c r="C93" s="10">
        <v>6.7138095238095232</v>
      </c>
      <c r="D93" s="10">
        <v>8.1999999999999993</v>
      </c>
      <c r="E93" s="10">
        <v>11.84</v>
      </c>
      <c r="F93" s="10">
        <v>4.8899999999999997</v>
      </c>
    </row>
    <row r="94" spans="1:6">
      <c r="A94" s="9">
        <v>43951</v>
      </c>
      <c r="B94" s="10">
        <v>5.8947368421052628</v>
      </c>
      <c r="C94" s="10">
        <v>5.9663636363636359</v>
      </c>
      <c r="D94" s="10">
        <v>9.01</v>
      </c>
      <c r="E94" s="10">
        <v>11.77</v>
      </c>
      <c r="F94" s="10">
        <v>5</v>
      </c>
    </row>
    <row r="95" spans="1:6">
      <c r="A95" s="9">
        <v>43982</v>
      </c>
      <c r="B95" s="10">
        <v>5.5</v>
      </c>
      <c r="C95" s="10">
        <v>4.9442105263157892</v>
      </c>
      <c r="D95" s="10">
        <v>8.26</v>
      </c>
      <c r="E95" s="10">
        <v>11.59</v>
      </c>
      <c r="F95" s="10">
        <v>4.9000000000000004</v>
      </c>
    </row>
    <row r="96" spans="1:6">
      <c r="A96" s="9">
        <v>44012</v>
      </c>
      <c r="B96" s="10">
        <v>5.2</v>
      </c>
      <c r="C96" s="10">
        <v>4.770999999999999</v>
      </c>
      <c r="D96" s="10">
        <v>7.13</v>
      </c>
      <c r="E96" s="10">
        <v>11.39</v>
      </c>
      <c r="F96" s="10">
        <v>4.74</v>
      </c>
    </row>
    <row r="97" spans="1:6">
      <c r="A97" s="9">
        <v>44043</v>
      </c>
      <c r="B97" s="10">
        <v>4.4431818181818183</v>
      </c>
      <c r="C97" s="10">
        <v>4.6981818181818191</v>
      </c>
      <c r="D97" s="10">
        <v>7.42</v>
      </c>
      <c r="E97" s="10">
        <v>10.85</v>
      </c>
      <c r="F97" s="10">
        <v>4.3099999999999996</v>
      </c>
    </row>
    <row r="98" spans="1:6">
      <c r="A98" s="9">
        <v>44074</v>
      </c>
      <c r="B98" s="10">
        <v>4.25</v>
      </c>
      <c r="C98" s="10">
        <v>4.7842857142857138</v>
      </c>
      <c r="D98" s="10">
        <v>6.97</v>
      </c>
      <c r="E98" s="10">
        <v>10.72</v>
      </c>
      <c r="F98" s="10">
        <v>4.07</v>
      </c>
    </row>
    <row r="99" spans="1:6">
      <c r="A99" s="9">
        <v>44104</v>
      </c>
      <c r="B99" s="10">
        <v>4.25</v>
      </c>
      <c r="C99" s="10">
        <v>4.918636363636363</v>
      </c>
      <c r="D99" s="10">
        <v>6.81</v>
      </c>
      <c r="E99" s="10">
        <v>10.36</v>
      </c>
      <c r="F99" s="10">
        <v>4.0999999999999996</v>
      </c>
    </row>
    <row r="100" spans="1:6">
      <c r="A100" s="9">
        <v>44135</v>
      </c>
      <c r="B100" s="10">
        <v>4.25</v>
      </c>
      <c r="C100" s="10">
        <v>4.8963636363636365</v>
      </c>
      <c r="D100" s="10">
        <v>7.04</v>
      </c>
      <c r="E100" s="10">
        <v>10.07</v>
      </c>
      <c r="F100" s="10">
        <v>4.13</v>
      </c>
    </row>
    <row r="101" spans="1:6">
      <c r="A101" s="9">
        <v>44165</v>
      </c>
      <c r="B101" s="10">
        <v>4.25</v>
      </c>
      <c r="C101" s="10">
        <v>4.8180000000000005</v>
      </c>
      <c r="D101" s="10">
        <v>6.58</v>
      </c>
      <c r="E101" s="10">
        <v>10.29</v>
      </c>
      <c r="F101" s="10">
        <v>4.1500000000000004</v>
      </c>
    </row>
    <row r="102" spans="1:6">
      <c r="A102" s="9">
        <v>44196</v>
      </c>
      <c r="B102" s="10">
        <v>4.25</v>
      </c>
      <c r="C102" s="10">
        <v>4.8959090909090905</v>
      </c>
      <c r="D102" s="10">
        <v>6.78</v>
      </c>
      <c r="E102" s="10">
        <v>10.050000000000001</v>
      </c>
      <c r="F102" s="10">
        <v>4.17</v>
      </c>
    </row>
    <row r="103" spans="1:6">
      <c r="A103" s="9">
        <v>44227</v>
      </c>
      <c r="B103" s="10">
        <v>4.25</v>
      </c>
      <c r="C103" s="10">
        <v>5.0268421052631576</v>
      </c>
      <c r="D103" s="10">
        <v>6.98</v>
      </c>
      <c r="E103" s="10">
        <v>10.63</v>
      </c>
      <c r="F103" s="10">
        <v>4.18</v>
      </c>
    </row>
    <row r="104" spans="1:6">
      <c r="A104" s="9">
        <v>44255</v>
      </c>
      <c r="B104" s="10">
        <v>4.25</v>
      </c>
      <c r="C104" s="10">
        <v>5.3689999999999998</v>
      </c>
      <c r="D104" s="10">
        <v>7.23</v>
      </c>
      <c r="E104" s="10">
        <v>10.210000000000001</v>
      </c>
      <c r="F104" s="10">
        <v>4.26</v>
      </c>
    </row>
    <row r="105" spans="1:6">
      <c r="A105" s="9">
        <v>44286</v>
      </c>
      <c r="B105" s="10">
        <v>4.3409090909090908</v>
      </c>
      <c r="C105" s="10">
        <v>5.996818181818182</v>
      </c>
      <c r="D105" s="10">
        <v>6.98</v>
      </c>
      <c r="E105" s="10">
        <v>10.17</v>
      </c>
      <c r="F105" s="10">
        <v>4.2</v>
      </c>
    </row>
    <row r="106" spans="1:6">
      <c r="A106" s="9">
        <v>44316</v>
      </c>
      <c r="B106" s="10">
        <v>4.6136363636363633</v>
      </c>
      <c r="C106" s="10">
        <v>6.2336363636363634</v>
      </c>
      <c r="D106" s="10">
        <v>7.08</v>
      </c>
      <c r="E106" s="10">
        <v>10.1</v>
      </c>
      <c r="F106" s="10">
        <v>4.49</v>
      </c>
    </row>
    <row r="107" spans="1:6">
      <c r="A107" s="9">
        <v>44347</v>
      </c>
      <c r="B107" s="10">
        <v>5</v>
      </c>
      <c r="C107" s="10">
        <v>6.2555000000000005</v>
      </c>
      <c r="D107" s="10">
        <v>7.21</v>
      </c>
      <c r="E107" s="10">
        <v>10.45</v>
      </c>
      <c r="F107" s="10">
        <v>4.4800000000000004</v>
      </c>
    </row>
    <row r="108" spans="1:6">
      <c r="A108" s="9">
        <v>44377</v>
      </c>
      <c r="B108" s="10">
        <v>5.2857142857142856</v>
      </c>
      <c r="C108" s="10">
        <v>6.6790909090909079</v>
      </c>
      <c r="D108" s="10">
        <v>7.64</v>
      </c>
      <c r="E108" s="10">
        <v>10.18</v>
      </c>
      <c r="F108" s="10">
        <v>4.76</v>
      </c>
    </row>
    <row r="109" spans="1:6">
      <c r="A109" s="9">
        <v>44408</v>
      </c>
      <c r="B109" s="10">
        <v>5.7272727272727275</v>
      </c>
      <c r="C109" s="10">
        <v>6.8790909090909089</v>
      </c>
      <c r="D109" s="10">
        <v>7.69</v>
      </c>
      <c r="E109" s="10">
        <v>10.75</v>
      </c>
      <c r="F109" s="10">
        <v>5.14</v>
      </c>
    </row>
    <row r="110" spans="1:6">
      <c r="A110" s="9">
        <v>44439</v>
      </c>
      <c r="B110" s="10">
        <v>6.5</v>
      </c>
      <c r="C110" s="10">
        <v>6.8022727272727304</v>
      </c>
      <c r="D110" s="10">
        <v>8.3699999999999992</v>
      </c>
      <c r="E110" s="10">
        <v>10.79</v>
      </c>
      <c r="F110" s="10">
        <v>5.8</v>
      </c>
    </row>
    <row r="111" spans="1:6">
      <c r="A111" s="9">
        <v>44469</v>
      </c>
      <c r="B111" s="10">
        <v>6.6704545454545459</v>
      </c>
      <c r="C111" s="10">
        <v>6.995454545454546</v>
      </c>
      <c r="D111" s="10">
        <v>8.36</v>
      </c>
      <c r="E111" s="10">
        <v>10.66</v>
      </c>
      <c r="F111" s="10">
        <v>5.93</v>
      </c>
    </row>
    <row r="112" spans="1:6">
      <c r="A112" s="9">
        <v>44500</v>
      </c>
      <c r="B112" s="10">
        <v>6.9285714285714288</v>
      </c>
      <c r="C112" s="10">
        <v>7.6490476190476189</v>
      </c>
      <c r="D112" s="10">
        <v>8.69</v>
      </c>
      <c r="E112" s="10">
        <v>10.763872911010788</v>
      </c>
      <c r="F112" s="10">
        <v>6.0669033958099448</v>
      </c>
    </row>
    <row r="113" spans="1:6">
      <c r="A113" s="9">
        <v>44530</v>
      </c>
      <c r="B113" s="10">
        <v>7.5</v>
      </c>
      <c r="C113" s="10">
        <v>8.6028571428571432</v>
      </c>
      <c r="D113" s="10">
        <v>8.52</v>
      </c>
      <c r="E113" s="10">
        <v>10.83</v>
      </c>
      <c r="F113" s="10">
        <v>6.5</v>
      </c>
    </row>
    <row r="114" spans="1:6">
      <c r="A114" s="9">
        <v>44561</v>
      </c>
      <c r="B114" s="10">
        <v>7.9090909090909092</v>
      </c>
      <c r="C114" s="10">
        <v>8.6581818181818182</v>
      </c>
      <c r="D114" s="10"/>
      <c r="E114" s="77">
        <v>10.73</v>
      </c>
      <c r="F114" s="77">
        <v>7.44</v>
      </c>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zoomScale="70" zoomScaleNormal="70" workbookViewId="0">
      <pane xSplit="1" ySplit="6" topLeftCell="B74" activePane="bottomRight" state="frozen"/>
      <selection activeCell="Q22" sqref="Q22"/>
      <selection pane="topRight" activeCell="Q22" sqref="Q22"/>
      <selection pane="bottomLeft" activeCell="Q22" sqref="Q22"/>
      <selection pane="bottomRight" activeCell="O21" sqref="O21"/>
    </sheetView>
  </sheetViews>
  <sheetFormatPr defaultColWidth="10.5" defaultRowHeight="14.25"/>
  <cols>
    <col min="1" max="1" width="12.625" style="4" customWidth="1"/>
    <col min="2" max="16384" width="10.5" style="4"/>
  </cols>
  <sheetData>
    <row r="1" spans="1:7" s="16" customFormat="1" ht="12.75">
      <c r="A1" s="106" t="s">
        <v>95</v>
      </c>
      <c r="B1" s="107" t="s">
        <v>96</v>
      </c>
      <c r="F1" s="106"/>
      <c r="G1" s="107"/>
    </row>
    <row r="2" spans="1:7" s="16" customFormat="1" ht="12.75">
      <c r="A2" s="1" t="s">
        <v>114</v>
      </c>
      <c r="B2" s="17" t="s">
        <v>115</v>
      </c>
      <c r="F2" s="108"/>
      <c r="G2" s="14"/>
    </row>
    <row r="3" spans="1:7" s="16" customFormat="1">
      <c r="A3" s="18" t="s">
        <v>116</v>
      </c>
      <c r="F3" s="14"/>
      <c r="G3" s="8"/>
    </row>
    <row r="4" spans="1:7" s="16" customFormat="1" ht="12.75">
      <c r="A4" s="17" t="s">
        <v>117</v>
      </c>
    </row>
    <row r="5" spans="1:7">
      <c r="A5" s="2"/>
    </row>
    <row r="6" spans="1:7">
      <c r="B6" s="4" t="s">
        <v>111</v>
      </c>
      <c r="C6" s="4" t="s">
        <v>112</v>
      </c>
      <c r="D6" s="4" t="s">
        <v>118</v>
      </c>
    </row>
    <row r="7" spans="1:7">
      <c r="A7" s="6">
        <v>41305</v>
      </c>
      <c r="B7" s="7">
        <v>13.809109953757918</v>
      </c>
      <c r="C7" s="7">
        <v>39.699487273938004</v>
      </c>
      <c r="D7" s="7">
        <v>36.101384368349443</v>
      </c>
    </row>
    <row r="8" spans="1:7">
      <c r="A8" s="6">
        <v>41333</v>
      </c>
      <c r="B8" s="7">
        <v>13.636748667110004</v>
      </c>
      <c r="C8" s="7">
        <v>38.817931536125521</v>
      </c>
      <c r="D8" s="7">
        <v>36.266590996827908</v>
      </c>
    </row>
    <row r="9" spans="1:7">
      <c r="A9" s="6">
        <v>41364</v>
      </c>
      <c r="B9" s="7">
        <v>12.543805750294382</v>
      </c>
      <c r="C9" s="7">
        <v>37.106784249684566</v>
      </c>
      <c r="D9" s="7">
        <v>35.550598004311624</v>
      </c>
    </row>
    <row r="10" spans="1:7">
      <c r="A10" s="6">
        <v>41394</v>
      </c>
      <c r="B10" s="7">
        <v>12.084854550835182</v>
      </c>
      <c r="C10" s="7">
        <v>36.282023367187357</v>
      </c>
      <c r="D10" s="7">
        <v>35.677182700291041</v>
      </c>
    </row>
    <row r="11" spans="1:7">
      <c r="A11" s="6">
        <v>41425</v>
      </c>
      <c r="B11" s="7">
        <v>12.487136683639566</v>
      </c>
      <c r="C11" s="7">
        <v>34.895671359332617</v>
      </c>
      <c r="D11" s="7">
        <v>35.164726611130568</v>
      </c>
    </row>
    <row r="12" spans="1:7">
      <c r="A12" s="6">
        <v>41455</v>
      </c>
      <c r="B12" s="7">
        <v>11.910340989966878</v>
      </c>
      <c r="C12" s="7">
        <v>33.867761843248978</v>
      </c>
      <c r="D12" s="7">
        <v>34.940412114216358</v>
      </c>
    </row>
    <row r="13" spans="1:7">
      <c r="A13" s="6">
        <v>41486</v>
      </c>
      <c r="B13" s="7">
        <v>12.396875527872469</v>
      </c>
      <c r="C13" s="7">
        <v>33.705105565886427</v>
      </c>
      <c r="D13" s="7">
        <v>35.680508395636267</v>
      </c>
    </row>
    <row r="14" spans="1:7">
      <c r="A14" s="6">
        <v>41517</v>
      </c>
      <c r="B14" s="7">
        <v>11.57533816211561</v>
      </c>
      <c r="C14" s="7">
        <v>32.347292409624202</v>
      </c>
      <c r="D14" s="7">
        <v>34.57921893360421</v>
      </c>
    </row>
    <row r="15" spans="1:7">
      <c r="A15" s="6">
        <v>41547</v>
      </c>
      <c r="B15" s="7">
        <v>11.702237224084628</v>
      </c>
      <c r="C15" s="7">
        <v>30.855604075913394</v>
      </c>
      <c r="D15" s="7">
        <v>31.491183767805879</v>
      </c>
    </row>
    <row r="16" spans="1:7">
      <c r="A16" s="6">
        <v>41578</v>
      </c>
      <c r="B16" s="7">
        <v>12.408002887065212</v>
      </c>
      <c r="C16" s="7">
        <v>30.079698429687912</v>
      </c>
      <c r="D16" s="7">
        <v>31.712462149490737</v>
      </c>
    </row>
    <row r="17" spans="1:5">
      <c r="A17" s="6">
        <v>41608</v>
      </c>
      <c r="B17" s="7">
        <v>12.730102444999904</v>
      </c>
      <c r="C17" s="7">
        <v>28.914557588058571</v>
      </c>
      <c r="D17" s="7">
        <v>31.646110016369935</v>
      </c>
    </row>
    <row r="18" spans="1:5">
      <c r="A18" s="6">
        <v>41639</v>
      </c>
      <c r="B18" s="7">
        <v>10.837631106193415</v>
      </c>
      <c r="C18" s="7">
        <v>28.460462870771423</v>
      </c>
      <c r="D18" s="7">
        <v>32.187863004490893</v>
      </c>
    </row>
    <row r="19" spans="1:5">
      <c r="A19" s="6">
        <v>41670</v>
      </c>
      <c r="B19" s="7">
        <v>12.079330249938128</v>
      </c>
      <c r="C19" s="7">
        <v>27.512447284765969</v>
      </c>
      <c r="D19" s="7">
        <v>32.429813801203615</v>
      </c>
    </row>
    <row r="20" spans="1:5">
      <c r="A20" s="6">
        <v>41698</v>
      </c>
      <c r="B20" s="7">
        <v>12.86138660832253</v>
      </c>
      <c r="C20" s="7">
        <v>26.894564295927051</v>
      </c>
      <c r="D20" s="7">
        <v>32.7995731961283</v>
      </c>
    </row>
    <row r="21" spans="1:5">
      <c r="A21" s="6">
        <v>41729</v>
      </c>
      <c r="B21" s="7">
        <v>14.525642911847314</v>
      </c>
      <c r="C21" s="7">
        <v>25.893840817795979</v>
      </c>
      <c r="D21" s="7">
        <v>33.358769215537599</v>
      </c>
    </row>
    <row r="22" spans="1:5">
      <c r="A22" s="6">
        <v>41759</v>
      </c>
      <c r="B22" s="7">
        <v>14.548652923705168</v>
      </c>
      <c r="C22" s="7">
        <v>24.241651631309928</v>
      </c>
      <c r="D22" s="7">
        <v>33.705923834671466</v>
      </c>
    </row>
    <row r="23" spans="1:5">
      <c r="A23" s="6">
        <v>41790</v>
      </c>
      <c r="B23" s="7">
        <v>15.056176269638282</v>
      </c>
      <c r="C23" s="7">
        <v>22.35723012524333</v>
      </c>
      <c r="D23" s="7">
        <v>33.932315493270899</v>
      </c>
    </row>
    <row r="24" spans="1:5">
      <c r="A24" s="6">
        <v>41820</v>
      </c>
      <c r="B24" s="7">
        <v>15.029862746798173</v>
      </c>
      <c r="C24" s="7">
        <v>20.861760760608583</v>
      </c>
      <c r="D24" s="7">
        <v>33.343352890132174</v>
      </c>
    </row>
    <row r="25" spans="1:5">
      <c r="A25" s="6">
        <v>41851</v>
      </c>
      <c r="B25" s="7">
        <v>13.860713081705173</v>
      </c>
      <c r="C25" s="7">
        <v>19.441598844885846</v>
      </c>
      <c r="D25" s="7">
        <v>33.373207228322208</v>
      </c>
    </row>
    <row r="26" spans="1:5">
      <c r="A26" s="6">
        <v>41882</v>
      </c>
      <c r="B26" s="7">
        <v>13.140449844858441</v>
      </c>
      <c r="C26" s="7">
        <v>17.934275406389968</v>
      </c>
      <c r="D26" s="7">
        <v>33.020958064736774</v>
      </c>
    </row>
    <row r="27" spans="1:5">
      <c r="A27" s="6">
        <v>41912</v>
      </c>
      <c r="B27" s="7">
        <v>12.100782072761492</v>
      </c>
      <c r="C27" s="7">
        <v>17.507796725804337</v>
      </c>
      <c r="D27" s="7">
        <v>35.69445936625997</v>
      </c>
    </row>
    <row r="28" spans="1:5">
      <c r="A28" s="6">
        <v>41943</v>
      </c>
      <c r="B28" s="7">
        <v>11.712230024338018</v>
      </c>
      <c r="C28" s="7">
        <v>15.774033013597647</v>
      </c>
      <c r="D28" s="7">
        <v>33.839308347717058</v>
      </c>
    </row>
    <row r="29" spans="1:5">
      <c r="A29" s="6">
        <v>41973</v>
      </c>
      <c r="B29" s="7">
        <v>12.021408218743616</v>
      </c>
      <c r="C29" s="7">
        <v>14.802855335362073</v>
      </c>
      <c r="D29" s="7">
        <v>32.819280711834374</v>
      </c>
    </row>
    <row r="30" spans="1:5">
      <c r="A30" s="6">
        <v>42004</v>
      </c>
      <c r="B30" s="7">
        <v>13.558024854089982</v>
      </c>
      <c r="C30" s="7">
        <v>12.30714871375481</v>
      </c>
      <c r="D30" s="7">
        <v>30.606471382417915</v>
      </c>
      <c r="E30" s="11"/>
    </row>
    <row r="31" spans="1:5">
      <c r="A31" s="6">
        <v>42035</v>
      </c>
      <c r="B31" s="7">
        <v>12.150215373722666</v>
      </c>
      <c r="C31" s="7">
        <v>10.672664254793775</v>
      </c>
      <c r="D31" s="7">
        <v>29.065257217315352</v>
      </c>
    </row>
    <row r="32" spans="1:5">
      <c r="A32" s="6">
        <v>42063</v>
      </c>
      <c r="B32" s="7">
        <v>10.402389403022395</v>
      </c>
      <c r="C32" s="7">
        <v>8.2842558266822728</v>
      </c>
      <c r="D32" s="7">
        <v>27.242723994438531</v>
      </c>
    </row>
    <row r="33" spans="1:4">
      <c r="A33" s="6">
        <v>42094</v>
      </c>
      <c r="B33" s="7">
        <v>7.848472061175193</v>
      </c>
      <c r="C33" s="7">
        <v>5.6455853031090637</v>
      </c>
      <c r="D33" s="7">
        <v>24.473470688964657</v>
      </c>
    </row>
    <row r="34" spans="1:4">
      <c r="A34" s="6">
        <v>42124</v>
      </c>
      <c r="B34" s="7">
        <v>6.0486613329665326</v>
      </c>
      <c r="C34" s="7">
        <v>3.0546803042182709</v>
      </c>
      <c r="D34" s="7">
        <v>21.19061544571332</v>
      </c>
    </row>
    <row r="35" spans="1:4">
      <c r="A35" s="6">
        <v>42155</v>
      </c>
      <c r="B35" s="7">
        <v>5.3237116275464347</v>
      </c>
      <c r="C35" s="7">
        <v>1.4395547706179928</v>
      </c>
      <c r="D35" s="7">
        <v>18.944861939675434</v>
      </c>
    </row>
    <row r="36" spans="1:4">
      <c r="A36" s="6">
        <v>42185</v>
      </c>
      <c r="B36" s="7">
        <v>4.8393823231404935</v>
      </c>
      <c r="C36" s="7">
        <v>-0.31778727867966589</v>
      </c>
      <c r="D36" s="7">
        <v>17.019905458092826</v>
      </c>
    </row>
    <row r="37" spans="1:4">
      <c r="A37" s="6">
        <v>42216</v>
      </c>
      <c r="B37" s="7">
        <v>5.3347115387640303</v>
      </c>
      <c r="C37" s="7">
        <v>-1.9301879193041744</v>
      </c>
      <c r="D37" s="7">
        <v>14.562746752846943</v>
      </c>
    </row>
    <row r="38" spans="1:4">
      <c r="A38" s="6">
        <v>42247</v>
      </c>
      <c r="B38" s="7">
        <v>5.3134766009645293</v>
      </c>
      <c r="C38" s="7">
        <v>-3.1932915563851108</v>
      </c>
      <c r="D38" s="7">
        <v>13.42975994931439</v>
      </c>
    </row>
    <row r="39" spans="1:4">
      <c r="A39" s="6">
        <v>42277</v>
      </c>
      <c r="B39" s="7">
        <v>4.8228131145762756</v>
      </c>
      <c r="C39" s="7">
        <v>-4.318394310275135</v>
      </c>
      <c r="D39" s="7">
        <v>12.300750034296909</v>
      </c>
    </row>
    <row r="40" spans="1:4">
      <c r="A40" s="6">
        <v>42308</v>
      </c>
      <c r="B40" s="7">
        <v>4.3458174726223415</v>
      </c>
      <c r="C40" s="7">
        <v>-5.3607720283283946</v>
      </c>
      <c r="D40" s="7">
        <v>11.4239324912971</v>
      </c>
    </row>
    <row r="41" spans="1:4">
      <c r="A41" s="6">
        <v>42338</v>
      </c>
      <c r="B41" s="7">
        <v>4.6797976657844718</v>
      </c>
      <c r="C41" s="7">
        <v>-6.4525057715546792</v>
      </c>
      <c r="D41" s="7">
        <v>10.192832119459009</v>
      </c>
    </row>
    <row r="42" spans="1:4">
      <c r="A42" s="6">
        <v>42369</v>
      </c>
      <c r="B42" s="7">
        <v>2.7023501439866116</v>
      </c>
      <c r="C42" s="7">
        <v>-6.3872290880481994</v>
      </c>
      <c r="D42" s="7">
        <v>11.867818430095687</v>
      </c>
    </row>
    <row r="43" spans="1:4">
      <c r="A43" s="6">
        <v>42400</v>
      </c>
      <c r="B43" s="7">
        <v>4.3170204668003374</v>
      </c>
      <c r="C43" s="7">
        <v>-5.9094692913916678</v>
      </c>
      <c r="D43" s="7">
        <v>12.062995785179096</v>
      </c>
    </row>
    <row r="44" spans="1:4">
      <c r="A44" s="6">
        <v>42429</v>
      </c>
      <c r="B44" s="7">
        <v>4.1016868710096519</v>
      </c>
      <c r="C44" s="7">
        <v>-4.9038759267619856</v>
      </c>
      <c r="D44" s="7">
        <v>13.361036646165235</v>
      </c>
    </row>
    <row r="45" spans="1:4">
      <c r="A45" s="6">
        <v>42460</v>
      </c>
      <c r="B45" s="7">
        <v>3.8208114014260395</v>
      </c>
      <c r="C45" s="7">
        <v>-3.89224143188612</v>
      </c>
      <c r="D45" s="7">
        <v>14.564205217165663</v>
      </c>
    </row>
    <row r="46" spans="1:4">
      <c r="A46" s="6">
        <v>42490</v>
      </c>
      <c r="B46" s="7">
        <v>3.5343727594010157</v>
      </c>
      <c r="C46" s="7">
        <v>-3.0162803298027843</v>
      </c>
      <c r="D46" s="7">
        <v>15.11727969304313</v>
      </c>
    </row>
    <row r="47" spans="1:4">
      <c r="A47" s="6">
        <v>42521</v>
      </c>
      <c r="B47" s="7">
        <v>0.80024715480886066</v>
      </c>
      <c r="C47" s="7">
        <v>-2.3934198808486578</v>
      </c>
      <c r="D47" s="7">
        <v>15.260732766319007</v>
      </c>
    </row>
    <row r="48" spans="1:4">
      <c r="A48" s="6">
        <v>42551</v>
      </c>
      <c r="B48" s="7">
        <v>1.1521933777047209</v>
      </c>
      <c r="C48" s="7">
        <v>-1.7543312996579985</v>
      </c>
      <c r="D48" s="7">
        <v>15.565250767878771</v>
      </c>
    </row>
    <row r="49" spans="1:4">
      <c r="A49" s="6">
        <v>42582</v>
      </c>
      <c r="B49" s="7">
        <v>0.1849612077577189</v>
      </c>
      <c r="C49" s="7">
        <v>-1.429160617308086</v>
      </c>
      <c r="D49" s="7">
        <v>15.594241867773178</v>
      </c>
    </row>
    <row r="50" spans="1:4">
      <c r="A50" s="6">
        <v>42613</v>
      </c>
      <c r="B50" s="7">
        <v>-0.25767737103008076</v>
      </c>
      <c r="C50" s="7">
        <v>-0.61890331554019373</v>
      </c>
      <c r="D50" s="7">
        <v>15.544146634411479</v>
      </c>
    </row>
    <row r="51" spans="1:4">
      <c r="A51" s="6">
        <v>42643</v>
      </c>
      <c r="B51" s="7">
        <v>-0.56665705338865657</v>
      </c>
      <c r="C51" s="7">
        <v>-0.18714518645654596</v>
      </c>
      <c r="D51" s="7">
        <v>15.460122742217131</v>
      </c>
    </row>
    <row r="52" spans="1:4">
      <c r="A52" s="6">
        <v>42674</v>
      </c>
      <c r="B52" s="7">
        <v>-0.73134732480020681</v>
      </c>
      <c r="C52" s="7">
        <v>0.35711454522912128</v>
      </c>
      <c r="D52" s="7">
        <v>15.310860234663489</v>
      </c>
    </row>
    <row r="53" spans="1:4">
      <c r="A53" s="6">
        <v>42704</v>
      </c>
      <c r="B53" s="7">
        <v>-2.1093121460068609</v>
      </c>
      <c r="C53" s="7">
        <v>1.1771382492641003</v>
      </c>
      <c r="D53" s="7">
        <v>15.334238428302607</v>
      </c>
    </row>
    <row r="54" spans="1:4">
      <c r="A54" s="6">
        <v>42735</v>
      </c>
      <c r="B54" s="7">
        <v>-3.2397810817461887</v>
      </c>
      <c r="C54" s="7">
        <v>1.4972040449839079</v>
      </c>
      <c r="D54" s="7">
        <v>13.294185278624306</v>
      </c>
    </row>
    <row r="55" spans="1:4">
      <c r="A55" s="6">
        <v>42766</v>
      </c>
      <c r="B55" s="7">
        <v>-4.2720282497866124</v>
      </c>
      <c r="C55" s="7">
        <v>1.8433394806580068</v>
      </c>
      <c r="D55" s="7">
        <v>12.391198872055536</v>
      </c>
    </row>
    <row r="56" spans="1:4">
      <c r="A56" s="6">
        <v>42794</v>
      </c>
      <c r="B56" s="7">
        <v>-4.3400673883347185</v>
      </c>
      <c r="C56" s="7">
        <v>2.2642818602516228</v>
      </c>
      <c r="D56" s="7">
        <v>11.060831625369751</v>
      </c>
    </row>
    <row r="57" spans="1:4">
      <c r="A57" s="6">
        <v>42825</v>
      </c>
      <c r="B57" s="7">
        <v>-4.0697740032495684</v>
      </c>
      <c r="C57" s="7">
        <v>3.3057337999937495</v>
      </c>
      <c r="D57" s="7">
        <v>11.319662853474318</v>
      </c>
    </row>
    <row r="58" spans="1:4">
      <c r="A58" s="6">
        <v>42855</v>
      </c>
      <c r="B58" s="7">
        <v>-3.2540548624713379</v>
      </c>
      <c r="C58" s="7">
        <v>4.2681325403187529</v>
      </c>
      <c r="D58" s="7">
        <v>11.911004013269086</v>
      </c>
    </row>
    <row r="59" spans="1:4">
      <c r="A59" s="6">
        <v>42886</v>
      </c>
      <c r="B59" s="7">
        <v>-0.73764252882726822</v>
      </c>
      <c r="C59" s="7">
        <v>4.8890893531648993</v>
      </c>
      <c r="D59" s="7">
        <v>11.1133097251774</v>
      </c>
    </row>
    <row r="60" spans="1:4">
      <c r="A60" s="6">
        <v>42916</v>
      </c>
      <c r="B60" s="7">
        <v>-1.2371425293523945</v>
      </c>
      <c r="C60" s="7">
        <v>5.9234564280711739</v>
      </c>
      <c r="D60" s="7">
        <v>11.723538485179919</v>
      </c>
    </row>
    <row r="61" spans="1:4">
      <c r="A61" s="6">
        <v>42947</v>
      </c>
      <c r="B61" s="7">
        <v>-1.3592646314976951</v>
      </c>
      <c r="C61" s="7">
        <v>6.9071430602632473</v>
      </c>
      <c r="D61" s="7">
        <v>12.107054701214778</v>
      </c>
    </row>
    <row r="62" spans="1:4">
      <c r="A62" s="6">
        <v>42978</v>
      </c>
      <c r="B62" s="7">
        <v>-1.4122711764155931</v>
      </c>
      <c r="C62" s="7">
        <v>7.8005105785362652</v>
      </c>
      <c r="D62" s="7">
        <v>12.681410154871779</v>
      </c>
    </row>
    <row r="63" spans="1:4">
      <c r="A63" s="6">
        <v>43008</v>
      </c>
      <c r="B63" s="7">
        <v>-0.55490503771611344</v>
      </c>
      <c r="C63" s="7">
        <v>8.8693874793811229</v>
      </c>
      <c r="D63" s="7">
        <v>13.571011291220323</v>
      </c>
    </row>
    <row r="64" spans="1:4">
      <c r="A64" s="6">
        <v>43039</v>
      </c>
      <c r="B64" s="7">
        <v>-1.0393815570100242</v>
      </c>
      <c r="C64" s="7">
        <v>9.985615101123086</v>
      </c>
      <c r="D64" s="7">
        <v>13.45050125930325</v>
      </c>
    </row>
    <row r="65" spans="1:4">
      <c r="A65" s="6">
        <v>43069</v>
      </c>
      <c r="B65" s="7">
        <v>-0.71142473144526897</v>
      </c>
      <c r="C65" s="7">
        <v>11.376147822903734</v>
      </c>
      <c r="D65" s="7">
        <v>14.527220028438082</v>
      </c>
    </row>
    <row r="66" spans="1:4">
      <c r="A66" s="6">
        <v>43100</v>
      </c>
      <c r="B66" s="7">
        <v>1.7925833204602524</v>
      </c>
      <c r="C66" s="7">
        <v>12.742231281791788</v>
      </c>
      <c r="D66" s="7">
        <v>15.509555780806181</v>
      </c>
    </row>
    <row r="67" spans="1:4">
      <c r="A67" s="6">
        <v>43131</v>
      </c>
      <c r="B67" s="7">
        <v>2.8221132133531532</v>
      </c>
      <c r="C67" s="7">
        <v>13.971817864455955</v>
      </c>
      <c r="D67" s="7">
        <v>16.815652336581323</v>
      </c>
    </row>
    <row r="68" spans="1:4">
      <c r="A68" s="6">
        <v>43159</v>
      </c>
      <c r="B68" s="7">
        <v>3.5336127086037163</v>
      </c>
      <c r="C68" s="7">
        <v>14.691458745134838</v>
      </c>
      <c r="D68" s="7">
        <v>18.174537801168384</v>
      </c>
    </row>
    <row r="69" spans="1:4">
      <c r="A69" s="6">
        <v>43190</v>
      </c>
      <c r="B69" s="7">
        <v>4.3847566684350578</v>
      </c>
      <c r="C69" s="7">
        <v>15.639159249237192</v>
      </c>
      <c r="D69" s="7">
        <v>19.235439786554981</v>
      </c>
    </row>
    <row r="70" spans="1:4">
      <c r="A70" s="6">
        <v>43220</v>
      </c>
      <c r="B70" s="7">
        <v>3.6772177906545758</v>
      </c>
      <c r="C70" s="7">
        <v>16.508531857870889</v>
      </c>
      <c r="D70" s="7">
        <v>20.157136941330638</v>
      </c>
    </row>
    <row r="71" spans="1:4">
      <c r="A71" s="6">
        <v>43251</v>
      </c>
      <c r="B71" s="7">
        <v>2.6000165888378817</v>
      </c>
      <c r="C71" s="7">
        <v>17.95053703806845</v>
      </c>
      <c r="D71" s="7">
        <v>22.307007709361084</v>
      </c>
    </row>
    <row r="72" spans="1:4">
      <c r="A72" s="6">
        <v>43281</v>
      </c>
      <c r="B72" s="7">
        <v>2.7850074832716394</v>
      </c>
      <c r="C72" s="7">
        <v>18.814125786533637</v>
      </c>
      <c r="D72" s="7">
        <v>23.206135225667037</v>
      </c>
    </row>
    <row r="73" spans="1:4">
      <c r="A73" s="6">
        <v>43312</v>
      </c>
      <c r="B73" s="7">
        <v>3.3166826348093252</v>
      </c>
      <c r="C73" s="7">
        <v>19.64953632702878</v>
      </c>
      <c r="D73" s="7">
        <v>23.886035142079681</v>
      </c>
    </row>
    <row r="74" spans="1:4">
      <c r="A74" s="6">
        <v>43343</v>
      </c>
      <c r="B74" s="7">
        <v>4.2914590381880684</v>
      </c>
      <c r="C74" s="7">
        <v>20.536565283762489</v>
      </c>
      <c r="D74" s="7">
        <v>24.462178081386952</v>
      </c>
    </row>
    <row r="75" spans="1:4">
      <c r="A75" s="6">
        <v>43373</v>
      </c>
      <c r="B75" s="7">
        <v>5.6542713114463492</v>
      </c>
      <c r="C75" s="7">
        <v>21.39834412695313</v>
      </c>
      <c r="D75" s="7">
        <v>24.826727093565683</v>
      </c>
    </row>
    <row r="76" spans="1:4">
      <c r="A76" s="6">
        <v>43404</v>
      </c>
      <c r="B76" s="7">
        <v>5.9506213241220411</v>
      </c>
      <c r="C76" s="7">
        <v>21.980291929924402</v>
      </c>
      <c r="D76" s="7">
        <v>25.265807298096892</v>
      </c>
    </row>
    <row r="77" spans="1:4">
      <c r="A77" s="6">
        <v>43434</v>
      </c>
      <c r="B77" s="7">
        <v>5.5887744643180843</v>
      </c>
      <c r="C77" s="7">
        <v>22.603062146964096</v>
      </c>
      <c r="D77" s="7">
        <v>25.484386031887723</v>
      </c>
    </row>
    <row r="78" spans="1:4">
      <c r="A78" s="6">
        <v>43465</v>
      </c>
      <c r="B78" s="7">
        <v>4.7490630139539656</v>
      </c>
      <c r="C78" s="7">
        <v>22.237207426059445</v>
      </c>
      <c r="D78" s="7">
        <v>23.435251325902975</v>
      </c>
    </row>
    <row r="79" spans="1:4">
      <c r="A79" s="6">
        <v>43496</v>
      </c>
      <c r="B79" s="7">
        <v>4.8084063522566654</v>
      </c>
      <c r="C79" s="7">
        <v>22.954061240811861</v>
      </c>
      <c r="D79" s="7">
        <v>26.916440398337954</v>
      </c>
    </row>
    <row r="80" spans="1:4">
      <c r="A80" s="6">
        <v>43524</v>
      </c>
      <c r="B80" s="7">
        <v>5.5598436267232261</v>
      </c>
      <c r="C80" s="7">
        <v>23.350462228383375</v>
      </c>
      <c r="D80" s="7">
        <v>26.984264265267914</v>
      </c>
    </row>
    <row r="81" spans="1:4">
      <c r="A81" s="6">
        <v>43555</v>
      </c>
      <c r="B81" s="7">
        <v>5.7406379666268892</v>
      </c>
      <c r="C81" s="7">
        <v>23.469836236836485</v>
      </c>
      <c r="D81" s="7">
        <v>26.353763955785556</v>
      </c>
    </row>
    <row r="82" spans="1:4">
      <c r="A82" s="6">
        <v>43585</v>
      </c>
      <c r="B82" s="7">
        <v>5.4026666205510159</v>
      </c>
      <c r="C82" s="7">
        <v>23.759322782926475</v>
      </c>
      <c r="D82" s="7">
        <v>25.686540228939148</v>
      </c>
    </row>
    <row r="83" spans="1:4">
      <c r="A83" s="6">
        <v>43616</v>
      </c>
      <c r="B83" s="7">
        <v>6.2393686378745592</v>
      </c>
      <c r="C83" s="7">
        <v>23.299338961234373</v>
      </c>
      <c r="D83" s="7">
        <v>24.862429471058725</v>
      </c>
    </row>
    <row r="84" spans="1:4">
      <c r="A84" s="6">
        <v>43646</v>
      </c>
      <c r="B84" s="7">
        <v>6.4076304670515309</v>
      </c>
      <c r="C84" s="7">
        <v>22.8016858808463</v>
      </c>
      <c r="D84" s="7">
        <v>23.676550553481555</v>
      </c>
    </row>
    <row r="85" spans="1:4">
      <c r="A85" s="6">
        <v>43677</v>
      </c>
      <c r="B85" s="7">
        <v>5.6934580959437797</v>
      </c>
      <c r="C85" s="7">
        <v>21.867597380987721</v>
      </c>
      <c r="D85" s="7">
        <v>21.649227575663666</v>
      </c>
    </row>
    <row r="86" spans="1:4">
      <c r="A86" s="6">
        <v>43708</v>
      </c>
      <c r="B86" s="7">
        <v>4.9764651532095696</v>
      </c>
      <c r="C86" s="7">
        <v>21.162097159254284</v>
      </c>
      <c r="D86" s="7">
        <v>20.913062621498629</v>
      </c>
    </row>
    <row r="87" spans="1:4">
      <c r="A87" s="6">
        <v>43738</v>
      </c>
      <c r="B87" s="7">
        <v>3.4410106223837142</v>
      </c>
      <c r="C87" s="7">
        <v>20.690015082843331</v>
      </c>
      <c r="D87" s="7">
        <v>20.209841118571802</v>
      </c>
    </row>
    <row r="88" spans="1:4">
      <c r="A88" s="6">
        <v>43769</v>
      </c>
      <c r="B88" s="7">
        <v>4.053070133863816</v>
      </c>
      <c r="C88" s="7">
        <v>19.680801064681649</v>
      </c>
      <c r="D88" s="7">
        <v>19.075330434933967</v>
      </c>
    </row>
    <row r="89" spans="1:4">
      <c r="A89" s="6">
        <v>43799</v>
      </c>
      <c r="B89" s="7">
        <v>4.0074036385498744</v>
      </c>
      <c r="C89" s="7">
        <v>18.627180309028223</v>
      </c>
      <c r="D89" s="7">
        <v>18.389200490783125</v>
      </c>
    </row>
    <row r="90" spans="1:4">
      <c r="A90" s="6">
        <v>43830</v>
      </c>
      <c r="B90" s="7">
        <v>4.3127170210460131</v>
      </c>
      <c r="C90" s="7">
        <v>18.524486871967678</v>
      </c>
      <c r="D90" s="7">
        <v>19.181399765353746</v>
      </c>
    </row>
    <row r="91" spans="1:4">
      <c r="A91" s="6">
        <v>43861</v>
      </c>
      <c r="B91" s="7">
        <v>3.2113070689138183</v>
      </c>
      <c r="C91" s="7">
        <v>17.886117974190501</v>
      </c>
      <c r="D91" s="7">
        <v>15.928028130843051</v>
      </c>
    </row>
    <row r="92" spans="1:4">
      <c r="A92" s="6">
        <v>43890</v>
      </c>
      <c r="B92" s="7">
        <v>2.0202077321662788</v>
      </c>
      <c r="C92" s="7">
        <v>17.810083590686105</v>
      </c>
      <c r="D92" s="7">
        <v>15.861289493770251</v>
      </c>
    </row>
    <row r="93" spans="1:4">
      <c r="A93" s="6">
        <v>43921</v>
      </c>
      <c r="B93" s="7">
        <v>3.5822030824548068</v>
      </c>
      <c r="C93" s="7">
        <v>17.706516901989882</v>
      </c>
      <c r="D93" s="7">
        <v>15.913169472906517</v>
      </c>
    </row>
    <row r="94" spans="1:4">
      <c r="A94" s="6">
        <v>43951</v>
      </c>
      <c r="B94" s="7">
        <v>4.7884420838299908</v>
      </c>
      <c r="C94" s="7">
        <v>14.586068532566095</v>
      </c>
      <c r="D94" s="7">
        <v>14.958743258276105</v>
      </c>
    </row>
    <row r="95" spans="1:4">
      <c r="A95" s="6">
        <v>43982</v>
      </c>
      <c r="B95" s="7">
        <v>4.8033286655962577</v>
      </c>
      <c r="C95" s="7">
        <v>13.045518770951801</v>
      </c>
      <c r="D95" s="7">
        <v>14.684633785151728</v>
      </c>
    </row>
    <row r="96" spans="1:4">
      <c r="A96" s="6">
        <v>44012</v>
      </c>
      <c r="B96" s="7">
        <v>4.4256175613644544</v>
      </c>
      <c r="C96" s="7">
        <v>12.552004128628967</v>
      </c>
      <c r="D96" s="7">
        <v>15.066669822860547</v>
      </c>
    </row>
    <row r="97" spans="1:4">
      <c r="A97" s="6">
        <v>44043</v>
      </c>
      <c r="B97" s="7">
        <v>5.9723593109646931</v>
      </c>
      <c r="C97" s="7">
        <v>13.074823695175107</v>
      </c>
      <c r="D97" s="7">
        <v>17.374299342913226</v>
      </c>
    </row>
    <row r="98" spans="1:4">
      <c r="A98" s="6">
        <v>44074</v>
      </c>
      <c r="B98" s="7">
        <v>6.2856168254011049</v>
      </c>
      <c r="C98" s="7">
        <v>13.200921751062994</v>
      </c>
      <c r="D98" s="7">
        <v>18.360546932421649</v>
      </c>
    </row>
    <row r="99" spans="1:4">
      <c r="A99" s="6">
        <v>44104</v>
      </c>
      <c r="B99" s="7">
        <v>6.3084644580505653</v>
      </c>
      <c r="C99" s="7">
        <v>13.433352205568299</v>
      </c>
      <c r="D99" s="7">
        <v>20.125353589522771</v>
      </c>
    </row>
    <row r="100" spans="1:4">
      <c r="A100" s="6">
        <v>44135</v>
      </c>
      <c r="B100" s="7">
        <v>6.63289613998018</v>
      </c>
      <c r="C100" s="7">
        <v>14.589106973036092</v>
      </c>
      <c r="D100" s="7">
        <v>23.490325126595835</v>
      </c>
    </row>
    <row r="101" spans="1:4">
      <c r="A101" s="6">
        <v>44165</v>
      </c>
      <c r="B101" s="7">
        <v>7.412177892578085</v>
      </c>
      <c r="C101" s="7">
        <v>13.8666996868534</v>
      </c>
      <c r="D101" s="7">
        <v>21.56558222396956</v>
      </c>
    </row>
    <row r="102" spans="1:4">
      <c r="A102" s="6">
        <v>44196</v>
      </c>
      <c r="B102" s="7">
        <v>6.9667182098586773</v>
      </c>
      <c r="C102" s="7">
        <v>13.468494378502678</v>
      </c>
      <c r="D102" s="7">
        <v>21.612360861639434</v>
      </c>
    </row>
    <row r="103" spans="1:4">
      <c r="A103" s="6">
        <v>44227</v>
      </c>
      <c r="B103" s="7">
        <v>7.3288973070127401</v>
      </c>
      <c r="C103" s="7">
        <v>13.494858049081158</v>
      </c>
      <c r="D103" s="7">
        <v>21.803329388358272</v>
      </c>
    </row>
    <row r="104" spans="1:4">
      <c r="A104" s="6">
        <v>44255</v>
      </c>
      <c r="B104" s="7">
        <v>8.423734797672374</v>
      </c>
      <c r="C104" s="7">
        <v>13.786919396568003</v>
      </c>
      <c r="D104" s="7">
        <v>22.183431234248527</v>
      </c>
    </row>
    <row r="105" spans="1:4">
      <c r="A105" s="6">
        <v>44286</v>
      </c>
      <c r="B105" s="7">
        <v>5.8881907743192281</v>
      </c>
      <c r="C105" s="7">
        <v>14.374735595183299</v>
      </c>
      <c r="D105" s="7">
        <v>23.169919272022717</v>
      </c>
    </row>
    <row r="106" spans="1:4">
      <c r="A106" s="6">
        <v>44316</v>
      </c>
      <c r="B106" s="7">
        <v>7.9294521033141212</v>
      </c>
      <c r="C106" s="7">
        <v>17.627469090480133</v>
      </c>
      <c r="D106" s="7">
        <v>25.674205874093378</v>
      </c>
    </row>
    <row r="107" spans="1:4">
      <c r="A107" s="6">
        <v>44347</v>
      </c>
      <c r="B107" s="7">
        <v>9.2290525963848786</v>
      </c>
      <c r="C107" s="7">
        <v>19.908403005864347</v>
      </c>
      <c r="D107" s="7">
        <v>27.201791289293332</v>
      </c>
    </row>
    <row r="108" spans="1:4">
      <c r="A108" s="6">
        <v>44377</v>
      </c>
      <c r="B108" s="7">
        <v>9.847792075433853</v>
      </c>
      <c r="C108" s="7">
        <v>21.638483800462687</v>
      </c>
      <c r="D108" s="7">
        <v>28.996818217621104</v>
      </c>
    </row>
    <row r="109" spans="1:4">
      <c r="A109" s="6">
        <v>44408</v>
      </c>
      <c r="B109" s="7">
        <v>9.8363837229727977</v>
      </c>
      <c r="C109" s="7">
        <v>21.731825106138849</v>
      </c>
      <c r="D109" s="7">
        <v>28.67190119969786</v>
      </c>
    </row>
    <row r="110" spans="1:4">
      <c r="A110" s="6">
        <v>44439</v>
      </c>
      <c r="B110" s="7">
        <v>9.6463174862368479</v>
      </c>
      <c r="C110" s="7">
        <v>21.811343637681404</v>
      </c>
      <c r="D110" s="7">
        <v>27.836601453251255</v>
      </c>
    </row>
    <row r="111" spans="1:4">
      <c r="A111" s="6">
        <v>44469</v>
      </c>
      <c r="B111" s="7">
        <v>10.709836781809416</v>
      </c>
      <c r="C111" s="7">
        <v>21.837148294362045</v>
      </c>
      <c r="D111" s="7">
        <v>26.751296526493189</v>
      </c>
    </row>
    <row r="112" spans="1:4">
      <c r="A112" s="6">
        <v>44500</v>
      </c>
      <c r="B112" s="7">
        <v>11.523718166229063</v>
      </c>
      <c r="C112" s="7">
        <v>21.496042830323091</v>
      </c>
      <c r="D112" s="7">
        <v>25.278052815123438</v>
      </c>
    </row>
    <row r="113" spans="1:4">
      <c r="A113" s="6">
        <v>44530</v>
      </c>
      <c r="B113" s="7">
        <v>11.682324379178588</v>
      </c>
      <c r="C113" s="7">
        <v>21.800081226570864</v>
      </c>
      <c r="D113" s="7">
        <v>25.135055709755576</v>
      </c>
    </row>
    <row r="114" spans="1:4">
      <c r="A114" s="6">
        <v>44561</v>
      </c>
      <c r="B114" s="7">
        <v>12.695932618613234</v>
      </c>
      <c r="C114" s="7">
        <v>22.745369601303373</v>
      </c>
      <c r="D114" s="210">
        <v>26.657923012814006</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H139"/>
  <sheetViews>
    <sheetView zoomScale="85" zoomScaleNormal="85" workbookViewId="0">
      <pane xSplit="1" ySplit="7" topLeftCell="B8" activePane="bottomRight" state="frozen"/>
      <selection activeCell="Q22" sqref="Q22"/>
      <selection pane="topRight" activeCell="Q22" sqref="Q22"/>
      <selection pane="bottomLeft" activeCell="Q22" sqref="Q22"/>
      <selection pane="bottomRight" activeCell="C14" sqref="C14"/>
    </sheetView>
  </sheetViews>
  <sheetFormatPr defaultColWidth="9.625" defaultRowHeight="14.25"/>
  <cols>
    <col min="1" max="1" width="12.25" style="4" customWidth="1"/>
    <col min="2" max="16384" width="9.625" style="4"/>
  </cols>
  <sheetData>
    <row r="1" spans="1:8">
      <c r="A1" s="106" t="s">
        <v>95</v>
      </c>
      <c r="B1" s="107" t="s">
        <v>96</v>
      </c>
      <c r="C1" s="16"/>
      <c r="D1" s="16"/>
      <c r="G1" s="106"/>
      <c r="H1" s="107"/>
    </row>
    <row r="2" spans="1:8">
      <c r="A2" s="1" t="s">
        <v>119</v>
      </c>
      <c r="B2" s="17" t="s">
        <v>120</v>
      </c>
      <c r="C2" s="16"/>
      <c r="D2" s="16"/>
      <c r="G2" s="1"/>
      <c r="H2" s="17"/>
    </row>
    <row r="3" spans="1:8">
      <c r="A3" s="19" t="s">
        <v>116</v>
      </c>
      <c r="B3" s="16"/>
      <c r="C3" s="16"/>
      <c r="D3" s="16"/>
    </row>
    <row r="4" spans="1:8">
      <c r="A4" s="17" t="s">
        <v>121</v>
      </c>
      <c r="B4" s="16"/>
      <c r="C4" s="16"/>
      <c r="D4" s="16"/>
    </row>
    <row r="5" spans="1:8">
      <c r="A5" s="20" t="s">
        <v>108</v>
      </c>
      <c r="B5" s="19"/>
      <c r="C5" s="19"/>
      <c r="D5" s="19"/>
    </row>
    <row r="6" spans="1:8">
      <c r="A6" s="13"/>
      <c r="B6" s="5"/>
      <c r="C6" s="5"/>
      <c r="D6" s="5"/>
    </row>
    <row r="7" spans="1:8">
      <c r="A7" s="5"/>
      <c r="B7" s="5" t="s">
        <v>122</v>
      </c>
      <c r="C7" s="5" t="s">
        <v>123</v>
      </c>
      <c r="D7" s="5" t="s">
        <v>124</v>
      </c>
    </row>
    <row r="8" spans="1:8">
      <c r="A8" s="6">
        <v>40574</v>
      </c>
      <c r="B8" s="7">
        <v>41.632929877841107</v>
      </c>
      <c r="C8" s="7">
        <v>43.743321540006377</v>
      </c>
      <c r="D8" s="7">
        <v>41.193668824256456</v>
      </c>
    </row>
    <row r="9" spans="1:8">
      <c r="A9" s="6">
        <v>40602</v>
      </c>
      <c r="B9" s="7">
        <v>39.080565104790274</v>
      </c>
      <c r="C9" s="7">
        <v>42.94170912775013</v>
      </c>
      <c r="D9" s="7">
        <v>38.274052469804687</v>
      </c>
    </row>
    <row r="10" spans="1:8">
      <c r="A10" s="6">
        <v>40633</v>
      </c>
      <c r="B10" s="7">
        <v>36.503439547784147</v>
      </c>
      <c r="C10" s="7">
        <v>43.769203569787592</v>
      </c>
      <c r="D10" s="7">
        <v>35.049678575910484</v>
      </c>
    </row>
    <row r="11" spans="1:8">
      <c r="A11" s="6">
        <v>40663</v>
      </c>
      <c r="B11" s="7">
        <v>33.980253037195475</v>
      </c>
      <c r="C11" s="7">
        <v>44.42568042103472</v>
      </c>
      <c r="D11" s="7">
        <v>31.799969875735901</v>
      </c>
    </row>
    <row r="12" spans="1:8">
      <c r="A12" s="6">
        <v>40694</v>
      </c>
      <c r="B12" s="7">
        <v>31.260058195576068</v>
      </c>
      <c r="C12" s="7">
        <v>39.082631523951839</v>
      </c>
      <c r="D12" s="7">
        <v>29.638115557572121</v>
      </c>
    </row>
    <row r="13" spans="1:8">
      <c r="A13" s="6">
        <v>40724</v>
      </c>
      <c r="B13" s="7">
        <v>30.166374428097086</v>
      </c>
      <c r="C13" s="7">
        <v>41.039274266444203</v>
      </c>
      <c r="D13" s="7">
        <v>27.802888481709353</v>
      </c>
    </row>
    <row r="14" spans="1:8">
      <c r="A14" s="6">
        <v>40755</v>
      </c>
      <c r="B14" s="7">
        <v>28.703037895856397</v>
      </c>
      <c r="C14" s="7">
        <v>39.639026827893709</v>
      </c>
      <c r="D14" s="7">
        <v>26.31327869594957</v>
      </c>
    </row>
    <row r="15" spans="1:8">
      <c r="A15" s="6">
        <v>40786</v>
      </c>
      <c r="B15" s="7">
        <v>26.977470518955428</v>
      </c>
      <c r="C15" s="7">
        <v>38.007848152619282</v>
      </c>
      <c r="D15" s="7">
        <v>24.663867743714405</v>
      </c>
    </row>
    <row r="16" spans="1:8">
      <c r="A16" s="6">
        <v>40816</v>
      </c>
      <c r="B16" s="7">
        <v>25.642473462445125</v>
      </c>
      <c r="C16" s="7">
        <v>39.485201603577622</v>
      </c>
      <c r="D16" s="7">
        <v>22.796261651679472</v>
      </c>
    </row>
    <row r="17" spans="1:4">
      <c r="A17" s="6">
        <v>40847</v>
      </c>
      <c r="B17" s="7">
        <v>23.354805656291845</v>
      </c>
      <c r="C17" s="7">
        <v>35.700415035713775</v>
      </c>
      <c r="D17" s="7">
        <v>20.827826705579366</v>
      </c>
    </row>
    <row r="18" spans="1:4">
      <c r="A18" s="6">
        <v>40877</v>
      </c>
      <c r="B18" s="7">
        <v>22.277665402064727</v>
      </c>
      <c r="C18" s="7">
        <v>34.923684477390097</v>
      </c>
      <c r="D18" s="7">
        <v>19.732373968902639</v>
      </c>
    </row>
    <row r="19" spans="1:4">
      <c r="A19" s="6">
        <v>40908</v>
      </c>
      <c r="B19" s="7">
        <v>22.526017850447566</v>
      </c>
      <c r="C19" s="7">
        <v>33.034589508323009</v>
      </c>
      <c r="D19" s="7">
        <v>19.98886114216285</v>
      </c>
    </row>
    <row r="20" spans="1:4">
      <c r="A20" s="6">
        <v>40939</v>
      </c>
      <c r="B20" s="7">
        <v>21.608367491153089</v>
      </c>
      <c r="C20" s="7">
        <v>30.813545301473113</v>
      </c>
      <c r="D20" s="7">
        <v>19.657785225918012</v>
      </c>
    </row>
    <row r="21" spans="1:4">
      <c r="A21" s="6">
        <v>40968</v>
      </c>
      <c r="B21" s="7">
        <v>20.985421547707507</v>
      </c>
      <c r="C21" s="7">
        <v>29.884902677137394</v>
      </c>
      <c r="D21" s="7">
        <v>19.063754512884756</v>
      </c>
    </row>
    <row r="22" spans="1:4">
      <c r="A22" s="6">
        <v>40999</v>
      </c>
      <c r="B22" s="7">
        <v>20.78436261718084</v>
      </c>
      <c r="C22" s="7">
        <v>28.886683052385955</v>
      </c>
      <c r="D22" s="7">
        <v>19.05855077900236</v>
      </c>
    </row>
    <row r="23" spans="1:4">
      <c r="A23" s="6">
        <v>41029</v>
      </c>
      <c r="B23" s="7">
        <v>20.72925824547367</v>
      </c>
      <c r="C23" s="7">
        <v>25.37001054893031</v>
      </c>
      <c r="D23" s="7">
        <v>19.667796891958279</v>
      </c>
    </row>
    <row r="24" spans="1:4">
      <c r="A24" s="6">
        <v>41060</v>
      </c>
      <c r="B24" s="7">
        <v>21.033043217485535</v>
      </c>
      <c r="C24" s="7">
        <v>25.556722698348764</v>
      </c>
      <c r="D24" s="7">
        <v>20.026765482226061</v>
      </c>
    </row>
    <row r="25" spans="1:4">
      <c r="A25" s="6">
        <v>41090</v>
      </c>
      <c r="B25" s="7">
        <v>21.034087574575501</v>
      </c>
      <c r="C25" s="7">
        <v>24.400898438350758</v>
      </c>
      <c r="D25" s="7">
        <v>20.226432823922913</v>
      </c>
    </row>
    <row r="26" spans="1:4">
      <c r="A26" s="6">
        <v>41121</v>
      </c>
      <c r="B26" s="7">
        <v>19.340566303996031</v>
      </c>
      <c r="C26" s="7">
        <v>19.006277237829885</v>
      </c>
      <c r="D26" s="7">
        <v>19.421322537939069</v>
      </c>
    </row>
    <row r="27" spans="1:4">
      <c r="A27" s="6">
        <v>41152</v>
      </c>
      <c r="B27" s="7">
        <v>20.490033018208909</v>
      </c>
      <c r="C27" s="7">
        <v>22.996672048241784</v>
      </c>
      <c r="D27" s="7">
        <v>19.907992256366413</v>
      </c>
    </row>
    <row r="28" spans="1:4">
      <c r="A28" s="6">
        <v>41182</v>
      </c>
      <c r="B28" s="7">
        <v>20.6016702883677</v>
      </c>
      <c r="C28" s="7">
        <v>20.488016614454764</v>
      </c>
      <c r="D28" s="7">
        <v>20.62821463222835</v>
      </c>
    </row>
    <row r="29" spans="1:4">
      <c r="A29" s="6">
        <v>41213</v>
      </c>
      <c r="B29" s="7">
        <v>21.205584517616739</v>
      </c>
      <c r="C29" s="7">
        <v>17.326354494593943</v>
      </c>
      <c r="D29" s="7">
        <v>22.097346260633223</v>
      </c>
    </row>
    <row r="30" spans="1:4">
      <c r="A30" s="6">
        <v>41243</v>
      </c>
      <c r="B30" s="7">
        <v>22.158759780934112</v>
      </c>
      <c r="C30" s="7">
        <v>21.784111668826856</v>
      </c>
      <c r="D30" s="7">
        <v>22.243733344256334</v>
      </c>
    </row>
    <row r="31" spans="1:4">
      <c r="A31" s="6">
        <v>41274</v>
      </c>
      <c r="B31" s="7">
        <v>21.245244772741589</v>
      </c>
      <c r="C31" s="7">
        <v>19.4865922896178</v>
      </c>
      <c r="D31" s="7">
        <v>21.716013141406698</v>
      </c>
    </row>
    <row r="32" spans="1:4">
      <c r="A32" s="6">
        <v>41305</v>
      </c>
      <c r="B32" s="7">
        <v>21.427169136344926</v>
      </c>
      <c r="C32" s="7">
        <v>15.663201212528444</v>
      </c>
      <c r="D32" s="7">
        <v>22.762427788035279</v>
      </c>
    </row>
    <row r="33" spans="1:4">
      <c r="A33" s="6">
        <v>41333</v>
      </c>
      <c r="B33" s="7">
        <v>22.317610523424356</v>
      </c>
      <c r="C33" s="7">
        <v>16.552527785384473</v>
      </c>
      <c r="D33" s="7">
        <v>23.675605295592248</v>
      </c>
    </row>
    <row r="34" spans="1:4">
      <c r="A34" s="6">
        <v>41364</v>
      </c>
      <c r="B34" s="7">
        <v>23.443417049516956</v>
      </c>
      <c r="C34" s="7">
        <v>20.296495281586747</v>
      </c>
      <c r="D34" s="7">
        <v>24.169050726899567</v>
      </c>
    </row>
    <row r="35" spans="1:4">
      <c r="A35" s="6">
        <v>41394</v>
      </c>
      <c r="B35" s="7">
        <v>24.230198442866026</v>
      </c>
      <c r="C35" s="7">
        <v>22.927145203385525</v>
      </c>
      <c r="D35" s="7">
        <v>24.54244260314773</v>
      </c>
    </row>
    <row r="36" spans="1:4">
      <c r="A36" s="6">
        <v>41425</v>
      </c>
      <c r="B36" s="7">
        <v>23.238743239043114</v>
      </c>
      <c r="C36" s="7">
        <v>20.019635202721254</v>
      </c>
      <c r="D36" s="7">
        <v>23.987815057419091</v>
      </c>
    </row>
    <row r="37" spans="1:4">
      <c r="A37" s="6">
        <v>41455</v>
      </c>
      <c r="B37" s="7">
        <v>22.892094421411514</v>
      </c>
      <c r="C37" s="7">
        <v>19.203778312685159</v>
      </c>
      <c r="D37" s="7">
        <v>23.807595210129584</v>
      </c>
    </row>
    <row r="38" spans="1:4">
      <c r="A38" s="6">
        <v>41486</v>
      </c>
      <c r="B38" s="7">
        <v>23.481431399993944</v>
      </c>
      <c r="C38" s="7">
        <v>20.115712919873687</v>
      </c>
      <c r="D38" s="7">
        <v>24.291682568540484</v>
      </c>
    </row>
    <row r="39" spans="1:4">
      <c r="A39" s="6">
        <v>41517</v>
      </c>
      <c r="B39" s="7">
        <v>22.984834778292694</v>
      </c>
      <c r="C39" s="7">
        <v>18.541041916297416</v>
      </c>
      <c r="D39" s="7">
        <v>24.043261119019999</v>
      </c>
    </row>
    <row r="40" spans="1:4">
      <c r="A40" s="6">
        <v>41547</v>
      </c>
      <c r="B40" s="7">
        <v>22.285803789262527</v>
      </c>
      <c r="C40" s="7">
        <v>17.581715771487371</v>
      </c>
      <c r="D40" s="7">
        <v>23.383188512612474</v>
      </c>
    </row>
    <row r="41" spans="1:4">
      <c r="A41" s="6">
        <v>41578</v>
      </c>
      <c r="B41" s="7">
        <v>22.333882911283776</v>
      </c>
      <c r="C41" s="7">
        <v>19.541142255697117</v>
      </c>
      <c r="D41" s="7">
        <v>22.950794976346025</v>
      </c>
    </row>
    <row r="42" spans="1:4">
      <c r="A42" s="6">
        <v>41608</v>
      </c>
      <c r="B42" s="7">
        <v>20.811445344555768</v>
      </c>
      <c r="C42" s="7">
        <v>17.897034061896999</v>
      </c>
      <c r="D42" s="7">
        <v>21.469974715073505</v>
      </c>
    </row>
    <row r="43" spans="1:4">
      <c r="A43" s="6">
        <v>41639</v>
      </c>
      <c r="B43" s="7">
        <v>19.016659576394048</v>
      </c>
      <c r="C43" s="7">
        <v>17.380440223087067</v>
      </c>
      <c r="D43" s="7">
        <v>19.446631627999132</v>
      </c>
    </row>
    <row r="44" spans="1:4">
      <c r="A44" s="6">
        <v>41670</v>
      </c>
      <c r="B44" s="7">
        <v>16.040594599682144</v>
      </c>
      <c r="C44" s="7">
        <v>14.948934365070388</v>
      </c>
      <c r="D44" s="7">
        <v>16.278860051941592</v>
      </c>
    </row>
    <row r="45" spans="1:4">
      <c r="A45" s="6">
        <v>41698</v>
      </c>
      <c r="B45" s="7">
        <v>13.83379030041365</v>
      </c>
      <c r="C45" s="7">
        <v>14.307169054925438</v>
      </c>
      <c r="D45" s="7">
        <v>13.728705726272693</v>
      </c>
    </row>
    <row r="46" spans="1:4">
      <c r="A46" s="6">
        <v>41729</v>
      </c>
      <c r="B46" s="7">
        <v>8.9945618367320179</v>
      </c>
      <c r="C46" s="7">
        <v>8.0318311602959547</v>
      </c>
      <c r="D46" s="7">
        <v>9.2096298920922859</v>
      </c>
    </row>
    <row r="47" spans="1:4">
      <c r="A47" s="6">
        <v>41759</v>
      </c>
      <c r="B47" s="7">
        <v>7.8345295997284348</v>
      </c>
      <c r="C47" s="7">
        <v>8.2064722904830347</v>
      </c>
      <c r="D47" s="7">
        <v>7.7465587858644547</v>
      </c>
    </row>
    <row r="48" spans="1:4">
      <c r="A48" s="6">
        <v>41790</v>
      </c>
      <c r="B48" s="7">
        <v>7.9057517162893776</v>
      </c>
      <c r="C48" s="7">
        <v>9.4267514732508051</v>
      </c>
      <c r="D48" s="7">
        <v>7.5631493594169097</v>
      </c>
    </row>
    <row r="49" spans="1:4">
      <c r="A49" s="6">
        <v>41820</v>
      </c>
      <c r="B49" s="7">
        <v>6.7987468624775671</v>
      </c>
      <c r="C49" s="7">
        <v>5.3680563123754022</v>
      </c>
      <c r="D49" s="7">
        <v>7.1406625514093491</v>
      </c>
    </row>
    <row r="50" spans="1:4">
      <c r="A50" s="6">
        <v>41851</v>
      </c>
      <c r="B50" s="7">
        <v>6.8993539497109291</v>
      </c>
      <c r="C50" s="7">
        <v>6.4274558616042254</v>
      </c>
      <c r="D50" s="7">
        <v>7.0091401748324289</v>
      </c>
    </row>
    <row r="51" spans="1:4">
      <c r="A51" s="6">
        <v>41882</v>
      </c>
      <c r="B51" s="7">
        <v>7.1986261502936522</v>
      </c>
      <c r="C51" s="7">
        <v>9.0945092958551577</v>
      </c>
      <c r="D51" s="7">
        <v>6.7670931995718053</v>
      </c>
    </row>
    <row r="52" spans="1:4">
      <c r="A52" s="6">
        <v>41912</v>
      </c>
      <c r="B52" s="7">
        <v>6.7519505262279678</v>
      </c>
      <c r="C52" s="7">
        <v>6.7656885799024735</v>
      </c>
      <c r="D52" s="7">
        <v>6.7488963613140385</v>
      </c>
    </row>
    <row r="53" spans="1:4">
      <c r="A53" s="6">
        <v>41943</v>
      </c>
      <c r="B53" s="7">
        <v>5.6116477428145295</v>
      </c>
      <c r="C53" s="7">
        <v>9.6482346746171501</v>
      </c>
      <c r="D53" s="7">
        <v>4.744699787576967</v>
      </c>
    </row>
    <row r="54" spans="1:4">
      <c r="A54" s="6">
        <v>41973</v>
      </c>
      <c r="B54" s="7">
        <v>4.1374965963252741</v>
      </c>
      <c r="C54" s="7">
        <v>6.8532127201690551</v>
      </c>
      <c r="D54" s="7">
        <v>3.5419131489762723</v>
      </c>
    </row>
    <row r="55" spans="1:4">
      <c r="A55" s="6">
        <v>42004</v>
      </c>
      <c r="B55" s="7">
        <v>-2.0889702978363789</v>
      </c>
      <c r="C55" s="7">
        <v>-8.2628032483764162</v>
      </c>
      <c r="D55" s="7">
        <v>-0.49465063262678077</v>
      </c>
    </row>
    <row r="56" spans="1:4">
      <c r="A56" s="6">
        <v>42035</v>
      </c>
      <c r="B56" s="7">
        <v>0.64153797289241421</v>
      </c>
      <c r="C56" s="7">
        <v>-5.7040963302538277</v>
      </c>
      <c r="D56" s="7">
        <v>2.0106935792004066</v>
      </c>
    </row>
    <row r="57" spans="1:4">
      <c r="A57" s="6">
        <v>42063</v>
      </c>
      <c r="B57" s="7">
        <v>2.7988877735827034</v>
      </c>
      <c r="C57" s="7">
        <v>-5.4558752961635264</v>
      </c>
      <c r="D57" s="7">
        <v>4.6406696318452845</v>
      </c>
    </row>
    <row r="58" spans="1:4">
      <c r="A58" s="6">
        <v>42094</v>
      </c>
      <c r="B58" s="7">
        <v>6.573170330735767</v>
      </c>
      <c r="C58" s="7">
        <v>-4.4740326838515472</v>
      </c>
      <c r="D58" s="7">
        <v>9.0144314545676618</v>
      </c>
    </row>
    <row r="59" spans="1:4">
      <c r="A59" s="6">
        <v>42124</v>
      </c>
      <c r="B59" s="7">
        <v>7.4162380320082377</v>
      </c>
      <c r="C59" s="7">
        <v>-3.8719582288662679</v>
      </c>
      <c r="D59" s="7">
        <v>10.097485892203583</v>
      </c>
    </row>
    <row r="60" spans="1:4">
      <c r="A60" s="6">
        <v>42155</v>
      </c>
      <c r="B60" s="7">
        <v>7.8550383064603269</v>
      </c>
      <c r="C60" s="7">
        <v>-2.793794332452737</v>
      </c>
      <c r="D60" s="7">
        <v>10.295225818746179</v>
      </c>
    </row>
    <row r="61" spans="1:4">
      <c r="A61" s="6">
        <v>42185</v>
      </c>
      <c r="B61" s="7">
        <v>8.0973560109643294</v>
      </c>
      <c r="C61" s="7">
        <v>-2.2175136522802563</v>
      </c>
      <c r="D61" s="7">
        <v>10.521685846526685</v>
      </c>
    </row>
    <row r="62" spans="1:4">
      <c r="A62" s="6">
        <v>42216</v>
      </c>
      <c r="B62" s="7">
        <v>8.6818986677071663</v>
      </c>
      <c r="C62" s="7">
        <v>0.73739387386513311</v>
      </c>
      <c r="D62" s="7">
        <v>10.520126224256888</v>
      </c>
    </row>
    <row r="63" spans="1:4">
      <c r="A63" s="6">
        <v>42247</v>
      </c>
      <c r="B63" s="7">
        <v>7.7038945048762297</v>
      </c>
      <c r="C63" s="7">
        <v>-4.940199439738457</v>
      </c>
      <c r="D63" s="7">
        <v>10.644627439159127</v>
      </c>
    </row>
    <row r="64" spans="1:4">
      <c r="A64" s="6">
        <v>42277</v>
      </c>
      <c r="B64" s="7">
        <v>8.6541637055155718</v>
      </c>
      <c r="C64" s="7">
        <v>-1.2108794417838409</v>
      </c>
      <c r="D64" s="7">
        <v>10.847648234576891</v>
      </c>
    </row>
    <row r="65" spans="1:4">
      <c r="A65" s="6">
        <v>42308</v>
      </c>
      <c r="B65" s="7">
        <v>9.8975244877208546</v>
      </c>
      <c r="C65" s="7">
        <v>-2.6981712475566022</v>
      </c>
      <c r="D65" s="7">
        <v>12.729375922341045</v>
      </c>
    </row>
    <row r="66" spans="1:4">
      <c r="A66" s="6">
        <v>42338</v>
      </c>
      <c r="B66" s="7">
        <v>11.459380956157506</v>
      </c>
      <c r="C66" s="7">
        <v>-2.5248536236257779</v>
      </c>
      <c r="D66" s="7">
        <v>14.624341849121869</v>
      </c>
    </row>
    <row r="67" spans="1:4">
      <c r="A67" s="6">
        <v>42369</v>
      </c>
      <c r="B67" s="7">
        <v>19.622375087711831</v>
      </c>
      <c r="C67" s="7">
        <v>18.970852678023121</v>
      </c>
      <c r="D67" s="7">
        <v>19.77748834687376</v>
      </c>
    </row>
    <row r="68" spans="1:4">
      <c r="A68" s="6">
        <v>42400</v>
      </c>
      <c r="B68" s="7">
        <v>17.928761400879733</v>
      </c>
      <c r="C68" s="7">
        <v>15.893848180053594</v>
      </c>
      <c r="D68" s="7">
        <v>18.334616296230145</v>
      </c>
    </row>
    <row r="69" spans="1:4">
      <c r="A69" s="6">
        <v>42429</v>
      </c>
      <c r="B69" s="7">
        <v>16.736116706150316</v>
      </c>
      <c r="C69" s="7">
        <v>15.110491034211048</v>
      </c>
      <c r="D69" s="7">
        <v>17.063825550593382</v>
      </c>
    </row>
    <row r="70" spans="1:4">
      <c r="A70" s="6">
        <v>42460</v>
      </c>
      <c r="B70" s="7">
        <v>16.236307761003999</v>
      </c>
      <c r="C70" s="7">
        <v>18.141572114876393</v>
      </c>
      <c r="D70" s="7">
        <v>15.867368738921828</v>
      </c>
    </row>
    <row r="71" spans="1:4">
      <c r="A71" s="6">
        <v>42490</v>
      </c>
      <c r="B71" s="7">
        <v>15.377148894712711</v>
      </c>
      <c r="C71" s="7">
        <v>16.367861620378775</v>
      </c>
      <c r="D71" s="7">
        <v>15.17168626309835</v>
      </c>
    </row>
    <row r="72" spans="1:4">
      <c r="A72" s="6">
        <v>42521</v>
      </c>
      <c r="B72" s="7">
        <v>15.734435031600679</v>
      </c>
      <c r="C72" s="7">
        <v>19.399083465402512</v>
      </c>
      <c r="D72" s="7">
        <v>14.994334369122919</v>
      </c>
    </row>
    <row r="73" spans="1:4">
      <c r="A73" s="6">
        <v>42551</v>
      </c>
      <c r="B73" s="7">
        <v>15.679632168505808</v>
      </c>
      <c r="C73" s="7">
        <v>21.842708647768294</v>
      </c>
      <c r="D73" s="7">
        <v>14.398071725727469</v>
      </c>
    </row>
    <row r="74" spans="1:4">
      <c r="A74" s="6">
        <v>42582</v>
      </c>
      <c r="B74" s="7">
        <v>14.909484743091461</v>
      </c>
      <c r="C74" s="7">
        <v>19.082085484478249</v>
      </c>
      <c r="D74" s="7">
        <v>14.029472709862301</v>
      </c>
    </row>
    <row r="75" spans="1:4">
      <c r="A75" s="6">
        <v>42613</v>
      </c>
      <c r="B75" s="7">
        <v>15.469553685727156</v>
      </c>
      <c r="C75" s="7">
        <v>23.564370030233505</v>
      </c>
      <c r="D75" s="7">
        <v>13.852064300236222</v>
      </c>
    </row>
    <row r="76" spans="1:4">
      <c r="A76" s="6">
        <v>42643</v>
      </c>
      <c r="B76" s="7">
        <v>15.028216268198991</v>
      </c>
      <c r="C76" s="7">
        <v>23.621994185201899</v>
      </c>
      <c r="D76" s="7">
        <v>13.325264496865262</v>
      </c>
    </row>
    <row r="77" spans="1:4">
      <c r="A77" s="6">
        <v>42674</v>
      </c>
      <c r="B77" s="7">
        <v>14.589142221170249</v>
      </c>
      <c r="C77" s="7">
        <v>21.764292207712209</v>
      </c>
      <c r="D77" s="7">
        <v>13.196744870673971</v>
      </c>
    </row>
    <row r="78" spans="1:4">
      <c r="A78" s="6">
        <v>42704</v>
      </c>
      <c r="B78" s="7">
        <v>14.473779957621913</v>
      </c>
      <c r="C78" s="7">
        <v>20.549606016558975</v>
      </c>
      <c r="D78" s="7">
        <v>13.304409761097169</v>
      </c>
    </row>
    <row r="79" spans="1:4">
      <c r="A79" s="6">
        <v>42735</v>
      </c>
      <c r="B79" s="7">
        <v>12.675169043734535</v>
      </c>
      <c r="C79" s="7">
        <v>11.92734003230591</v>
      </c>
      <c r="D79" s="7">
        <v>12.852011788269158</v>
      </c>
    </row>
    <row r="80" spans="1:4">
      <c r="A80" s="6">
        <v>42766</v>
      </c>
      <c r="B80" s="7">
        <v>14.920096646584046</v>
      </c>
      <c r="C80" s="7">
        <v>22.323167707949221</v>
      </c>
      <c r="D80" s="7">
        <v>13.474039719769548</v>
      </c>
    </row>
    <row r="81" spans="1:4">
      <c r="A81" s="6">
        <v>42794</v>
      </c>
      <c r="B81" s="7">
        <v>14.608137150021117</v>
      </c>
      <c r="C81" s="7">
        <v>23.252823177750258</v>
      </c>
      <c r="D81" s="7">
        <v>12.894538812620237</v>
      </c>
    </row>
    <row r="82" spans="1:4">
      <c r="A82" s="6">
        <v>42825</v>
      </c>
      <c r="B82" s="7">
        <v>13.987684815713418</v>
      </c>
      <c r="C82" s="7">
        <v>22.235276101053024</v>
      </c>
      <c r="D82" s="7">
        <v>12.35925861152689</v>
      </c>
    </row>
    <row r="83" spans="1:4">
      <c r="A83" s="6">
        <v>42855</v>
      </c>
      <c r="B83" s="7">
        <v>12.372856852759217</v>
      </c>
      <c r="C83" s="7">
        <v>17.104704330904873</v>
      </c>
      <c r="D83" s="7">
        <v>11.381332990172544</v>
      </c>
    </row>
    <row r="84" spans="1:4">
      <c r="A84" s="6">
        <v>42886</v>
      </c>
      <c r="B84" s="7">
        <v>12.084025978656765</v>
      </c>
      <c r="C84" s="7">
        <v>15.977081945279004</v>
      </c>
      <c r="D84" s="7">
        <v>11.2676811004079</v>
      </c>
    </row>
    <row r="85" spans="1:4">
      <c r="A85" s="6">
        <v>42916</v>
      </c>
      <c r="B85" s="7">
        <v>12.578377712675737</v>
      </c>
      <c r="C85" s="7">
        <v>18.561101680731106</v>
      </c>
      <c r="D85" s="7">
        <v>11.253361038554388</v>
      </c>
    </row>
    <row r="86" spans="1:4">
      <c r="A86" s="6">
        <v>42947</v>
      </c>
      <c r="B86" s="7">
        <v>11.794895482045821</v>
      </c>
      <c r="C86" s="7">
        <v>18.640395012353906</v>
      </c>
      <c r="D86" s="7">
        <v>10.287190949018665</v>
      </c>
    </row>
    <row r="87" spans="1:4">
      <c r="A87" s="6">
        <v>42978</v>
      </c>
      <c r="B87" s="7">
        <v>11.326213383144768</v>
      </c>
      <c r="C87" s="7">
        <v>17.680196081353785</v>
      </c>
      <c r="D87" s="7">
        <v>9.9482654195664608</v>
      </c>
    </row>
    <row r="88" spans="1:4">
      <c r="A88" s="6">
        <v>43008</v>
      </c>
      <c r="B88" s="7">
        <v>11.571692059022819</v>
      </c>
      <c r="C88" s="7">
        <v>17.39121244931119</v>
      </c>
      <c r="D88" s="7">
        <v>10.313710078671324</v>
      </c>
    </row>
    <row r="89" spans="1:4">
      <c r="A89" s="6">
        <v>43039</v>
      </c>
      <c r="B89" s="7">
        <v>11.442054838322701</v>
      </c>
      <c r="C89" s="7">
        <v>18.534973490085594</v>
      </c>
      <c r="D89" s="7">
        <v>9.961436262537493</v>
      </c>
    </row>
    <row r="90" spans="1:4">
      <c r="A90" s="6">
        <v>43069</v>
      </c>
      <c r="B90" s="7">
        <v>11.606903581319195</v>
      </c>
      <c r="C90" s="7">
        <v>21.37264477983085</v>
      </c>
      <c r="D90" s="7">
        <v>9.6071757907021613</v>
      </c>
    </row>
    <row r="91" spans="1:4">
      <c r="A91" s="6">
        <v>43100</v>
      </c>
      <c r="B91" s="7">
        <v>11.7204563125749</v>
      </c>
      <c r="C91" s="7">
        <v>22.40880398276952</v>
      </c>
      <c r="D91" s="7">
        <v>9.2136407252814365</v>
      </c>
    </row>
    <row r="92" spans="1:4">
      <c r="A92" s="6">
        <v>43131</v>
      </c>
      <c r="B92" s="7">
        <v>10.190575080994503</v>
      </c>
      <c r="C92" s="7">
        <v>18.322470308330317</v>
      </c>
      <c r="D92" s="7">
        <v>8.4782845721554025</v>
      </c>
    </row>
    <row r="93" spans="1:4">
      <c r="A93" s="6">
        <v>43159</v>
      </c>
      <c r="B93" s="7">
        <v>10.699675300835043</v>
      </c>
      <c r="C93" s="7">
        <v>23.311309750106048</v>
      </c>
      <c r="D93" s="7">
        <v>7.9703511139798788</v>
      </c>
    </row>
    <row r="94" spans="1:4">
      <c r="A94" s="6">
        <v>43190</v>
      </c>
      <c r="B94" s="7">
        <v>11.432699231873244</v>
      </c>
      <c r="C94" s="7">
        <v>24.272601172603437</v>
      </c>
      <c r="D94" s="7">
        <v>8.6747240665260286</v>
      </c>
    </row>
    <row r="95" spans="1:4">
      <c r="A95" s="6">
        <v>43220</v>
      </c>
      <c r="B95" s="7">
        <v>12.861482960757709</v>
      </c>
      <c r="C95" s="7">
        <v>30.812444963362129</v>
      </c>
      <c r="D95" s="7">
        <v>8.9067051251732199</v>
      </c>
    </row>
    <row r="96" spans="1:4">
      <c r="A96" s="6">
        <v>43251</v>
      </c>
      <c r="B96" s="7">
        <v>12.273961987485048</v>
      </c>
      <c r="C96" s="7">
        <v>31.703907632318785</v>
      </c>
      <c r="D96" s="7">
        <v>8.0272016647502831</v>
      </c>
    </row>
    <row r="97" spans="1:4">
      <c r="A97" s="6">
        <v>43281</v>
      </c>
      <c r="B97" s="7">
        <v>11.501440843994937</v>
      </c>
      <c r="C97" s="7">
        <v>28.702682376275803</v>
      </c>
      <c r="D97" s="7">
        <v>7.4415789729060045</v>
      </c>
    </row>
    <row r="98" spans="1:4">
      <c r="A98" s="6">
        <v>43312</v>
      </c>
      <c r="B98" s="7">
        <v>11.74988121321563</v>
      </c>
      <c r="C98" s="7">
        <v>29.630466287623602</v>
      </c>
      <c r="D98" s="7">
        <v>7.5134483368311189</v>
      </c>
    </row>
    <row r="99" spans="1:4">
      <c r="A99" s="6">
        <v>43343</v>
      </c>
      <c r="B99" s="7">
        <v>11.165338938487878</v>
      </c>
      <c r="C99" s="7">
        <v>30.831769812556466</v>
      </c>
      <c r="D99" s="7">
        <v>6.6004802225025916</v>
      </c>
    </row>
    <row r="100" spans="1:4">
      <c r="A100" s="6">
        <v>43373</v>
      </c>
      <c r="B100" s="7">
        <v>9.8693094362233715</v>
      </c>
      <c r="C100" s="7">
        <v>29.669332506715172</v>
      </c>
      <c r="D100" s="7">
        <v>5.3146173815340036</v>
      </c>
    </row>
    <row r="101" spans="1:4">
      <c r="A101" s="6">
        <v>43404</v>
      </c>
      <c r="B101" s="7">
        <v>10.360892443875391</v>
      </c>
      <c r="C101" s="7">
        <v>34.333171089453373</v>
      </c>
      <c r="D101" s="7">
        <v>4.9666105870713295</v>
      </c>
    </row>
    <row r="102" spans="1:4">
      <c r="A102" s="6">
        <v>43434</v>
      </c>
      <c r="B102" s="7">
        <v>8.8527162546391036</v>
      </c>
      <c r="C102" s="7">
        <v>26.564152938105167</v>
      </c>
      <c r="D102" s="7">
        <v>4.836646104826503</v>
      </c>
    </row>
    <row r="103" spans="1:4">
      <c r="A103" s="6">
        <v>43465</v>
      </c>
      <c r="B103" s="7">
        <v>8.2786577508479287</v>
      </c>
      <c r="C103" s="7">
        <v>23.891932846266251</v>
      </c>
      <c r="D103" s="7">
        <v>4.17433414130568</v>
      </c>
    </row>
    <row r="104" spans="1:4">
      <c r="A104" s="6">
        <v>43496</v>
      </c>
      <c r="B104" s="7">
        <v>7.8024848385926937</v>
      </c>
      <c r="C104" s="7">
        <v>23.355407970461361</v>
      </c>
      <c r="D104" s="7">
        <v>4.2303970816673253</v>
      </c>
    </row>
    <row r="105" spans="1:4">
      <c r="A105" s="6">
        <v>43524</v>
      </c>
      <c r="B105" s="7">
        <v>7.459079708637395</v>
      </c>
      <c r="C105" s="7">
        <v>18.545353924664653</v>
      </c>
      <c r="D105" s="7">
        <v>4.7189711876952867</v>
      </c>
    </row>
    <row r="106" spans="1:4">
      <c r="A106" s="6">
        <v>43555</v>
      </c>
      <c r="B106" s="7">
        <v>6.5961794710229338</v>
      </c>
      <c r="C106" s="7">
        <v>17.033380245204</v>
      </c>
      <c r="D106" s="7">
        <v>4.0325247998234781</v>
      </c>
    </row>
    <row r="107" spans="1:4">
      <c r="A107" s="6">
        <v>43585</v>
      </c>
      <c r="B107" s="7">
        <v>7.001075467419593</v>
      </c>
      <c r="C107" s="7">
        <v>17.834187955182081</v>
      </c>
      <c r="D107" s="7">
        <v>4.134376694500963</v>
      </c>
    </row>
    <row r="108" spans="1:4">
      <c r="A108" s="6">
        <v>43616</v>
      </c>
      <c r="B108" s="7">
        <v>6.6679467053530228</v>
      </c>
      <c r="C108" s="7">
        <v>15.182663671568397</v>
      </c>
      <c r="D108" s="7">
        <v>4.3990124282015541</v>
      </c>
    </row>
    <row r="109" spans="1:4">
      <c r="A109" s="6">
        <v>43646</v>
      </c>
      <c r="B109" s="7">
        <v>6.5468040617475909</v>
      </c>
      <c r="C109" s="7">
        <v>13.490904998783538</v>
      </c>
      <c r="D109" s="7">
        <v>4.5835219708003416</v>
      </c>
    </row>
    <row r="110" spans="1:4">
      <c r="A110" s="6">
        <v>43677</v>
      </c>
      <c r="B110" s="7">
        <v>6.4455060940625808</v>
      </c>
      <c r="C110" s="7">
        <v>11.659363253940413</v>
      </c>
      <c r="D110" s="7">
        <v>4.9560694821008777</v>
      </c>
    </row>
    <row r="111" spans="1:4">
      <c r="A111" s="6">
        <v>43708</v>
      </c>
      <c r="B111" s="7">
        <v>7.6768794054418166</v>
      </c>
      <c r="C111" s="7">
        <v>13.23856611578902</v>
      </c>
      <c r="D111" s="7">
        <v>6.0924884040169491</v>
      </c>
    </row>
    <row r="112" spans="1:4">
      <c r="A112" s="6">
        <v>43738</v>
      </c>
      <c r="B112" s="7">
        <v>8.6598208498877671</v>
      </c>
      <c r="C112" s="7">
        <v>15.540786360553561</v>
      </c>
      <c r="D112" s="7">
        <v>6.7109129090149544</v>
      </c>
    </row>
    <row r="113" spans="1:4">
      <c r="A113" s="6">
        <v>43769</v>
      </c>
      <c r="B113" s="7">
        <v>8.2075906874596427</v>
      </c>
      <c r="C113" s="7">
        <v>13.130991923050249</v>
      </c>
      <c r="D113" s="7">
        <v>6.7897689149986062</v>
      </c>
    </row>
    <row r="114" spans="1:4">
      <c r="A114" s="6">
        <v>43799</v>
      </c>
      <c r="B114" s="7">
        <v>9.4829529009570415</v>
      </c>
      <c r="C114" s="7">
        <v>21.458725523927956</v>
      </c>
      <c r="D114" s="7">
        <v>6.2046533132157133</v>
      </c>
    </row>
    <row r="115" spans="1:4">
      <c r="A115" s="6">
        <v>43830</v>
      </c>
      <c r="B115" s="7">
        <v>9.3274340823289457</v>
      </c>
      <c r="C115" s="7">
        <v>19.87813324353467</v>
      </c>
      <c r="D115" s="7">
        <v>6.0289748615835803</v>
      </c>
    </row>
    <row r="116" spans="1:4">
      <c r="A116" s="6">
        <v>43861</v>
      </c>
      <c r="B116" s="7">
        <v>10.040344956103709</v>
      </c>
      <c r="C116" s="7">
        <v>26.117719820936891</v>
      </c>
      <c r="D116" s="7">
        <v>5.6702685121895691</v>
      </c>
    </row>
    <row r="117" spans="1:4">
      <c r="A117" s="6">
        <v>43890</v>
      </c>
      <c r="B117" s="7">
        <v>9.9426668960589826</v>
      </c>
      <c r="C117" s="7">
        <v>27.429250417208696</v>
      </c>
      <c r="D117" s="7">
        <v>5.0499928462418131</v>
      </c>
    </row>
    <row r="118" spans="1:4">
      <c r="A118" s="6">
        <v>43921</v>
      </c>
      <c r="B118" s="7">
        <v>9.571672337996052</v>
      </c>
      <c r="C118" s="7">
        <v>33.020908181359587</v>
      </c>
      <c r="D118" s="7">
        <v>3.0921231427589735</v>
      </c>
    </row>
    <row r="119" spans="1:4">
      <c r="A119" s="6">
        <v>43951</v>
      </c>
      <c r="B119" s="7">
        <v>8.6496097332069652</v>
      </c>
      <c r="C119" s="7">
        <v>34.060908419357048</v>
      </c>
      <c r="D119" s="7">
        <v>1.0405172948708241</v>
      </c>
    </row>
    <row r="120" spans="1:4">
      <c r="A120" s="6">
        <v>43982</v>
      </c>
      <c r="B120" s="7">
        <v>8.4204124261236135</v>
      </c>
      <c r="C120" s="7">
        <v>37.150794213819772</v>
      </c>
      <c r="D120" s="7">
        <v>-2.6224451392875547E-2</v>
      </c>
    </row>
    <row r="121" spans="1:4">
      <c r="A121" s="6">
        <v>44012</v>
      </c>
      <c r="B121" s="7">
        <v>9.2689177906650322</v>
      </c>
      <c r="C121" s="7">
        <v>40.812470462987974</v>
      </c>
      <c r="D121" s="7">
        <v>-0.40884741369635602</v>
      </c>
    </row>
    <row r="122" spans="1:4">
      <c r="A122" s="6">
        <v>44043</v>
      </c>
      <c r="B122" s="7">
        <v>9.4131312048548068</v>
      </c>
      <c r="C122" s="7">
        <v>43.725759819158561</v>
      </c>
      <c r="D122" s="7">
        <v>-1.014951678773035</v>
      </c>
    </row>
    <row r="123" spans="1:4">
      <c r="A123" s="6">
        <v>44074</v>
      </c>
      <c r="B123" s="7">
        <v>8.3042805468586565</v>
      </c>
      <c r="C123" s="7">
        <v>45.73928836423007</v>
      </c>
      <c r="D123" s="7">
        <v>-3.0783725276787188</v>
      </c>
    </row>
    <row r="124" spans="1:4">
      <c r="A124" s="6">
        <v>44104</v>
      </c>
      <c r="B124" s="7">
        <v>8.3229065437437697</v>
      </c>
      <c r="C124" s="7">
        <v>49.179042469529065</v>
      </c>
      <c r="D124" s="7">
        <v>-4.2063619944704094</v>
      </c>
    </row>
    <row r="125" spans="1:4">
      <c r="A125" s="6">
        <v>44135</v>
      </c>
      <c r="B125" s="7">
        <v>6.9291138427293175</v>
      </c>
      <c r="C125" s="7">
        <v>51.222608474762389</v>
      </c>
      <c r="D125" s="7">
        <v>-6.5837781473770391</v>
      </c>
    </row>
    <row r="126" spans="1:4">
      <c r="A126" s="6">
        <v>44165</v>
      </c>
      <c r="B126" s="7">
        <v>5.6848437491682002</v>
      </c>
      <c r="C126" s="7">
        <v>51.483034927989223</v>
      </c>
      <c r="D126" s="7">
        <v>-8.6528268076052619</v>
      </c>
    </row>
    <row r="127" spans="1:4">
      <c r="A127" s="6">
        <v>44196</v>
      </c>
      <c r="B127" s="7">
        <v>6.5384506460377745</v>
      </c>
      <c r="C127" s="7">
        <v>51.678388268985032</v>
      </c>
      <c r="D127" s="7">
        <v>-9.416895955312377</v>
      </c>
    </row>
    <row r="128" spans="1:4">
      <c r="A128" s="6">
        <v>44227</v>
      </c>
      <c r="B128" s="7">
        <v>5.1719903492643438</v>
      </c>
      <c r="C128" s="7">
        <v>53.222318369075204</v>
      </c>
      <c r="D128" s="7">
        <v>-10.416122885841217</v>
      </c>
    </row>
    <row r="129" spans="1:4">
      <c r="A129" s="6">
        <v>44255</v>
      </c>
      <c r="B129" s="7">
        <v>4.1444832121056541</v>
      </c>
      <c r="C129" s="7">
        <v>50.451346322348797</v>
      </c>
      <c r="D129" s="7">
        <v>-11.572159521803194</v>
      </c>
    </row>
    <row r="130" spans="1:4">
      <c r="A130" s="6">
        <v>44286</v>
      </c>
      <c r="B130" s="7">
        <v>4.1742264650632244</v>
      </c>
      <c r="C130" s="7">
        <v>47.465299594570155</v>
      </c>
      <c r="D130" s="7">
        <v>-11.260853124067493</v>
      </c>
    </row>
    <row r="131" spans="1:4">
      <c r="A131" s="6">
        <v>44316</v>
      </c>
      <c r="B131" s="7">
        <v>5.9645689489350895</v>
      </c>
      <c r="C131" s="7">
        <v>47.770095899683042</v>
      </c>
      <c r="D131" s="7">
        <v>-10.644538630509793</v>
      </c>
    </row>
    <row r="132" spans="1:4">
      <c r="A132" s="6">
        <v>44347</v>
      </c>
      <c r="B132" s="7">
        <v>4.4451738038282951</v>
      </c>
      <c r="C132" s="7">
        <v>42.240779585480759</v>
      </c>
      <c r="D132" s="7">
        <v>-10.798721966963887</v>
      </c>
    </row>
    <row r="133" spans="1:4">
      <c r="A133" s="6">
        <v>44377</v>
      </c>
      <c r="B133" s="7">
        <v>2.5176495259376264</v>
      </c>
      <c r="C133" s="7">
        <v>34.722705743765438</v>
      </c>
      <c r="D133" s="7">
        <v>-11.452752278072287</v>
      </c>
    </row>
    <row r="134" spans="1:4">
      <c r="A134" s="6">
        <v>44408</v>
      </c>
      <c r="B134" s="7">
        <v>3.0130112316387514</v>
      </c>
      <c r="C134" s="7">
        <v>35.053390644202764</v>
      </c>
      <c r="D134" s="7">
        <v>-11.125808220689015</v>
      </c>
    </row>
    <row r="135" spans="1:4">
      <c r="A135" s="6">
        <v>44439</v>
      </c>
      <c r="B135" s="7">
        <v>3.4219696091945639</v>
      </c>
      <c r="C135" s="7">
        <v>30.795458357133509</v>
      </c>
      <c r="D135" s="7">
        <v>-9.0936302445448263</v>
      </c>
    </row>
    <row r="136" spans="1:4">
      <c r="A136" s="6">
        <v>44469</v>
      </c>
      <c r="B136" s="7">
        <v>3.9953338851385967</v>
      </c>
      <c r="C136" s="7">
        <v>27.002966998030576</v>
      </c>
      <c r="D136" s="7">
        <v>-6.9924856870891006</v>
      </c>
    </row>
    <row r="137" spans="1:4">
      <c r="A137" s="6">
        <v>44500</v>
      </c>
      <c r="B137" s="7">
        <v>5.4772517354187755</v>
      </c>
      <c r="C137" s="7">
        <v>25.433808406678171</v>
      </c>
      <c r="D137" s="7">
        <v>-4.378469140339492</v>
      </c>
    </row>
    <row r="138" spans="1:4">
      <c r="A138" s="6">
        <v>44530</v>
      </c>
      <c r="B138" s="7">
        <v>6.2647580382069412</v>
      </c>
      <c r="C138" s="7">
        <v>21.031161485554463</v>
      </c>
      <c r="D138" s="7">
        <v>-1.4013314881636818</v>
      </c>
    </row>
    <row r="139" spans="1:4">
      <c r="A139" s="6">
        <v>44561</v>
      </c>
      <c r="B139" s="7">
        <v>6.7780689115462645</v>
      </c>
      <c r="C139" s="7">
        <v>14.049129004517402</v>
      </c>
      <c r="D139" s="7">
        <v>2.4745914901425525</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I34"/>
  <sheetViews>
    <sheetView zoomScale="80" zoomScaleNormal="80" workbookViewId="0">
      <selection activeCell="T58" sqref="T58"/>
    </sheetView>
  </sheetViews>
  <sheetFormatPr defaultRowHeight="14.25"/>
  <sheetData>
    <row r="1" spans="1:9">
      <c r="A1" s="106" t="s">
        <v>95</v>
      </c>
      <c r="B1" s="107" t="s">
        <v>96</v>
      </c>
      <c r="H1" s="106"/>
      <c r="I1" s="107"/>
    </row>
    <row r="2" spans="1:9">
      <c r="A2" s="1" t="s">
        <v>125</v>
      </c>
      <c r="B2" s="17" t="s">
        <v>126</v>
      </c>
      <c r="H2" s="1"/>
      <c r="I2" s="17"/>
    </row>
    <row r="3" spans="1:9">
      <c r="A3" s="20" t="s">
        <v>108</v>
      </c>
      <c r="B3" s="19"/>
      <c r="H3" s="20"/>
      <c r="I3" s="19"/>
    </row>
    <row r="6" spans="1:9" ht="57">
      <c r="B6" s="131" t="s">
        <v>127</v>
      </c>
      <c r="C6" s="132" t="s">
        <v>128</v>
      </c>
      <c r="D6" s="132" t="s">
        <v>129</v>
      </c>
      <c r="E6" s="132" t="s">
        <v>130</v>
      </c>
      <c r="F6" s="132" t="s">
        <v>126</v>
      </c>
    </row>
    <row r="7" spans="1:9">
      <c r="A7" s="118" t="s">
        <v>131</v>
      </c>
      <c r="B7" s="69">
        <v>0.44458999999999999</v>
      </c>
      <c r="C7" s="69">
        <v>0.15318999999999999</v>
      </c>
      <c r="D7" s="69">
        <v>-1.2439E-2</v>
      </c>
      <c r="E7" s="69">
        <v>-2.4725E-2</v>
      </c>
      <c r="F7" s="69">
        <v>0.560616</v>
      </c>
    </row>
    <row r="8" spans="1:9">
      <c r="A8" s="118" t="s">
        <v>132</v>
      </c>
      <c r="B8" s="69">
        <v>0.37091000000000002</v>
      </c>
      <c r="C8" s="69">
        <v>-4.0268999999999999E-2</v>
      </c>
      <c r="D8" s="69">
        <v>3.1760999999999998E-2</v>
      </c>
      <c r="E8" s="69">
        <v>8.6402000000000007E-3</v>
      </c>
      <c r="F8" s="69">
        <v>0.37104219999999999</v>
      </c>
    </row>
    <row r="9" spans="1:9">
      <c r="A9" s="118" t="s">
        <v>133</v>
      </c>
      <c r="B9" s="69">
        <v>0.51449999999999996</v>
      </c>
      <c r="C9" s="69">
        <v>0.27189999999999998</v>
      </c>
      <c r="D9" s="69">
        <v>0.19195999999999999</v>
      </c>
      <c r="E9" s="69">
        <v>0.11353000000000001</v>
      </c>
      <c r="F9" s="69">
        <v>1.09189</v>
      </c>
    </row>
    <row r="10" spans="1:9">
      <c r="A10" s="118" t="s">
        <v>134</v>
      </c>
      <c r="B10" s="69">
        <v>0.39004</v>
      </c>
      <c r="C10" s="69">
        <v>0.32846999999999998</v>
      </c>
      <c r="D10" s="69">
        <v>0.24074000000000001</v>
      </c>
      <c r="E10" s="69">
        <v>0.15411</v>
      </c>
      <c r="F10" s="69">
        <v>1.1133599999999999</v>
      </c>
    </row>
    <row r="11" spans="1:9">
      <c r="A11" s="118" t="s">
        <v>135</v>
      </c>
      <c r="B11" s="69">
        <v>0.30443999999999999</v>
      </c>
      <c r="C11" s="69">
        <v>0.39645999999999998</v>
      </c>
      <c r="D11" s="69">
        <v>0.16539999999999999</v>
      </c>
      <c r="E11" s="69">
        <v>0.10549</v>
      </c>
      <c r="F11" s="69">
        <v>0.97178999999999993</v>
      </c>
    </row>
    <row r="12" spans="1:9">
      <c r="A12" s="118" t="s">
        <v>136</v>
      </c>
      <c r="B12" s="69">
        <v>0.33404</v>
      </c>
      <c r="C12" s="69">
        <v>0.36814999999999998</v>
      </c>
      <c r="D12" s="69">
        <v>0.12529999999999999</v>
      </c>
      <c r="E12" s="69">
        <v>7.3839000000000002E-2</v>
      </c>
      <c r="F12" s="69">
        <v>0.90132899999999994</v>
      </c>
    </row>
    <row r="13" spans="1:9">
      <c r="A13" s="118" t="s">
        <v>137</v>
      </c>
      <c r="B13" s="69">
        <v>0.33995999999999998</v>
      </c>
      <c r="C13" s="69">
        <v>0.33187</v>
      </c>
      <c r="D13" s="69">
        <v>5.0098999999999998E-2</v>
      </c>
      <c r="E13" s="69">
        <v>8.2415000000000006E-3</v>
      </c>
      <c r="F13" s="69">
        <v>0.73017049999999994</v>
      </c>
    </row>
    <row r="14" spans="1:9">
      <c r="A14" s="118" t="s">
        <v>138</v>
      </c>
      <c r="B14" s="69">
        <v>0.22595999999999999</v>
      </c>
      <c r="C14" s="69">
        <v>0.22839999999999999</v>
      </c>
      <c r="D14" s="69">
        <v>-4.8956E-2</v>
      </c>
      <c r="E14" s="69">
        <v>-6.1630999999999998E-2</v>
      </c>
      <c r="F14" s="69">
        <v>0.343773</v>
      </c>
    </row>
    <row r="15" spans="1:9">
      <c r="A15" s="118" t="s">
        <v>139</v>
      </c>
      <c r="B15" s="69">
        <v>0.33267000000000002</v>
      </c>
      <c r="C15" s="69">
        <v>0.17813000000000001</v>
      </c>
      <c r="D15" s="69">
        <v>-1.2375000000000001E-2</v>
      </c>
      <c r="E15" s="69">
        <v>-4.4351000000000002E-2</v>
      </c>
      <c r="F15" s="69">
        <v>0.45407399999999998</v>
      </c>
    </row>
    <row r="16" spans="1:9">
      <c r="A16" s="118" t="s">
        <v>140</v>
      </c>
      <c r="B16" s="69">
        <v>0.32462999999999997</v>
      </c>
      <c r="C16" s="69">
        <v>0.15845000000000001</v>
      </c>
      <c r="D16" s="69">
        <v>-0.11035</v>
      </c>
      <c r="E16" s="69">
        <v>-0.10331</v>
      </c>
      <c r="F16" s="69">
        <v>0.26941999999999994</v>
      </c>
    </row>
    <row r="17" spans="1:6">
      <c r="A17" s="118" t="s">
        <v>141</v>
      </c>
      <c r="B17" s="69">
        <v>9.8211000000000007E-2</v>
      </c>
      <c r="C17" s="69">
        <v>-6.3700999999999994E-2</v>
      </c>
      <c r="D17" s="69">
        <v>-9.1555999999999998E-2</v>
      </c>
      <c r="E17" s="69">
        <v>-7.1484000000000006E-2</v>
      </c>
      <c r="F17" s="69">
        <v>-0.12852999999999998</v>
      </c>
    </row>
    <row r="18" spans="1:6">
      <c r="A18" s="118" t="s">
        <v>142</v>
      </c>
      <c r="B18" s="69">
        <v>-0.10576000000000001</v>
      </c>
      <c r="C18" s="69">
        <v>-0.28391</v>
      </c>
      <c r="D18" s="69">
        <v>-0.10435</v>
      </c>
      <c r="E18" s="69">
        <v>-7.5985999999999998E-2</v>
      </c>
      <c r="F18" s="69">
        <v>-0.57000600000000001</v>
      </c>
    </row>
    <row r="19" spans="1:6">
      <c r="A19" s="118" t="s">
        <v>143</v>
      </c>
      <c r="B19" s="69">
        <v>-0.4461</v>
      </c>
      <c r="C19" s="69">
        <v>-0.39319999999999999</v>
      </c>
      <c r="D19" s="69">
        <v>-5.1970000000000002E-2</v>
      </c>
      <c r="E19" s="69">
        <v>-3.1442999999999999E-2</v>
      </c>
      <c r="F19" s="69">
        <v>-0.92271299999999989</v>
      </c>
    </row>
    <row r="20" spans="1:6">
      <c r="A20" s="118" t="s">
        <v>144</v>
      </c>
      <c r="B20" s="69">
        <v>-0.68257000000000001</v>
      </c>
      <c r="C20" s="69">
        <v>-0.53468000000000004</v>
      </c>
      <c r="D20" s="69">
        <v>4.1996999999999998E-3</v>
      </c>
      <c r="E20" s="69">
        <v>1.8402E-3</v>
      </c>
      <c r="F20" s="69">
        <v>-1.2112101</v>
      </c>
    </row>
    <row r="21" spans="1:6">
      <c r="A21" s="118" t="s">
        <v>145</v>
      </c>
      <c r="B21" s="69">
        <v>-0.39983999999999997</v>
      </c>
      <c r="C21" s="69">
        <v>-0.26407999999999998</v>
      </c>
      <c r="D21" s="69">
        <v>1.5480000000000001E-2</v>
      </c>
      <c r="E21" s="69">
        <v>-1.1993E-2</v>
      </c>
      <c r="F21" s="69">
        <v>-0.66043299999999994</v>
      </c>
    </row>
    <row r="22" spans="1:6">
      <c r="A22" s="118" t="s">
        <v>146</v>
      </c>
      <c r="B22" s="69">
        <v>-0.47197</v>
      </c>
      <c r="C22" s="69">
        <v>-0.22871</v>
      </c>
      <c r="D22" s="69">
        <v>0.16422999999999999</v>
      </c>
      <c r="E22" s="69">
        <v>0.10259</v>
      </c>
      <c r="F22" s="69">
        <v>-0.43385999999999997</v>
      </c>
    </row>
    <row r="23" spans="1:6">
      <c r="A23" s="118"/>
      <c r="B23" s="69"/>
      <c r="C23" s="69"/>
      <c r="D23" s="69"/>
      <c r="E23" s="69"/>
      <c r="F23" s="69"/>
    </row>
    <row r="24" spans="1:6">
      <c r="A24" s="118"/>
      <c r="B24" s="69"/>
      <c r="C24" s="69"/>
      <c r="D24" s="69"/>
      <c r="E24" s="69"/>
      <c r="F24" s="69"/>
    </row>
    <row r="25" spans="1:6">
      <c r="A25" s="118"/>
      <c r="B25" s="69"/>
      <c r="C25" s="69"/>
      <c r="D25" s="69"/>
      <c r="E25" s="69"/>
      <c r="F25" s="69"/>
    </row>
    <row r="26" spans="1:6">
      <c r="A26" s="118"/>
      <c r="B26" s="69"/>
      <c r="C26" s="69"/>
      <c r="D26" s="69"/>
      <c r="E26" s="69"/>
      <c r="F26" s="69"/>
    </row>
    <row r="27" spans="1:6">
      <c r="A27" s="118"/>
      <c r="B27" s="69"/>
      <c r="C27" s="69"/>
      <c r="D27" s="69"/>
      <c r="E27" s="69"/>
      <c r="F27" s="69"/>
    </row>
    <row r="28" spans="1:6">
      <c r="A28" s="118"/>
      <c r="B28" s="69"/>
      <c r="C28" s="69"/>
      <c r="D28" s="69"/>
      <c r="E28" s="69"/>
      <c r="F28" s="69"/>
    </row>
    <row r="29" spans="1:6">
      <c r="A29" s="118"/>
      <c r="B29" s="69"/>
      <c r="C29" s="69"/>
      <c r="D29" s="69"/>
      <c r="E29" s="69"/>
      <c r="F29" s="69"/>
    </row>
    <row r="30" spans="1:6">
      <c r="A30" s="118"/>
      <c r="B30" s="69"/>
      <c r="C30" s="69"/>
      <c r="D30" s="69"/>
      <c r="E30" s="69"/>
      <c r="F30" s="69"/>
    </row>
    <row r="31" spans="1:6">
      <c r="A31" s="118"/>
      <c r="B31" s="69"/>
      <c r="C31" s="69"/>
      <c r="D31" s="69"/>
      <c r="E31" s="69"/>
      <c r="F31" s="69"/>
    </row>
    <row r="32" spans="1:6">
      <c r="A32" s="118"/>
      <c r="B32" s="69"/>
      <c r="C32" s="69"/>
      <c r="D32" s="69"/>
      <c r="E32" s="69"/>
      <c r="F32" s="69"/>
    </row>
    <row r="33" spans="1:6">
      <c r="A33" s="118"/>
      <c r="B33" s="69"/>
      <c r="C33" s="69"/>
      <c r="D33" s="69"/>
      <c r="E33" s="69"/>
      <c r="F33" s="69"/>
    </row>
    <row r="34" spans="1:6">
      <c r="A34" s="118"/>
      <c r="B34" s="69"/>
      <c r="C34" s="69"/>
      <c r="D34" s="69"/>
      <c r="E34" s="69"/>
      <c r="F34" s="69"/>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topLeftCell="A9" zoomScale="70" zoomScaleNormal="70" workbookViewId="0">
      <selection activeCell="A11" sqref="A11"/>
    </sheetView>
  </sheetViews>
  <sheetFormatPr defaultColWidth="9.75" defaultRowHeight="14.25"/>
  <cols>
    <col min="1" max="1" width="17.25" style="56" customWidth="1"/>
    <col min="2" max="37" width="7.75" style="56" customWidth="1"/>
    <col min="38" max="16384" width="9.75" style="56"/>
  </cols>
  <sheetData>
    <row r="1" spans="1:43">
      <c r="A1" s="106" t="s">
        <v>95</v>
      </c>
      <c r="B1" s="107" t="s">
        <v>96</v>
      </c>
      <c r="F1" s="106"/>
      <c r="G1" s="107"/>
    </row>
    <row r="2" spans="1:43">
      <c r="A2" s="14" t="s">
        <v>147</v>
      </c>
      <c r="B2" s="17" t="s">
        <v>148</v>
      </c>
      <c r="F2" s="1"/>
      <c r="G2" s="17"/>
    </row>
    <row r="3" spans="1:43">
      <c r="A3" s="19" t="s">
        <v>41</v>
      </c>
    </row>
    <row r="4" spans="1:43">
      <c r="A4" s="17" t="s">
        <v>149</v>
      </c>
    </row>
    <row r="5" spans="1:43">
      <c r="A5" s="94" t="s">
        <v>150</v>
      </c>
    </row>
    <row r="6" spans="1:43">
      <c r="A6" s="94" t="s">
        <v>151</v>
      </c>
    </row>
    <row r="7" spans="1:43">
      <c r="A7" s="94" t="s">
        <v>152</v>
      </c>
    </row>
    <row r="9" spans="1:43" s="55" customFormat="1">
      <c r="B9" s="212" t="s">
        <v>153</v>
      </c>
      <c r="C9" s="212"/>
      <c r="D9" s="212"/>
      <c r="E9" s="212"/>
      <c r="F9" s="212"/>
      <c r="G9" s="212"/>
      <c r="H9" s="212"/>
      <c r="I9" s="212" t="s">
        <v>154</v>
      </c>
      <c r="J9" s="212"/>
      <c r="K9" s="212"/>
      <c r="L9" s="212"/>
      <c r="M9" s="212"/>
      <c r="N9" s="212"/>
      <c r="O9" s="212"/>
      <c r="P9" s="212" t="s">
        <v>155</v>
      </c>
      <c r="Q9" s="212"/>
      <c r="R9" s="212"/>
      <c r="S9" s="212"/>
      <c r="T9" s="212"/>
      <c r="U9" s="212"/>
      <c r="V9" s="212"/>
      <c r="W9" s="213" t="s">
        <v>156</v>
      </c>
      <c r="X9" s="213"/>
      <c r="Y9" s="213"/>
      <c r="Z9" s="213"/>
      <c r="AA9" s="213"/>
      <c r="AB9" s="213"/>
      <c r="AC9" s="213"/>
    </row>
    <row r="10" spans="1:43" s="133" customFormat="1">
      <c r="B10" s="199">
        <v>44409</v>
      </c>
      <c r="C10" s="199">
        <v>44440</v>
      </c>
      <c r="D10" s="199">
        <v>44470</v>
      </c>
      <c r="E10" s="199">
        <v>44501</v>
      </c>
      <c r="F10" s="199">
        <v>44531</v>
      </c>
      <c r="G10" s="199" t="s">
        <v>157</v>
      </c>
      <c r="H10" s="199" t="s">
        <v>158</v>
      </c>
      <c r="I10" s="199">
        <v>44409</v>
      </c>
      <c r="J10" s="199">
        <v>44440</v>
      </c>
      <c r="K10" s="199">
        <v>44470</v>
      </c>
      <c r="L10" s="199">
        <v>44501</v>
      </c>
      <c r="M10" s="199">
        <v>44531</v>
      </c>
      <c r="N10" s="64" t="s">
        <v>157</v>
      </c>
      <c r="O10" s="64" t="s">
        <v>158</v>
      </c>
      <c r="P10" s="199">
        <v>44409</v>
      </c>
      <c r="Q10" s="199">
        <v>44440</v>
      </c>
      <c r="R10" s="199">
        <v>44470</v>
      </c>
      <c r="S10" s="199">
        <v>44501</v>
      </c>
      <c r="T10" s="199">
        <v>44531</v>
      </c>
      <c r="U10" s="64" t="s">
        <v>157</v>
      </c>
      <c r="V10" s="64" t="s">
        <v>158</v>
      </c>
      <c r="W10" s="199">
        <v>44409</v>
      </c>
      <c r="X10" s="199">
        <v>44440</v>
      </c>
      <c r="Y10" s="199">
        <v>44470</v>
      </c>
      <c r="Z10" s="199">
        <v>44501</v>
      </c>
      <c r="AA10" s="199">
        <v>44531</v>
      </c>
      <c r="AB10" s="64" t="s">
        <v>157</v>
      </c>
      <c r="AC10" s="64" t="s">
        <v>158</v>
      </c>
    </row>
    <row r="11" spans="1:43" s="133" customFormat="1">
      <c r="A11" s="29" t="s">
        <v>159</v>
      </c>
      <c r="B11" s="200">
        <v>15.8</v>
      </c>
      <c r="C11" s="200">
        <v>15.4</v>
      </c>
      <c r="D11" s="200">
        <v>13.7</v>
      </c>
      <c r="E11" s="200">
        <v>12.5</v>
      </c>
      <c r="F11" s="200">
        <v>16.600000000000001</v>
      </c>
      <c r="G11" s="200">
        <v>11.3</v>
      </c>
      <c r="H11" s="200">
        <v>7.7</v>
      </c>
      <c r="I11" s="200">
        <v>9.9</v>
      </c>
      <c r="J11" s="200">
        <v>12.3</v>
      </c>
      <c r="K11" s="200">
        <v>11.6</v>
      </c>
      <c r="L11" s="200">
        <v>13.6</v>
      </c>
      <c r="M11" s="200">
        <v>14.5</v>
      </c>
      <c r="N11" s="200">
        <v>13.1</v>
      </c>
      <c r="O11" s="200">
        <v>11.4</v>
      </c>
      <c r="P11" s="200">
        <v>18.899999999999999</v>
      </c>
      <c r="Q11" s="200">
        <v>17.8</v>
      </c>
      <c r="R11" s="200">
        <v>13.3</v>
      </c>
      <c r="S11" s="200">
        <v>10.1</v>
      </c>
      <c r="T11" s="200">
        <v>15.3</v>
      </c>
      <c r="U11" s="200">
        <v>12.9</v>
      </c>
      <c r="V11" s="200">
        <v>9.1</v>
      </c>
      <c r="W11" s="200">
        <v>19.600000000000001</v>
      </c>
      <c r="X11" s="200">
        <v>15.9</v>
      </c>
      <c r="Y11" s="200">
        <v>17</v>
      </c>
      <c r="Z11" s="200">
        <v>15</v>
      </c>
      <c r="AA11" s="200">
        <v>22.4</v>
      </c>
      <c r="AB11" s="200">
        <v>7.7</v>
      </c>
      <c r="AC11" s="200">
        <v>2.4</v>
      </c>
      <c r="AD11" s="65"/>
      <c r="AE11" s="65"/>
      <c r="AF11" s="65"/>
      <c r="AG11" s="65"/>
      <c r="AH11" s="65"/>
      <c r="AI11" s="65"/>
      <c r="AJ11" s="65"/>
      <c r="AK11" s="65"/>
      <c r="AL11" s="65"/>
    </row>
    <row r="12" spans="1:43" s="133" customFormat="1">
      <c r="A12" s="29" t="s">
        <v>160</v>
      </c>
      <c r="B12" s="200">
        <v>16</v>
      </c>
      <c r="C12" s="200">
        <v>16</v>
      </c>
      <c r="D12" s="200">
        <v>15.6</v>
      </c>
      <c r="E12" s="200">
        <v>14.7</v>
      </c>
      <c r="F12" s="200"/>
      <c r="G12" s="200"/>
      <c r="H12" s="200"/>
      <c r="I12" s="200">
        <v>11.5</v>
      </c>
      <c r="J12" s="200">
        <v>12.8</v>
      </c>
      <c r="K12" s="200">
        <v>13.8</v>
      </c>
      <c r="L12" s="200">
        <v>12.9</v>
      </c>
      <c r="M12" s="200"/>
      <c r="N12" s="200"/>
      <c r="O12" s="200"/>
      <c r="P12" s="200">
        <v>16.100000000000001</v>
      </c>
      <c r="Q12" s="200">
        <v>16.600000000000001</v>
      </c>
      <c r="R12" s="200">
        <v>14.5</v>
      </c>
      <c r="S12" s="200">
        <v>12.9</v>
      </c>
      <c r="T12" s="200"/>
      <c r="U12" s="200"/>
      <c r="V12" s="200"/>
      <c r="W12" s="200">
        <v>22.2</v>
      </c>
      <c r="X12" s="200">
        <v>19.5</v>
      </c>
      <c r="Y12" s="200">
        <v>20.3</v>
      </c>
      <c r="Z12" s="200">
        <v>21</v>
      </c>
      <c r="AA12" s="200"/>
      <c r="AB12" s="200"/>
      <c r="AC12" s="200"/>
      <c r="AD12" s="65"/>
      <c r="AE12" s="65"/>
      <c r="AF12" s="65"/>
      <c r="AG12" s="65"/>
      <c r="AH12" s="65"/>
      <c r="AI12" s="65"/>
      <c r="AJ12" s="65"/>
      <c r="AK12" s="65"/>
      <c r="AL12" s="65"/>
    </row>
    <row r="13" spans="1:43" ht="15.75" customHeight="1">
      <c r="AG13" s="60"/>
      <c r="AH13" s="61"/>
      <c r="AI13" s="61"/>
      <c r="AJ13" s="61"/>
      <c r="AK13" s="61"/>
      <c r="AO13" s="59"/>
      <c r="AP13" s="59"/>
      <c r="AQ13" s="59"/>
    </row>
    <row r="18" spans="2:37" ht="14.25" customHeight="1"/>
    <row r="29" spans="2:37">
      <c r="AG29" s="62"/>
      <c r="AH29" s="62"/>
      <c r="AI29" s="62"/>
      <c r="AJ29" s="62"/>
      <c r="AK29" s="62"/>
    </row>
    <row r="30" spans="2:37">
      <c r="B30" s="63"/>
      <c r="C30" s="63"/>
      <c r="D30" s="63"/>
      <c r="E30" s="63"/>
      <c r="F30" s="63"/>
      <c r="G30" s="63"/>
      <c r="H30" s="63"/>
      <c r="I30" s="63"/>
      <c r="J30" s="63"/>
      <c r="K30" s="63"/>
      <c r="L30" s="63"/>
      <c r="M30" s="63"/>
      <c r="N30" s="63"/>
      <c r="O30" s="63"/>
      <c r="P30" s="63"/>
      <c r="Q30" s="63"/>
      <c r="T30" s="63"/>
      <c r="U30" s="63"/>
      <c r="V30" s="63"/>
      <c r="W30" s="63"/>
      <c r="X30" s="63"/>
      <c r="Y30" s="63"/>
      <c r="Z30" s="63"/>
      <c r="AA30" s="63"/>
      <c r="AB30" s="63"/>
      <c r="AC30" s="62"/>
      <c r="AD30" s="62"/>
      <c r="AE30" s="62"/>
      <c r="AF30" s="62"/>
      <c r="AG30" s="57"/>
      <c r="AH30" s="57"/>
      <c r="AI30" s="57"/>
      <c r="AJ30" s="57"/>
      <c r="AK30" s="57"/>
    </row>
    <row r="31" spans="2:37">
      <c r="B31" s="64"/>
      <c r="C31" s="64"/>
      <c r="D31" s="64"/>
      <c r="E31" s="64"/>
      <c r="F31" s="64"/>
      <c r="G31" s="64"/>
      <c r="H31" s="64"/>
      <c r="I31" s="64"/>
      <c r="J31" s="64"/>
      <c r="K31" s="64"/>
      <c r="L31" s="64"/>
      <c r="M31" s="64"/>
      <c r="N31" s="64"/>
      <c r="O31" s="64"/>
      <c r="P31" s="64"/>
      <c r="Q31" s="64"/>
      <c r="T31" s="64"/>
      <c r="U31" s="64"/>
      <c r="V31" s="64"/>
      <c r="W31" s="64"/>
      <c r="X31" s="64"/>
      <c r="Y31" s="64"/>
      <c r="Z31" s="64"/>
      <c r="AA31" s="64"/>
      <c r="AB31" s="64"/>
      <c r="AC31" s="57"/>
      <c r="AD31" s="57"/>
      <c r="AE31" s="57"/>
      <c r="AF31" s="57"/>
    </row>
    <row r="32" spans="2:37">
      <c r="B32" s="59"/>
      <c r="C32" s="59"/>
      <c r="D32" s="59"/>
      <c r="E32" s="59"/>
      <c r="F32" s="59"/>
      <c r="G32" s="59"/>
      <c r="H32" s="59"/>
      <c r="I32" s="59"/>
      <c r="J32" s="59"/>
      <c r="AG32" s="59"/>
      <c r="AH32" s="59"/>
      <c r="AI32" s="59"/>
      <c r="AJ32" s="65"/>
      <c r="AK32" s="65"/>
    </row>
    <row r="33" spans="1:37">
      <c r="B33" s="59"/>
      <c r="C33" s="59"/>
      <c r="D33" s="59"/>
      <c r="E33" s="59"/>
      <c r="F33" s="59"/>
      <c r="G33" s="59"/>
      <c r="H33" s="59"/>
      <c r="I33" s="59"/>
      <c r="J33" s="59"/>
      <c r="K33" s="59"/>
      <c r="L33" s="59"/>
      <c r="M33" s="59"/>
      <c r="N33" s="59"/>
      <c r="O33" s="59"/>
      <c r="P33" s="59"/>
      <c r="Q33" s="59"/>
      <c r="T33" s="59"/>
      <c r="U33" s="59"/>
      <c r="V33" s="59"/>
      <c r="W33" s="59"/>
      <c r="X33" s="59"/>
      <c r="Y33" s="59"/>
      <c r="Z33" s="59"/>
      <c r="AA33" s="59"/>
      <c r="AB33" s="59"/>
      <c r="AC33" s="59"/>
      <c r="AD33" s="59"/>
      <c r="AE33" s="59"/>
      <c r="AF33" s="59"/>
      <c r="AG33" s="59"/>
      <c r="AH33" s="59"/>
      <c r="AI33" s="59"/>
      <c r="AJ33" s="59"/>
      <c r="AK33" s="59"/>
    </row>
    <row r="34" spans="1:37">
      <c r="A34" s="55"/>
      <c r="B34" s="59"/>
      <c r="C34" s="59"/>
      <c r="D34" s="59"/>
      <c r="E34" s="59"/>
      <c r="F34" s="59"/>
      <c r="G34" s="59"/>
      <c r="H34" s="59"/>
      <c r="I34" s="59"/>
      <c r="J34" s="59"/>
      <c r="K34" s="59"/>
      <c r="L34" s="59"/>
      <c r="M34" s="59"/>
      <c r="N34" s="59"/>
      <c r="O34" s="59"/>
      <c r="P34" s="59"/>
      <c r="Q34" s="59"/>
      <c r="T34" s="59"/>
      <c r="U34" s="59"/>
      <c r="V34" s="59"/>
      <c r="W34" s="59"/>
      <c r="X34" s="59"/>
      <c r="Y34" s="59"/>
      <c r="Z34" s="59"/>
      <c r="AA34" s="59"/>
      <c r="AB34" s="59"/>
      <c r="AC34" s="59"/>
      <c r="AD34" s="59"/>
      <c r="AE34" s="59"/>
      <c r="AF34" s="59"/>
      <c r="AG34" s="59"/>
      <c r="AH34" s="59"/>
      <c r="AI34" s="59"/>
      <c r="AJ34" s="59"/>
      <c r="AK34" s="59"/>
    </row>
    <row r="35" spans="1:37">
      <c r="B35" s="59"/>
      <c r="C35" s="59"/>
      <c r="D35" s="59"/>
      <c r="E35" s="59"/>
      <c r="F35" s="59"/>
      <c r="G35" s="59"/>
      <c r="H35" s="59"/>
      <c r="I35" s="59"/>
      <c r="J35" s="59"/>
      <c r="K35" s="59"/>
      <c r="L35" s="59"/>
      <c r="M35" s="59"/>
      <c r="N35" s="59"/>
      <c r="O35" s="59"/>
      <c r="P35" s="59"/>
      <c r="Q35" s="59"/>
      <c r="T35" s="59"/>
      <c r="U35" s="59"/>
      <c r="V35" s="59"/>
      <c r="W35" s="59"/>
      <c r="X35" s="59"/>
      <c r="Y35" s="59"/>
      <c r="Z35" s="59"/>
      <c r="AA35" s="59"/>
      <c r="AB35" s="59"/>
      <c r="AC35" s="59"/>
      <c r="AD35" s="59"/>
      <c r="AE35" s="59"/>
      <c r="AF35" s="59"/>
    </row>
    <row r="37" spans="1:37">
      <c r="A37" s="58"/>
    </row>
    <row r="38" spans="1:37">
      <c r="A38" s="58"/>
      <c r="B38" s="66"/>
      <c r="C38" s="61"/>
      <c r="D38" s="61"/>
      <c r="E38" s="61"/>
      <c r="F38" s="61"/>
      <c r="G38" s="61"/>
      <c r="H38" s="61"/>
      <c r="I38" s="61"/>
      <c r="J38" s="61"/>
      <c r="K38" s="66"/>
      <c r="L38" s="61"/>
      <c r="M38" s="61"/>
      <c r="N38" s="61"/>
      <c r="O38" s="61"/>
      <c r="P38" s="61"/>
      <c r="Q38" s="61"/>
      <c r="T38" s="66"/>
      <c r="U38" s="61"/>
      <c r="V38" s="61"/>
      <c r="W38" s="61"/>
      <c r="X38" s="61"/>
      <c r="Y38" s="61"/>
      <c r="Z38" s="61"/>
      <c r="AA38" s="61"/>
      <c r="AB38" s="61"/>
    </row>
    <row r="39" spans="1:37">
      <c r="A39" s="58"/>
      <c r="B39" s="66"/>
      <c r="C39" s="61"/>
      <c r="D39" s="61"/>
      <c r="E39" s="61"/>
      <c r="F39" s="61"/>
      <c r="G39" s="61"/>
      <c r="H39" s="61"/>
      <c r="I39" s="61"/>
      <c r="J39" s="61"/>
      <c r="K39" s="66"/>
      <c r="L39" s="61"/>
      <c r="M39" s="61"/>
      <c r="N39" s="61"/>
      <c r="O39" s="61"/>
      <c r="P39" s="61"/>
      <c r="Q39" s="61"/>
      <c r="T39" s="66"/>
      <c r="U39" s="61"/>
      <c r="V39" s="61"/>
      <c r="W39" s="61"/>
      <c r="X39" s="61"/>
      <c r="Y39" s="61"/>
      <c r="Z39" s="61"/>
      <c r="AA39" s="61"/>
      <c r="AB39" s="61"/>
    </row>
    <row r="45" spans="1:37">
      <c r="AG45" s="67"/>
      <c r="AH45" s="67"/>
      <c r="AI45" s="67"/>
      <c r="AJ45" s="67"/>
      <c r="AK45" s="67"/>
    </row>
    <row r="46" spans="1:37">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row>
    <row r="47" spans="1:37">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row>
    <row r="48" spans="1:37">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row>
    <row r="49" spans="2:37">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row>
    <row r="50" spans="2:37">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row>
    <row r="51" spans="2:3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row>
    <row r="52" spans="2:37">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row>
  </sheetData>
  <mergeCells count="4">
    <mergeCell ref="B9:H9"/>
    <mergeCell ref="I9:O9"/>
    <mergeCell ref="P9:V9"/>
    <mergeCell ref="W9:AC9"/>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5"/>
  <sheetViews>
    <sheetView zoomScale="90" zoomScaleNormal="90" workbookViewId="0">
      <selection activeCell="D10" sqref="D8:D10"/>
    </sheetView>
  </sheetViews>
  <sheetFormatPr defaultColWidth="8.75" defaultRowHeight="14.25"/>
  <cols>
    <col min="1" max="1" width="9.875" style="6" bestFit="1" customWidth="1"/>
    <col min="2" max="16384" width="8.75" style="4"/>
  </cols>
  <sheetData>
    <row r="1" spans="1:19">
      <c r="A1" s="106" t="s">
        <v>95</v>
      </c>
      <c r="B1" s="107" t="s">
        <v>96</v>
      </c>
    </row>
    <row r="2" spans="1:19">
      <c r="A2" s="1" t="s">
        <v>161</v>
      </c>
      <c r="B2" s="17" t="s">
        <v>162</v>
      </c>
    </row>
    <row r="3" spans="1:19">
      <c r="A3" s="20" t="s">
        <v>163</v>
      </c>
      <c r="B3" s="19"/>
    </row>
    <row r="5" spans="1:19" ht="71.25">
      <c r="B5" s="88" t="s">
        <v>164</v>
      </c>
      <c r="C5" s="88" t="s">
        <v>165</v>
      </c>
      <c r="D5" s="88" t="s">
        <v>166</v>
      </c>
    </row>
    <row r="6" spans="1:19">
      <c r="A6" s="6">
        <v>43101</v>
      </c>
      <c r="B6" s="4">
        <v>147.122658170779</v>
      </c>
      <c r="C6" s="4">
        <v>0.31303500948280272</v>
      </c>
    </row>
    <row r="7" spans="1:19">
      <c r="A7" s="6">
        <v>43132</v>
      </c>
      <c r="B7" s="4">
        <v>149.92407864843801</v>
      </c>
      <c r="C7" s="4">
        <v>0.24716249625412057</v>
      </c>
    </row>
    <row r="8" spans="1:19">
      <c r="A8" s="6">
        <v>43160</v>
      </c>
      <c r="B8" s="4">
        <v>147.087342742857</v>
      </c>
      <c r="C8" s="4">
        <v>0.13920759090250612</v>
      </c>
      <c r="S8" s="16"/>
    </row>
    <row r="9" spans="1:19">
      <c r="A9" s="6">
        <v>43191</v>
      </c>
      <c r="B9" s="4">
        <v>147.92767960161098</v>
      </c>
      <c r="C9" s="4">
        <v>0.17585571129916922</v>
      </c>
      <c r="S9" s="16"/>
    </row>
    <row r="10" spans="1:19">
      <c r="A10" s="6">
        <v>43221</v>
      </c>
      <c r="B10" s="4">
        <v>149.796650205388</v>
      </c>
      <c r="C10" s="4">
        <v>0.18019055847553211</v>
      </c>
      <c r="S10" s="16"/>
    </row>
    <row r="11" spans="1:19">
      <c r="A11" s="6">
        <v>43252</v>
      </c>
      <c r="B11" s="4">
        <v>143.64846509433801</v>
      </c>
      <c r="C11" s="4">
        <v>0.10816500106315119</v>
      </c>
      <c r="S11" s="16"/>
    </row>
    <row r="12" spans="1:19">
      <c r="A12" s="6">
        <v>43282</v>
      </c>
      <c r="B12" s="4">
        <v>142.70756537181597</v>
      </c>
      <c r="C12" s="4">
        <v>0.10640463997038307</v>
      </c>
      <c r="S12" s="19"/>
    </row>
    <row r="13" spans="1:19">
      <c r="A13" s="6">
        <v>43313</v>
      </c>
      <c r="B13" s="4">
        <v>148.91142508589101</v>
      </c>
      <c r="C13" s="4">
        <v>0.11031760380883515</v>
      </c>
    </row>
    <row r="14" spans="1:19">
      <c r="A14" s="6">
        <v>43344</v>
      </c>
      <c r="B14" s="4">
        <v>149.46972138269101</v>
      </c>
      <c r="C14" s="4">
        <v>6.1818108212051914E-2</v>
      </c>
    </row>
    <row r="15" spans="1:19">
      <c r="A15" s="6">
        <v>43374</v>
      </c>
      <c r="B15" s="4">
        <v>154.97269234487399</v>
      </c>
      <c r="C15" s="4">
        <v>8.1555741330025411E-2</v>
      </c>
    </row>
    <row r="16" spans="1:19">
      <c r="A16" s="6">
        <v>43405</v>
      </c>
      <c r="B16" s="4">
        <v>160.46474226969301</v>
      </c>
      <c r="C16" s="4">
        <v>0.1007176278849693</v>
      </c>
    </row>
    <row r="17" spans="1:3">
      <c r="A17" s="6">
        <v>43435</v>
      </c>
      <c r="B17" s="4">
        <v>155.27376081618598</v>
      </c>
      <c r="C17" s="4">
        <v>5.5579984699993368E-2</v>
      </c>
    </row>
    <row r="18" spans="1:3">
      <c r="A18" s="6">
        <v>43466</v>
      </c>
      <c r="B18" s="4">
        <v>146.378694916413</v>
      </c>
      <c r="C18" s="4">
        <v>-2.1090334166146141E-2</v>
      </c>
    </row>
    <row r="19" spans="1:3">
      <c r="A19" s="6">
        <v>43497</v>
      </c>
      <c r="B19" s="4">
        <v>141.12465300442602</v>
      </c>
      <c r="C19" s="4">
        <v>-8.5637910450002575E-2</v>
      </c>
    </row>
    <row r="20" spans="1:3">
      <c r="A20" s="6">
        <v>43525</v>
      </c>
      <c r="B20" s="4">
        <v>147.75203979307301</v>
      </c>
      <c r="C20" s="4">
        <v>-7.6233953674680333E-3</v>
      </c>
    </row>
    <row r="21" spans="1:3">
      <c r="A21" s="6">
        <v>43556</v>
      </c>
      <c r="B21" s="4">
        <v>137.80943284501302</v>
      </c>
      <c r="C21" s="4">
        <v>-7.4882729211087407E-2</v>
      </c>
    </row>
    <row r="22" spans="1:3">
      <c r="A22" s="6">
        <v>43586</v>
      </c>
      <c r="B22" s="4">
        <v>133.06269103452303</v>
      </c>
      <c r="C22" s="4">
        <v>-0.11305880359261145</v>
      </c>
    </row>
    <row r="23" spans="1:3">
      <c r="A23" s="6">
        <v>43617</v>
      </c>
      <c r="B23" s="4">
        <v>128.95262195335201</v>
      </c>
      <c r="C23" s="4">
        <v>-8.1169931756112867E-2</v>
      </c>
    </row>
    <row r="24" spans="1:3">
      <c r="A24" s="6">
        <v>43647</v>
      </c>
      <c r="B24" s="4">
        <v>129.41241082923798</v>
      </c>
      <c r="C24" s="4">
        <v>-7.4066586732844386E-2</v>
      </c>
    </row>
    <row r="25" spans="1:3">
      <c r="A25" s="6">
        <v>43678</v>
      </c>
      <c r="B25" s="4">
        <v>138.520279602703</v>
      </c>
      <c r="C25" s="4">
        <v>-6.2074252992102452E-2</v>
      </c>
    </row>
    <row r="26" spans="1:3">
      <c r="A26" s="6">
        <v>43709</v>
      </c>
      <c r="B26" s="4">
        <v>140.7104042684</v>
      </c>
      <c r="C26" s="4">
        <v>-5.0854350547432481E-2</v>
      </c>
    </row>
    <row r="27" spans="1:3">
      <c r="A27" s="6">
        <v>43739</v>
      </c>
      <c r="B27" s="4">
        <v>138.268785496117</v>
      </c>
      <c r="C27" s="4">
        <v>-0.10154901044101605</v>
      </c>
    </row>
    <row r="28" spans="1:3">
      <c r="A28" s="6">
        <v>43770</v>
      </c>
      <c r="B28" s="4">
        <v>142.08775610150099</v>
      </c>
      <c r="C28" s="4">
        <v>-0.11128159814679928</v>
      </c>
    </row>
    <row r="29" spans="1:3">
      <c r="A29" s="6">
        <v>43800</v>
      </c>
      <c r="B29" s="4">
        <v>151.47995198693798</v>
      </c>
      <c r="C29" s="4">
        <v>-2.9011641177813297E-2</v>
      </c>
    </row>
    <row r="30" spans="1:3">
      <c r="A30" s="6">
        <v>43831</v>
      </c>
      <c r="B30" s="4">
        <v>146.99190946413</v>
      </c>
      <c r="C30" s="4">
        <v>-9.3117852905695297E-3</v>
      </c>
    </row>
    <row r="31" spans="1:3">
      <c r="A31" s="6">
        <v>43862</v>
      </c>
      <c r="B31" s="4">
        <v>140.82478927325201</v>
      </c>
      <c r="C31" s="4">
        <v>-2.2164372762211393E-2</v>
      </c>
    </row>
    <row r="32" spans="1:3">
      <c r="A32" s="6">
        <v>43891</v>
      </c>
      <c r="B32" s="4">
        <v>151.71139304460098</v>
      </c>
      <c r="C32" s="4">
        <v>1.0622757560225571E-2</v>
      </c>
    </row>
    <row r="33" spans="1:4">
      <c r="A33" s="6">
        <v>43922</v>
      </c>
      <c r="B33" s="4">
        <v>36.898163511028301</v>
      </c>
      <c r="C33" s="4">
        <v>-0.72397898036323405</v>
      </c>
    </row>
    <row r="34" spans="1:4">
      <c r="A34" s="6">
        <v>43952</v>
      </c>
      <c r="B34" s="4">
        <v>64.904182740704698</v>
      </c>
      <c r="C34" s="4">
        <v>-0.51826574751998533</v>
      </c>
    </row>
    <row r="35" spans="1:4">
      <c r="A35" s="6">
        <v>43983</v>
      </c>
      <c r="B35" s="4">
        <v>105.56428076432799</v>
      </c>
      <c r="C35" s="4">
        <v>-0.14644299039398578</v>
      </c>
    </row>
    <row r="36" spans="1:4">
      <c r="A36" s="6">
        <v>44013</v>
      </c>
      <c r="B36" s="4">
        <v>135.75366351806701</v>
      </c>
      <c r="C36" s="4">
        <v>6.8487581591092139E-2</v>
      </c>
    </row>
    <row r="37" spans="1:4">
      <c r="A37" s="6">
        <v>44044</v>
      </c>
      <c r="B37" s="4">
        <v>137.07314769041099</v>
      </c>
      <c r="C37" s="4">
        <v>-5.2228387068772308E-3</v>
      </c>
    </row>
    <row r="38" spans="1:4">
      <c r="A38" s="6">
        <v>44075</v>
      </c>
      <c r="B38" s="4">
        <v>145.528798204005</v>
      </c>
      <c r="C38" s="4">
        <v>3.3748861871351288E-2</v>
      </c>
    </row>
    <row r="39" spans="1:4">
      <c r="A39" s="6">
        <v>44105</v>
      </c>
      <c r="B39" s="4">
        <v>147.785272645513</v>
      </c>
      <c r="C39" s="4">
        <v>6.9588022257066395E-2</v>
      </c>
    </row>
    <row r="40" spans="1:4">
      <c r="A40" s="6">
        <v>44136</v>
      </c>
      <c r="B40" s="4">
        <v>150.90433651287302</v>
      </c>
      <c r="C40" s="4">
        <v>5.8614087534849313E-2</v>
      </c>
    </row>
    <row r="41" spans="1:4">
      <c r="A41" s="6">
        <v>44166</v>
      </c>
      <c r="B41" s="4">
        <v>149.150569487745</v>
      </c>
      <c r="C41" s="4">
        <v>-2.0510590281858976E-2</v>
      </c>
      <c r="D41" s="4">
        <v>-2.0510590281858976E-2</v>
      </c>
    </row>
    <row r="42" spans="1:4">
      <c r="A42" s="6">
        <v>44197</v>
      </c>
      <c r="B42" s="4">
        <v>142.939319111266</v>
      </c>
      <c r="C42" s="4">
        <v>-4.1823908864937809E-2</v>
      </c>
      <c r="D42" s="4">
        <v>-5.0746238896144713E-2</v>
      </c>
    </row>
    <row r="43" spans="1:4">
      <c r="A43" s="6">
        <v>44228</v>
      </c>
      <c r="B43" s="4">
        <v>141.27054301142599</v>
      </c>
      <c r="C43" s="4">
        <v>8.4653951777480252E-3</v>
      </c>
      <c r="D43" s="4">
        <v>-1.3886607758762382E-2</v>
      </c>
    </row>
    <row r="44" spans="1:4">
      <c r="A44" s="6">
        <v>44256</v>
      </c>
      <c r="B44" s="4">
        <v>142.06914949501899</v>
      </c>
      <c r="C44" s="4">
        <v>-5.7449695063966799E-2</v>
      </c>
      <c r="D44" s="4">
        <v>-4.7437211686314651E-2</v>
      </c>
    </row>
    <row r="45" spans="1:4">
      <c r="A45" s="6">
        <v>44287</v>
      </c>
      <c r="B45" s="4">
        <v>148.712180972238</v>
      </c>
      <c r="C45" s="4">
        <v>2.9043214634396999</v>
      </c>
      <c r="D45" s="4">
        <v>7.7674791328336212E-2</v>
      </c>
    </row>
    <row r="46" spans="1:4">
      <c r="A46" s="6">
        <v>44317</v>
      </c>
      <c r="B46" s="4">
        <v>147.90068787369</v>
      </c>
      <c r="C46" s="4">
        <v>1.3381086097758317</v>
      </c>
      <c r="D46" s="4">
        <v>0.12634700334744653</v>
      </c>
    </row>
    <row r="47" spans="1:4">
      <c r="A47" s="6">
        <v>44348</v>
      </c>
      <c r="B47" s="4">
        <v>139.906084977528</v>
      </c>
      <c r="C47" s="4">
        <v>0.28694687739557345</v>
      </c>
      <c r="D47" s="4">
        <v>9.8482528191563556E-2</v>
      </c>
    </row>
    <row r="48" spans="1:4">
      <c r="A48" s="6">
        <v>44378</v>
      </c>
      <c r="B48" s="4">
        <v>126.67864408188099</v>
      </c>
      <c r="C48" s="4">
        <v>-6.5415292691863303E-2</v>
      </c>
      <c r="D48" s="4">
        <v>-1.4078462963103E-3</v>
      </c>
    </row>
    <row r="49" spans="1:4">
      <c r="A49" s="6">
        <v>44409</v>
      </c>
      <c r="B49" s="4">
        <v>115.21414434078901</v>
      </c>
      <c r="C49" s="4">
        <v>-0.17006624635499612</v>
      </c>
      <c r="D49" s="4">
        <v>-0.17440085648767711</v>
      </c>
    </row>
    <row r="50" spans="1:4">
      <c r="A50" s="6">
        <v>44440</v>
      </c>
      <c r="B50" s="4">
        <v>112.38810660770901</v>
      </c>
      <c r="C50" s="4">
        <v>-0.2261785258631297</v>
      </c>
      <c r="D50" s="4">
        <v>-0.20006293181939905</v>
      </c>
    </row>
    <row r="51" spans="1:4">
      <c r="A51" s="6">
        <v>44470</v>
      </c>
      <c r="B51" s="4">
        <v>120.95046824466</v>
      </c>
      <c r="C51" s="4">
        <v>-0.18136529929166345</v>
      </c>
      <c r="D51" s="4">
        <v>-0.12439812951836482</v>
      </c>
    </row>
    <row r="52" spans="1:4">
      <c r="A52" s="6">
        <v>44501</v>
      </c>
      <c r="B52" s="4">
        <v>120.16763268696</v>
      </c>
      <c r="C52" s="4">
        <v>-0.20379489782967386</v>
      </c>
      <c r="D52" s="4">
        <v>-0.15712606227536874</v>
      </c>
    </row>
    <row r="53" spans="1:4">
      <c r="A53" s="6">
        <v>44531</v>
      </c>
      <c r="B53" s="4">
        <v>117.81827126676599</v>
      </c>
      <c r="C53" s="4">
        <v>-0.1991767967071868</v>
      </c>
      <c r="D53" s="4">
        <v>-0.2156021533181316</v>
      </c>
    </row>
    <row r="54" spans="1:4">
      <c r="A54" s="6">
        <v>44562</v>
      </c>
      <c r="B54" s="4">
        <v>139.48670921976</v>
      </c>
      <c r="C54" s="4">
        <v>-3.7295327318748517E-2</v>
      </c>
      <c r="D54" s="4">
        <v>-7.7559399812819008E-2</v>
      </c>
    </row>
    <row r="55" spans="1:4">
      <c r="A55" s="6">
        <v>44593</v>
      </c>
      <c r="B55" s="4" t="e">
        <v>#N/A</v>
      </c>
      <c r="C55" s="4" t="e">
        <v>#N/A</v>
      </c>
      <c r="D55" s="4" t="e">
        <v>#N/A</v>
      </c>
    </row>
    <row r="56" spans="1:4">
      <c r="A56" s="6">
        <v>44621</v>
      </c>
      <c r="B56" s="4" t="e">
        <v>#N/A</v>
      </c>
      <c r="C56" s="4" t="e">
        <v>#N/A</v>
      </c>
      <c r="D56" s="4" t="e">
        <v>#N/A</v>
      </c>
    </row>
    <row r="57" spans="1:4">
      <c r="A57" s="6">
        <v>44652</v>
      </c>
      <c r="B57" s="4" t="e">
        <v>#N/A</v>
      </c>
      <c r="C57" s="4" t="e">
        <v>#N/A</v>
      </c>
      <c r="D57" s="4" t="e">
        <v>#N/A</v>
      </c>
    </row>
    <row r="58" spans="1:4">
      <c r="A58" s="6">
        <v>44682</v>
      </c>
      <c r="B58" s="4" t="e">
        <v>#N/A</v>
      </c>
      <c r="C58" s="4" t="e">
        <v>#N/A</v>
      </c>
      <c r="D58" s="4" t="e">
        <v>#N/A</v>
      </c>
    </row>
    <row r="59" spans="1:4">
      <c r="A59" s="6">
        <v>44713</v>
      </c>
      <c r="B59" s="4" t="e">
        <v>#N/A</v>
      </c>
      <c r="C59" s="4" t="e">
        <v>#N/A</v>
      </c>
      <c r="D59" s="4" t="e">
        <v>#N/A</v>
      </c>
    </row>
    <row r="60" spans="1:4">
      <c r="A60" s="6">
        <v>44743</v>
      </c>
      <c r="B60" s="4" t="e">
        <v>#N/A</v>
      </c>
      <c r="C60" s="4" t="e">
        <v>#N/A</v>
      </c>
      <c r="D60" s="4" t="e">
        <v>#N/A</v>
      </c>
    </row>
    <row r="61" spans="1:4">
      <c r="A61" s="6">
        <v>44774</v>
      </c>
      <c r="B61" s="4" t="e">
        <v>#N/A</v>
      </c>
      <c r="C61" s="4" t="e">
        <v>#N/A</v>
      </c>
      <c r="D61" s="4" t="e">
        <v>#N/A</v>
      </c>
    </row>
    <row r="62" spans="1:4">
      <c r="A62" s="6">
        <v>44805</v>
      </c>
      <c r="B62" s="4" t="e">
        <v>#N/A</v>
      </c>
      <c r="C62" s="4" t="e">
        <v>#N/A</v>
      </c>
      <c r="D62" s="4" t="e">
        <v>#N/A</v>
      </c>
    </row>
    <row r="63" spans="1:4">
      <c r="A63" s="6">
        <v>44835</v>
      </c>
      <c r="B63" s="4" t="e">
        <v>#N/A</v>
      </c>
      <c r="C63" s="4" t="e">
        <v>#N/A</v>
      </c>
      <c r="D63" s="4" t="e">
        <v>#N/A</v>
      </c>
    </row>
    <row r="64" spans="1:4">
      <c r="A64" s="6">
        <v>44866</v>
      </c>
      <c r="B64" s="4" t="e">
        <v>#N/A</v>
      </c>
      <c r="C64" s="4" t="e">
        <v>#N/A</v>
      </c>
      <c r="D64" s="4" t="e">
        <v>#N/A</v>
      </c>
    </row>
    <row r="65" spans="1:4">
      <c r="A65" s="6">
        <v>44896</v>
      </c>
      <c r="B65" s="4" t="e">
        <v>#N/A</v>
      </c>
      <c r="C65" s="4" t="e">
        <v>#N/A</v>
      </c>
      <c r="D65" s="4" t="e">
        <v>#N/A</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zoomScale="80" zoomScaleNormal="80" workbookViewId="0">
      <selection activeCell="B2" sqref="B2"/>
    </sheetView>
  </sheetViews>
  <sheetFormatPr defaultColWidth="8.75" defaultRowHeight="14.25"/>
  <cols>
    <col min="1" max="1" width="10" style="6" customWidth="1"/>
    <col min="2" max="16384" width="8.75" style="4"/>
  </cols>
  <sheetData>
    <row r="1" spans="1:5">
      <c r="A1" s="106" t="s">
        <v>95</v>
      </c>
      <c r="B1" s="107" t="s">
        <v>96</v>
      </c>
    </row>
    <row r="2" spans="1:5">
      <c r="A2" s="1" t="s">
        <v>167</v>
      </c>
      <c r="B2" s="17" t="s">
        <v>168</v>
      </c>
    </row>
    <row r="3" spans="1:5">
      <c r="A3" s="20" t="s">
        <v>169</v>
      </c>
      <c r="B3" s="19"/>
    </row>
    <row r="4" spans="1:5">
      <c r="A4" s="20"/>
      <c r="B4" s="19"/>
    </row>
    <row r="6" spans="1:5">
      <c r="B6" s="4" t="s">
        <v>170</v>
      </c>
      <c r="C6" s="4" t="s">
        <v>171</v>
      </c>
      <c r="D6" s="4" t="s">
        <v>172</v>
      </c>
      <c r="E6" s="4" t="s">
        <v>173</v>
      </c>
    </row>
    <row r="7" spans="1:5">
      <c r="A7" s="6">
        <v>43466</v>
      </c>
      <c r="B7" s="72">
        <v>-2.1230821461611953</v>
      </c>
      <c r="C7" s="72">
        <v>-1.5754168769176715</v>
      </c>
      <c r="D7" s="72">
        <v>-2.0051020039522314</v>
      </c>
      <c r="E7" s="72">
        <v>-4.081205670339159</v>
      </c>
    </row>
    <row r="8" spans="1:5">
      <c r="A8" s="6">
        <v>43497</v>
      </c>
      <c r="B8" s="72">
        <v>-2.1357092157703477</v>
      </c>
      <c r="C8" s="72">
        <v>-1.6743043950538379</v>
      </c>
      <c r="D8" s="72">
        <v>-2.031484935203892</v>
      </c>
      <c r="E8" s="72">
        <v>-3.4069325628868228</v>
      </c>
    </row>
    <row r="9" spans="1:5">
      <c r="A9" s="6">
        <v>43525</v>
      </c>
      <c r="B9" s="72">
        <v>-2.0355435282338306</v>
      </c>
      <c r="C9" s="72">
        <v>-1.8119590876449223</v>
      </c>
      <c r="D9" s="72">
        <v>-1.9826881698560896</v>
      </c>
      <c r="E9" s="72">
        <v>-2.5966182094812638</v>
      </c>
    </row>
    <row r="10" spans="1:5">
      <c r="A10" s="6">
        <v>43556</v>
      </c>
      <c r="B10" s="72">
        <v>-1.9671297328965949</v>
      </c>
      <c r="C10" s="72">
        <v>-1.7758401733110105</v>
      </c>
      <c r="D10" s="72">
        <v>-1.9226439714216639</v>
      </c>
      <c r="E10" s="72">
        <v>-2.6751790388136243</v>
      </c>
    </row>
    <row r="11" spans="1:5">
      <c r="A11" s="6">
        <v>43586</v>
      </c>
      <c r="B11" s="72">
        <v>-1.7699485189268955</v>
      </c>
      <c r="C11" s="72">
        <v>-1.5407528602044209</v>
      </c>
      <c r="D11" s="72">
        <v>-1.7173202350256531</v>
      </c>
      <c r="E11" s="72">
        <v>-2.2160967306960657</v>
      </c>
    </row>
    <row r="12" spans="1:5">
      <c r="A12" s="6">
        <v>43617</v>
      </c>
      <c r="B12" s="72">
        <v>-1.5629477079028931</v>
      </c>
      <c r="C12" s="72">
        <v>-1.4156368859141821</v>
      </c>
      <c r="D12" s="72">
        <v>-1.5284499149219641</v>
      </c>
      <c r="E12" s="72">
        <v>-1.8601519097913553</v>
      </c>
    </row>
    <row r="13" spans="1:5">
      <c r="A13" s="6">
        <v>43647</v>
      </c>
      <c r="B13" s="72">
        <v>-1.2665349935714403</v>
      </c>
      <c r="C13" s="72">
        <v>-1.2734592759127423</v>
      </c>
      <c r="D13" s="72">
        <v>-1.2673304188912056</v>
      </c>
      <c r="E13" s="72">
        <v>-1.3548018859412423</v>
      </c>
    </row>
    <row r="14" spans="1:5">
      <c r="A14" s="6">
        <v>43678</v>
      </c>
      <c r="B14" s="72">
        <v>-1.1811076041237811</v>
      </c>
      <c r="C14" s="72">
        <v>-1.4763554497446023</v>
      </c>
      <c r="D14" s="72">
        <v>-1.2496748295129265</v>
      </c>
      <c r="E14" s="72">
        <v>-1.4127454410147777</v>
      </c>
    </row>
    <row r="15" spans="1:5">
      <c r="A15" s="6">
        <v>43709</v>
      </c>
      <c r="B15" s="72">
        <v>-1.0948177235629402</v>
      </c>
      <c r="C15" s="72">
        <v>-1.5823581484123679</v>
      </c>
      <c r="D15" s="72">
        <v>-1.2081175968092026</v>
      </c>
      <c r="E15" s="72">
        <v>-1.2985770536037791</v>
      </c>
    </row>
    <row r="16" spans="1:5">
      <c r="A16" s="6">
        <v>43739</v>
      </c>
      <c r="B16" s="72">
        <v>-0.87234266963858431</v>
      </c>
      <c r="C16" s="72">
        <v>-1.3137593325003536</v>
      </c>
      <c r="D16" s="72">
        <v>-0.97448982946443152</v>
      </c>
      <c r="E16" s="72">
        <v>-1.2761656126214547</v>
      </c>
    </row>
    <row r="17" spans="1:5">
      <c r="A17" s="6">
        <v>43770</v>
      </c>
      <c r="B17" s="72">
        <v>-0.29052032769860148</v>
      </c>
      <c r="C17" s="72">
        <v>-0.66010348224877191</v>
      </c>
      <c r="D17" s="72">
        <v>-0.37604491960294695</v>
      </c>
      <c r="E17" s="72">
        <v>-0.5051897300382393</v>
      </c>
    </row>
    <row r="18" spans="1:5">
      <c r="A18" s="6">
        <v>43800</v>
      </c>
      <c r="B18" s="72">
        <v>0</v>
      </c>
      <c r="C18" s="72">
        <v>0</v>
      </c>
      <c r="D18" s="72">
        <v>0</v>
      </c>
      <c r="E18" s="72">
        <v>0</v>
      </c>
    </row>
    <row r="19" spans="1:5">
      <c r="A19" s="6">
        <v>43831</v>
      </c>
      <c r="B19" s="72">
        <v>0.21092963618913529</v>
      </c>
      <c r="C19" s="72">
        <v>0.69338815471870419</v>
      </c>
      <c r="D19" s="72">
        <v>0.3160370106889161</v>
      </c>
      <c r="E19" s="72">
        <v>0.33108390630840745</v>
      </c>
    </row>
    <row r="20" spans="1:5">
      <c r="A20" s="6">
        <v>43862</v>
      </c>
      <c r="B20" s="72">
        <v>0.27363749717936514</v>
      </c>
      <c r="C20" s="72">
        <v>0.73311676429565864</v>
      </c>
      <c r="D20" s="72">
        <v>0.3618266391641356</v>
      </c>
      <c r="E20" s="72">
        <v>4.0196642963934437E-2</v>
      </c>
    </row>
    <row r="21" spans="1:5">
      <c r="A21" s="6">
        <v>43891</v>
      </c>
      <c r="B21" s="72">
        <v>1.8593729365456397</v>
      </c>
      <c r="C21" s="72">
        <v>-1.6042527764980434</v>
      </c>
      <c r="D21" s="72">
        <v>0.97545436052419632</v>
      </c>
      <c r="E21" s="72">
        <v>-3.0855436704578949</v>
      </c>
    </row>
    <row r="22" spans="1:5">
      <c r="A22" s="6">
        <v>43922</v>
      </c>
      <c r="B22" s="72">
        <v>-6.1038298442678922</v>
      </c>
      <c r="C22" s="72">
        <v>-14.679273847117287</v>
      </c>
      <c r="D22" s="72">
        <v>-8.2259481291964107</v>
      </c>
      <c r="E22" s="72">
        <v>-21.851871320429268</v>
      </c>
    </row>
    <row r="23" spans="1:5">
      <c r="A23" s="6">
        <v>43952</v>
      </c>
      <c r="B23" s="72">
        <v>-12.692344235903803</v>
      </c>
      <c r="C23" s="72">
        <v>-27.451143503295825</v>
      </c>
      <c r="D23" s="72">
        <v>-16.310373899650983</v>
      </c>
      <c r="E23" s="72">
        <v>-40.399829694309474</v>
      </c>
    </row>
    <row r="24" spans="1:5">
      <c r="A24" s="6">
        <v>43983</v>
      </c>
      <c r="B24" s="72">
        <v>-16.729520952471646</v>
      </c>
      <c r="C24" s="72">
        <v>-35.670558866951978</v>
      </c>
      <c r="D24" s="72">
        <v>-21.340193480953758</v>
      </c>
      <c r="E24" s="72">
        <v>-52.94497596894098</v>
      </c>
    </row>
    <row r="25" spans="1:5">
      <c r="A25" s="6">
        <v>44013</v>
      </c>
      <c r="B25" s="72">
        <v>-9.2754682142375628</v>
      </c>
      <c r="C25" s="72">
        <v>-30.294454483214011</v>
      </c>
      <c r="D25" s="72">
        <v>-14.389814945445593</v>
      </c>
      <c r="E25" s="72">
        <v>-43.652098245143009</v>
      </c>
    </row>
    <row r="26" spans="1:5">
      <c r="A26" s="6">
        <v>44044</v>
      </c>
      <c r="B26" s="72">
        <v>-3.4580938693119521</v>
      </c>
      <c r="C26" s="72">
        <v>-22.941635596982707</v>
      </c>
      <c r="D26" s="72">
        <v>-8.2166657256594533</v>
      </c>
      <c r="E26" s="72">
        <v>-31.532666328506764</v>
      </c>
    </row>
    <row r="27" spans="1:5">
      <c r="A27" s="6">
        <v>44075</v>
      </c>
      <c r="B27" s="72">
        <v>-1.5784520396001795</v>
      </c>
      <c r="C27" s="72">
        <v>-16.614195165577613</v>
      </c>
      <c r="D27" s="72">
        <v>-5.2936009572496516</v>
      </c>
      <c r="E27" s="72">
        <v>-21.112170636826576</v>
      </c>
    </row>
    <row r="28" spans="1:5">
      <c r="A28" s="6">
        <v>44105</v>
      </c>
      <c r="B28" s="72">
        <v>-1.4394666150479054</v>
      </c>
      <c r="C28" s="72">
        <v>-13.06710012782932</v>
      </c>
      <c r="D28" s="72">
        <v>-4.3567116390162255</v>
      </c>
      <c r="E28" s="72">
        <v>-16.72916942450999</v>
      </c>
    </row>
    <row r="29" spans="1:5">
      <c r="A29" s="6">
        <v>44136</v>
      </c>
      <c r="B29" s="72">
        <v>-1.0298819114712927</v>
      </c>
      <c r="C29" s="72">
        <v>-11.24633282231737</v>
      </c>
      <c r="D29" s="72">
        <v>-3.6209202103763687</v>
      </c>
      <c r="E29" s="72">
        <v>-15.51594613283244</v>
      </c>
    </row>
    <row r="30" spans="1:5">
      <c r="A30" s="6">
        <v>44166</v>
      </c>
      <c r="B30" s="72">
        <v>-1.0127068801447763</v>
      </c>
      <c r="C30" s="72">
        <v>-9.8072464125864798</v>
      </c>
      <c r="D30" s="72">
        <v>-3.2827640496931565</v>
      </c>
      <c r="E30" s="72">
        <v>-17.554367188097984</v>
      </c>
    </row>
    <row r="31" spans="1:5">
      <c r="A31" s="6">
        <v>44197</v>
      </c>
      <c r="B31" s="72">
        <v>-0.51480146990495257</v>
      </c>
      <c r="C31" s="72">
        <v>-8.2004170429840997</v>
      </c>
      <c r="D31" s="72">
        <v>-2.5352510619290314</v>
      </c>
      <c r="E31" s="72">
        <v>-15.386921161925798</v>
      </c>
    </row>
    <row r="32" spans="1:5">
      <c r="A32" s="6">
        <v>44228</v>
      </c>
      <c r="B32" s="72">
        <v>-3.0541858529801402E-2</v>
      </c>
      <c r="C32" s="72">
        <v>-6.2357996661536248</v>
      </c>
      <c r="D32" s="72">
        <v>-1.7128015466733757</v>
      </c>
      <c r="E32" s="72">
        <v>-12.34631505849427</v>
      </c>
    </row>
    <row r="33" spans="1:5">
      <c r="A33" s="6">
        <v>44256</v>
      </c>
      <c r="B33" s="72">
        <v>0.97139261949932632</v>
      </c>
      <c r="C33" s="72">
        <v>-4.6487505215644234</v>
      </c>
      <c r="D33" s="72">
        <v>-0.57134510120889104</v>
      </c>
      <c r="E33" s="72">
        <v>-7.2431520990420211</v>
      </c>
    </row>
    <row r="34" spans="1:5">
      <c r="A34" s="6">
        <v>44287</v>
      </c>
      <c r="B34" s="72">
        <v>1.4859711030827043</v>
      </c>
      <c r="C34" s="72">
        <v>-3.3401858104928976</v>
      </c>
      <c r="D34" s="72">
        <v>0.12979361933258815</v>
      </c>
      <c r="E34" s="72">
        <v>-5.909865437865875</v>
      </c>
    </row>
    <row r="35" spans="1:5">
      <c r="A35" s="6">
        <v>44317</v>
      </c>
      <c r="B35" s="72">
        <v>1.9627079652236432</v>
      </c>
      <c r="C35" s="72">
        <v>-2.6304506936491663</v>
      </c>
      <c r="D35" s="72">
        <v>0.66147580923367855</v>
      </c>
      <c r="E35" s="72">
        <v>-5.4079213183156583</v>
      </c>
    </row>
    <row r="36" spans="1:5">
      <c r="A36" s="6">
        <v>44348</v>
      </c>
      <c r="B36" s="72">
        <v>2.4198066743196023</v>
      </c>
      <c r="C36" s="72">
        <v>-2.1360230800017206</v>
      </c>
      <c r="D36" s="72">
        <v>1.1260611829194005</v>
      </c>
      <c r="E36" s="72">
        <v>-5.2911773219446161</v>
      </c>
    </row>
    <row r="37" spans="1:5">
      <c r="A37" s="6">
        <v>44378</v>
      </c>
      <c r="B37" s="72">
        <v>2.7070339550270006</v>
      </c>
      <c r="C37" s="72">
        <v>-1.916505051191109</v>
      </c>
      <c r="D37" s="72">
        <v>1.396653957943812</v>
      </c>
      <c r="E37" s="72">
        <v>-5.5439391438888492</v>
      </c>
    </row>
    <row r="38" spans="1:5">
      <c r="A38" s="6">
        <v>44409</v>
      </c>
      <c r="B38" s="72">
        <v>2.9772861997146407</v>
      </c>
      <c r="C38" s="72">
        <v>-1.4719382302499184</v>
      </c>
      <c r="D38" s="72">
        <v>1.7052401611337302</v>
      </c>
      <c r="E38" s="72">
        <v>-5.3392303477940715</v>
      </c>
    </row>
    <row r="39" spans="1:5">
      <c r="A39" s="6">
        <v>44440</v>
      </c>
      <c r="B39" s="72">
        <v>3.2681662813901937</v>
      </c>
      <c r="C39" s="72">
        <v>-0.67346793423600104</v>
      </c>
      <c r="D39" s="72">
        <v>2.1091459974952755</v>
      </c>
      <c r="E39" s="72">
        <v>-4.8747468051197416</v>
      </c>
    </row>
    <row r="40" spans="1:5">
      <c r="A40" s="6">
        <v>44470</v>
      </c>
      <c r="B40" s="72">
        <v>3.472064727576992</v>
      </c>
      <c r="C40" s="72">
        <v>0.57728774206449884</v>
      </c>
      <c r="D40" s="72">
        <v>2.5482403960463955</v>
      </c>
      <c r="E40" s="72">
        <v>-4.5834426199724732</v>
      </c>
    </row>
    <row r="41" spans="1:5">
      <c r="A41" s="6">
        <v>44501</v>
      </c>
      <c r="B41" s="72">
        <v>3.5261843520347611</v>
      </c>
      <c r="C41" s="72">
        <v>1.8502721121583079</v>
      </c>
      <c r="D41" s="72">
        <v>2.8743067457662903</v>
      </c>
      <c r="E41" s="72">
        <v>-5.0803552354266515</v>
      </c>
    </row>
    <row r="42" spans="1:5">
      <c r="A42" s="6">
        <v>44531</v>
      </c>
      <c r="B42" s="72">
        <v>3.6824801237331144</v>
      </c>
      <c r="C42" s="72">
        <v>2.668379535822325</v>
      </c>
      <c r="D42" s="72">
        <v>3.1781360767880926</v>
      </c>
      <c r="E42" s="72">
        <v>-5.9139627251975924</v>
      </c>
    </row>
  </sheetData>
  <pageMargins left="0.7" right="0.7" top="0.75" bottom="0.75" header="0.3" footer="0.3"/>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topLeftCell="A2" zoomScale="70" zoomScaleNormal="70" workbookViewId="0">
      <selection activeCell="AA41" sqref="AA41"/>
    </sheetView>
  </sheetViews>
  <sheetFormatPr defaultColWidth="9" defaultRowHeight="14.25"/>
  <cols>
    <col min="1" max="1" width="9" style="137" customWidth="1"/>
    <col min="2" max="6" width="14.875" style="138" customWidth="1"/>
    <col min="7" max="16384" width="9" style="47"/>
  </cols>
  <sheetData>
    <row r="1" spans="1:7" hidden="1">
      <c r="C1" s="138" t="s">
        <v>280</v>
      </c>
    </row>
    <row r="2" spans="1:7">
      <c r="A2" s="106" t="s">
        <v>95</v>
      </c>
      <c r="B2" s="107" t="s">
        <v>96</v>
      </c>
    </row>
    <row r="3" spans="1:7">
      <c r="A3" s="134" t="s">
        <v>174</v>
      </c>
      <c r="B3" s="134" t="s">
        <v>281</v>
      </c>
    </row>
    <row r="4" spans="1:7" ht="16.5">
      <c r="A4" s="136" t="s">
        <v>175</v>
      </c>
    </row>
    <row r="5" spans="1:7">
      <c r="A5" s="136" t="s">
        <v>176</v>
      </c>
    </row>
    <row r="6" spans="1:7">
      <c r="A6" s="135"/>
    </row>
    <row r="7" spans="1:7">
      <c r="A7" s="135" t="s">
        <v>177</v>
      </c>
    </row>
    <row r="9" spans="1:7" s="49" customFormat="1" ht="85.5">
      <c r="A9" s="139"/>
      <c r="B9" s="140" t="s">
        <v>178</v>
      </c>
      <c r="C9" s="140" t="s">
        <v>179</v>
      </c>
      <c r="D9" s="140" t="s">
        <v>180</v>
      </c>
      <c r="E9" s="140" t="s">
        <v>181</v>
      </c>
      <c r="F9" s="70" t="s">
        <v>182</v>
      </c>
      <c r="G9" s="48"/>
    </row>
    <row r="10" spans="1:7">
      <c r="A10" s="137">
        <v>42036</v>
      </c>
      <c r="B10" s="141"/>
      <c r="C10" s="141">
        <v>-5.9000000000000057</v>
      </c>
      <c r="D10" s="141"/>
      <c r="E10" s="141"/>
      <c r="F10" s="141"/>
    </row>
    <row r="11" spans="1:7">
      <c r="A11" s="137">
        <v>42064</v>
      </c>
      <c r="B11" s="141">
        <v>-7.0982113950772474</v>
      </c>
      <c r="C11" s="141"/>
      <c r="D11" s="141">
        <v>-20.004494328722796</v>
      </c>
      <c r="E11" s="141">
        <v>-3.7621036584314993</v>
      </c>
      <c r="F11" s="141">
        <v>-38.172558409511268</v>
      </c>
    </row>
    <row r="12" spans="1:7">
      <c r="A12" s="137">
        <v>42095</v>
      </c>
      <c r="B12" s="141">
        <v>-8.9285892763144687</v>
      </c>
      <c r="C12" s="141"/>
      <c r="D12" s="141">
        <v>-19.514801545677656</v>
      </c>
      <c r="E12" s="141">
        <v>-6.0010178705555148</v>
      </c>
      <c r="F12" s="141">
        <v>-39.298567023095231</v>
      </c>
    </row>
    <row r="13" spans="1:7">
      <c r="A13" s="137">
        <v>42125</v>
      </c>
      <c r="B13" s="141">
        <v>-9.7705633170331758</v>
      </c>
      <c r="C13" s="141">
        <v>-10.700000000000003</v>
      </c>
      <c r="D13" s="141">
        <v>-19.085501932742854</v>
      </c>
      <c r="E13" s="141">
        <v>-5.1747830708778082</v>
      </c>
      <c r="F13" s="141">
        <v>-43.893332989771835</v>
      </c>
    </row>
    <row r="14" spans="1:7">
      <c r="A14" s="137">
        <v>42156</v>
      </c>
      <c r="B14" s="141">
        <v>-10.961924493677222</v>
      </c>
      <c r="C14" s="141"/>
      <c r="D14" s="141">
        <v>-15.60827026041315</v>
      </c>
      <c r="E14" s="141">
        <v>-5.5894560147362284</v>
      </c>
      <c r="F14" s="141">
        <v>-46.740291224706553</v>
      </c>
    </row>
    <row r="15" spans="1:7">
      <c r="A15" s="137">
        <v>42186</v>
      </c>
      <c r="B15" s="141">
        <v>-11.741682854212044</v>
      </c>
      <c r="C15" s="141"/>
      <c r="D15" s="141">
        <v>-9.682845080896513</v>
      </c>
      <c r="E15" s="141">
        <v>-5.0805073961114857</v>
      </c>
      <c r="F15" s="141">
        <v>-48.129695947858075</v>
      </c>
    </row>
    <row r="16" spans="1:7">
      <c r="A16" s="137">
        <v>42217</v>
      </c>
      <c r="B16" s="141">
        <v>-12.459355072897715</v>
      </c>
      <c r="C16" s="141">
        <v>-13.099999999999994</v>
      </c>
      <c r="D16" s="141">
        <v>-5.2239436750291519</v>
      </c>
      <c r="E16" s="141">
        <v>-4.1170939468537284</v>
      </c>
      <c r="F16" s="141">
        <v>-44.482296066149274</v>
      </c>
    </row>
    <row r="17" spans="1:6">
      <c r="A17" s="137">
        <v>42248</v>
      </c>
      <c r="B17" s="141">
        <v>-12.725975476548312</v>
      </c>
      <c r="C17" s="141"/>
      <c r="D17" s="141">
        <v>-1.4395719291020062</v>
      </c>
      <c r="E17" s="141">
        <v>-4.4671109761392245</v>
      </c>
      <c r="F17" s="141">
        <v>-39.790892692828336</v>
      </c>
    </row>
    <row r="18" spans="1:6">
      <c r="A18" s="137">
        <v>42278</v>
      </c>
      <c r="B18" s="141">
        <v>-12.117281542461511</v>
      </c>
      <c r="C18" s="141"/>
      <c r="D18" s="141">
        <v>2.2249055334500603</v>
      </c>
      <c r="E18" s="141">
        <v>-1.6450321690865053</v>
      </c>
      <c r="F18" s="141">
        <v>-34.621719789606821</v>
      </c>
    </row>
    <row r="19" spans="1:6">
      <c r="A19" s="137">
        <v>42309</v>
      </c>
      <c r="B19" s="141">
        <v>-10.83428575266031</v>
      </c>
      <c r="C19" s="141">
        <v>-9.2999999999999972</v>
      </c>
      <c r="D19" s="141">
        <v>5.3685918941074249</v>
      </c>
      <c r="E19" s="141">
        <v>0.4725688173666498</v>
      </c>
      <c r="F19" s="141">
        <v>-31.940491454699238</v>
      </c>
    </row>
    <row r="20" spans="1:6">
      <c r="A20" s="137">
        <v>42339</v>
      </c>
      <c r="B20" s="141">
        <v>-9.1105371225130618</v>
      </c>
      <c r="C20" s="141"/>
      <c r="D20" s="141">
        <v>4.6288028834540951</v>
      </c>
      <c r="E20" s="141">
        <v>0.6347833883158529</v>
      </c>
      <c r="F20" s="141">
        <v>-31.64142754209216</v>
      </c>
    </row>
    <row r="21" spans="1:6">
      <c r="A21" s="137">
        <v>42370</v>
      </c>
      <c r="B21" s="141">
        <v>-7.4097619613806343</v>
      </c>
      <c r="C21" s="141"/>
      <c r="D21" s="141">
        <v>3.2201526002891918</v>
      </c>
      <c r="E21" s="141">
        <v>0.72409221254049783</v>
      </c>
      <c r="F21" s="141">
        <v>-27.228266641535694</v>
      </c>
    </row>
    <row r="22" spans="1:6">
      <c r="A22" s="137">
        <v>42401</v>
      </c>
      <c r="B22" s="141">
        <v>-5.227590245908786</v>
      </c>
      <c r="C22" s="141">
        <v>-3.5</v>
      </c>
      <c r="D22" s="141">
        <v>7.9037316335720789</v>
      </c>
      <c r="E22" s="141">
        <v>1.6732054796327276</v>
      </c>
      <c r="F22" s="141">
        <v>-26.036195531771856</v>
      </c>
    </row>
    <row r="23" spans="1:6">
      <c r="A23" s="137">
        <v>42430</v>
      </c>
      <c r="B23" s="141">
        <v>-3.6375536750586912</v>
      </c>
      <c r="C23" s="141"/>
      <c r="D23" s="141">
        <v>13.971624844944239</v>
      </c>
      <c r="E23" s="141">
        <v>5.4809554953324238</v>
      </c>
      <c r="F23" s="141">
        <v>-17.547062893262776</v>
      </c>
    </row>
    <row r="24" spans="1:6">
      <c r="A24" s="137">
        <v>42461</v>
      </c>
      <c r="B24" s="141">
        <v>-2.9514167541206171</v>
      </c>
      <c r="C24" s="141"/>
      <c r="D24" s="141">
        <v>19.422659841697197</v>
      </c>
      <c r="E24" s="141">
        <v>5.0318102419049637</v>
      </c>
      <c r="F24" s="141">
        <v>-13.163916413584287</v>
      </c>
    </row>
    <row r="25" spans="1:6">
      <c r="A25" s="137">
        <v>42491</v>
      </c>
      <c r="B25" s="141">
        <v>-2.7298956682484277</v>
      </c>
      <c r="C25" s="141">
        <v>-3.0999999999999943</v>
      </c>
      <c r="D25" s="141">
        <v>17.708896595196023</v>
      </c>
      <c r="E25" s="141">
        <v>4.1202180455236004</v>
      </c>
      <c r="F25" s="141">
        <v>-6.6201378679016765</v>
      </c>
    </row>
    <row r="26" spans="1:6">
      <c r="A26" s="137">
        <v>42522</v>
      </c>
      <c r="B26" s="141">
        <v>-2.6012463070589908</v>
      </c>
      <c r="C26" s="141"/>
      <c r="D26" s="141">
        <v>16.452369371470052</v>
      </c>
      <c r="E26" s="141">
        <v>0.8418992912799439</v>
      </c>
      <c r="F26" s="141">
        <v>-0.3027734598283649</v>
      </c>
    </row>
    <row r="27" spans="1:6">
      <c r="A27" s="137">
        <v>42552</v>
      </c>
      <c r="B27" s="141">
        <v>-2.2322875035797884</v>
      </c>
      <c r="C27" s="141"/>
      <c r="D27" s="141">
        <v>12.648139253059862</v>
      </c>
      <c r="E27" s="141">
        <v>3.2363622565402892</v>
      </c>
      <c r="F27" s="141">
        <v>6.1608179305277178</v>
      </c>
    </row>
    <row r="28" spans="1:6">
      <c r="A28" s="137">
        <v>42583</v>
      </c>
      <c r="B28" s="141">
        <v>-1.3238834381138376</v>
      </c>
      <c r="C28" s="141">
        <v>-0.79999999999999716</v>
      </c>
      <c r="D28" s="141">
        <v>9.3080531719904229</v>
      </c>
      <c r="E28" s="141">
        <v>4.0263505561976132</v>
      </c>
      <c r="F28" s="141">
        <v>18.234509124923083</v>
      </c>
    </row>
    <row r="29" spans="1:6">
      <c r="A29" s="137">
        <v>42614</v>
      </c>
      <c r="B29" s="141">
        <v>0.12894562193028758</v>
      </c>
      <c r="C29" s="141"/>
      <c r="D29" s="141">
        <v>3.9184947577986784</v>
      </c>
      <c r="E29" s="141">
        <v>5.8750886187924181</v>
      </c>
      <c r="F29" s="141">
        <v>21.976754773131812</v>
      </c>
    </row>
    <row r="30" spans="1:6">
      <c r="A30" s="137">
        <v>42644</v>
      </c>
      <c r="B30" s="141">
        <v>1.4731537393628535</v>
      </c>
      <c r="C30" s="141"/>
      <c r="D30" s="141">
        <v>-2.8553517173226339</v>
      </c>
      <c r="E30" s="141">
        <v>6.9162042647758852</v>
      </c>
      <c r="F30" s="141">
        <v>22.135732838383571</v>
      </c>
    </row>
    <row r="31" spans="1:6">
      <c r="A31" s="137">
        <v>42675</v>
      </c>
      <c r="B31" s="141">
        <v>2.3544541303210931</v>
      </c>
      <c r="C31" s="141">
        <v>3.2000000000000028</v>
      </c>
      <c r="D31" s="141">
        <v>-8.8116885481090836</v>
      </c>
      <c r="E31" s="141">
        <v>11.210524980007435</v>
      </c>
      <c r="F31" s="141">
        <v>13.501003016089474</v>
      </c>
    </row>
    <row r="32" spans="1:6">
      <c r="A32" s="137">
        <v>42705</v>
      </c>
      <c r="B32" s="141">
        <v>4.1202695390025079</v>
      </c>
      <c r="C32" s="141"/>
      <c r="D32" s="141">
        <v>-11.33906796530548</v>
      </c>
      <c r="E32" s="141">
        <v>10.28555762318625</v>
      </c>
      <c r="F32" s="141">
        <v>12.722004319432267</v>
      </c>
    </row>
    <row r="33" spans="1:6">
      <c r="A33" s="137">
        <v>42736</v>
      </c>
      <c r="B33" s="141">
        <v>4.9352649392045755</v>
      </c>
      <c r="C33" s="141"/>
      <c r="D33" s="141">
        <v>-4.5827476189915997</v>
      </c>
      <c r="E33" s="141">
        <v>14.497077747208451</v>
      </c>
      <c r="F33" s="141">
        <v>18.623867130885372</v>
      </c>
    </row>
    <row r="34" spans="1:6">
      <c r="A34" s="137">
        <v>42767</v>
      </c>
      <c r="B34" s="141">
        <v>5.4763160451989368</v>
      </c>
      <c r="C34" s="141">
        <v>6.2999999999999972</v>
      </c>
      <c r="D34" s="141">
        <v>-4.0284851683088574</v>
      </c>
      <c r="E34" s="141">
        <v>6.8695599483802852</v>
      </c>
      <c r="F34" s="141">
        <v>25.469554000092298</v>
      </c>
    </row>
    <row r="35" spans="1:6">
      <c r="A35" s="137">
        <v>42795</v>
      </c>
      <c r="B35" s="141">
        <v>5.891312588628983</v>
      </c>
      <c r="C35" s="141"/>
      <c r="D35" s="141">
        <v>-2.0162336724562144</v>
      </c>
      <c r="E35" s="141">
        <v>4.9316634608970702</v>
      </c>
      <c r="F35" s="141">
        <v>27.821291028060593</v>
      </c>
    </row>
    <row r="36" spans="1:6">
      <c r="A36" s="137">
        <v>42826</v>
      </c>
      <c r="B36" s="141">
        <v>6.5893880828140183</v>
      </c>
      <c r="C36" s="141"/>
      <c r="D36" s="141">
        <v>-6.105212838331596</v>
      </c>
      <c r="E36" s="141">
        <v>-1.7720929958970117</v>
      </c>
      <c r="F36" s="141">
        <v>25.098894802361716</v>
      </c>
    </row>
    <row r="37" spans="1:6">
      <c r="A37" s="137">
        <v>42856</v>
      </c>
      <c r="B37" s="141">
        <v>6.6576077025245484</v>
      </c>
      <c r="C37" s="141">
        <v>5.5999999999999943</v>
      </c>
      <c r="D37" s="141">
        <v>-4.8017045170546311</v>
      </c>
      <c r="E37" s="141">
        <v>4.261233910614763</v>
      </c>
      <c r="F37" s="141">
        <v>33.14912947684239</v>
      </c>
    </row>
    <row r="38" spans="1:6">
      <c r="A38" s="137">
        <v>42887</v>
      </c>
      <c r="B38" s="141">
        <v>5.9439917894714478</v>
      </c>
      <c r="C38" s="141"/>
      <c r="D38" s="141">
        <v>-6.297881316896536</v>
      </c>
      <c r="E38" s="141">
        <v>10.189428600468716</v>
      </c>
      <c r="F38" s="141">
        <v>41.276942094082969</v>
      </c>
    </row>
    <row r="39" spans="1:6">
      <c r="A39" s="137">
        <v>42917</v>
      </c>
      <c r="B39" s="141">
        <v>4.8721188766217338</v>
      </c>
      <c r="C39" s="141"/>
      <c r="D39" s="141">
        <v>-8.4898038285490909</v>
      </c>
      <c r="E39" s="141">
        <v>11.364199798874196</v>
      </c>
      <c r="F39" s="141">
        <v>42.309756212601314</v>
      </c>
    </row>
    <row r="40" spans="1:6">
      <c r="A40" s="137">
        <v>42948</v>
      </c>
      <c r="B40" s="141">
        <v>3.7663692173298458</v>
      </c>
      <c r="C40" s="141">
        <v>4.5999999999999943</v>
      </c>
      <c r="D40" s="141">
        <v>-10.061987516757517</v>
      </c>
      <c r="E40" s="141">
        <v>9.6711617581206042</v>
      </c>
      <c r="F40" s="141">
        <v>32.440261567575114</v>
      </c>
    </row>
    <row r="41" spans="1:6">
      <c r="A41" s="137">
        <v>42979</v>
      </c>
      <c r="B41" s="141">
        <v>4.8566648888304309</v>
      </c>
      <c r="C41" s="141"/>
      <c r="D41" s="141">
        <v>-10.47147257198146</v>
      </c>
      <c r="E41" s="141">
        <v>9.7541795747476385</v>
      </c>
      <c r="F41" s="141">
        <v>21.665352821863127</v>
      </c>
    </row>
    <row r="42" spans="1:6">
      <c r="A42" s="137">
        <v>43009</v>
      </c>
      <c r="B42" s="141">
        <v>5.4861661620939195</v>
      </c>
      <c r="C42" s="141"/>
      <c r="D42" s="141">
        <v>-7.5994573477971938</v>
      </c>
      <c r="E42" s="141">
        <v>10.197950982199259</v>
      </c>
      <c r="F42" s="141">
        <v>15.723063155928397</v>
      </c>
    </row>
    <row r="43" spans="1:6">
      <c r="A43" s="137">
        <v>43040</v>
      </c>
      <c r="B43" s="141">
        <v>5.9942274181999045</v>
      </c>
      <c r="C43" s="141">
        <v>3.9000000000000057</v>
      </c>
      <c r="D43" s="141">
        <v>-1.9744611975179633</v>
      </c>
      <c r="E43" s="141">
        <v>8.6689368447978126</v>
      </c>
      <c r="F43" s="141">
        <v>19.205506540064675</v>
      </c>
    </row>
    <row r="44" spans="1:6">
      <c r="A44" s="137">
        <v>43070</v>
      </c>
      <c r="B44" s="141">
        <v>3.7115664475513288</v>
      </c>
      <c r="C44" s="141"/>
      <c r="D44" s="141">
        <v>5.0053343057123003</v>
      </c>
      <c r="E44" s="141">
        <v>4.1816791950042926</v>
      </c>
      <c r="F44" s="141">
        <v>26.611881398765689</v>
      </c>
    </row>
    <row r="45" spans="1:6">
      <c r="A45" s="137">
        <v>43101</v>
      </c>
      <c r="B45" s="141">
        <v>3.5665913106115443</v>
      </c>
      <c r="C45" s="141"/>
      <c r="D45" s="141">
        <v>9.8159178282966248</v>
      </c>
      <c r="E45" s="141">
        <v>7.0826846655532449</v>
      </c>
      <c r="F45" s="141">
        <v>29.769502631025844</v>
      </c>
    </row>
    <row r="46" spans="1:6">
      <c r="A46" s="137">
        <v>43132</v>
      </c>
      <c r="B46" s="141">
        <v>4.6943936957868138</v>
      </c>
      <c r="C46" s="141">
        <v>6.2000000000000028</v>
      </c>
      <c r="D46" s="141">
        <v>10.235574701043134</v>
      </c>
      <c r="E46" s="141">
        <v>10.242625900090005</v>
      </c>
      <c r="F46" s="141">
        <v>28.823553884528774</v>
      </c>
    </row>
    <row r="47" spans="1:6">
      <c r="A47" s="137">
        <v>43160</v>
      </c>
      <c r="B47" s="141">
        <v>5.3667540385873735</v>
      </c>
      <c r="C47" s="141"/>
      <c r="D47" s="141">
        <v>3.7591403032642035</v>
      </c>
      <c r="E47" s="141">
        <v>10.401208711542452</v>
      </c>
      <c r="F47" s="141">
        <v>25.315156562297346</v>
      </c>
    </row>
    <row r="48" spans="1:6">
      <c r="A48" s="137">
        <v>43191</v>
      </c>
      <c r="B48" s="141">
        <v>5.4354238265523769</v>
      </c>
      <c r="C48" s="141"/>
      <c r="D48" s="141">
        <v>-2.7396349131770186</v>
      </c>
      <c r="E48" s="141">
        <v>8.4820894617290037</v>
      </c>
      <c r="F48" s="141">
        <v>21.065993481266965</v>
      </c>
    </row>
    <row r="49" spans="1:6">
      <c r="A49" s="137">
        <v>43221</v>
      </c>
      <c r="B49" s="141">
        <v>5.2186612059488047</v>
      </c>
      <c r="C49" s="141">
        <v>5.5</v>
      </c>
      <c r="D49" s="141">
        <v>-6.8472539377420958</v>
      </c>
      <c r="E49" s="141">
        <v>5.8619154623843741</v>
      </c>
      <c r="F49" s="141">
        <v>13.896335118731695</v>
      </c>
    </row>
    <row r="50" spans="1:6">
      <c r="A50" s="137">
        <v>43252</v>
      </c>
      <c r="B50" s="141">
        <v>6.9302846314227562</v>
      </c>
      <c r="C50" s="141"/>
      <c r="D50" s="141">
        <v>-7.2959352885932276</v>
      </c>
      <c r="E50" s="141">
        <v>4.9112057644379234</v>
      </c>
      <c r="F50" s="141">
        <v>5.9167452427380196</v>
      </c>
    </row>
    <row r="51" spans="1:6">
      <c r="A51" s="137">
        <v>43282</v>
      </c>
      <c r="B51" s="141">
        <v>9.1780964352532699</v>
      </c>
      <c r="C51" s="141"/>
      <c r="D51" s="141">
        <v>-8.236767625969998</v>
      </c>
      <c r="E51" s="141">
        <v>2.1395549370357685</v>
      </c>
      <c r="F51" s="141">
        <v>0.73717577500855835</v>
      </c>
    </row>
    <row r="52" spans="1:6">
      <c r="A52" s="137">
        <v>43313</v>
      </c>
      <c r="B52" s="141">
        <v>10.230964855335433</v>
      </c>
      <c r="C52" s="141">
        <v>10.400000000000006</v>
      </c>
      <c r="D52" s="141">
        <v>-11.224707950934786</v>
      </c>
      <c r="E52" s="141">
        <v>0.75467181049845067</v>
      </c>
      <c r="F52" s="141">
        <v>-4.3987214775724421</v>
      </c>
    </row>
    <row r="53" spans="1:6">
      <c r="A53" s="137">
        <v>43344</v>
      </c>
      <c r="B53" s="141">
        <v>8.2259515574810926</v>
      </c>
      <c r="C53" s="141"/>
      <c r="D53" s="141">
        <v>-11.363448025102977</v>
      </c>
      <c r="E53" s="141">
        <v>-0.71146525378787828</v>
      </c>
      <c r="F53" s="141">
        <v>-5.4440956226512682</v>
      </c>
    </row>
    <row r="54" spans="1:6">
      <c r="A54" s="137">
        <v>43374</v>
      </c>
      <c r="B54" s="141">
        <v>5.308084163313076</v>
      </c>
      <c r="C54" s="141"/>
      <c r="D54" s="141">
        <v>-11.265240933530245</v>
      </c>
      <c r="E54" s="141">
        <v>0.70297647222163562</v>
      </c>
      <c r="F54" s="141">
        <v>-4.3315502189830042</v>
      </c>
    </row>
    <row r="55" spans="1:6">
      <c r="A55" s="137">
        <v>43405</v>
      </c>
      <c r="B55" s="141">
        <v>2.8940150510476936</v>
      </c>
      <c r="C55" s="141">
        <v>1.9000000000000057</v>
      </c>
      <c r="D55" s="141">
        <v>-9.2852748707431658</v>
      </c>
      <c r="E55" s="141">
        <v>-3.503001686731011E-2</v>
      </c>
      <c r="F55" s="141">
        <v>-3.5078783512361489</v>
      </c>
    </row>
    <row r="56" spans="1:6">
      <c r="A56" s="137">
        <v>43435</v>
      </c>
      <c r="B56" s="141">
        <v>1.8938630865046546</v>
      </c>
      <c r="C56" s="141"/>
      <c r="D56" s="141">
        <v>-8.2702290244674685</v>
      </c>
      <c r="E56" s="141">
        <v>7.1306462089870735</v>
      </c>
      <c r="F56" s="141">
        <v>-7.9100190870541542</v>
      </c>
    </row>
    <row r="57" spans="1:6">
      <c r="A57" s="137">
        <v>43466</v>
      </c>
      <c r="B57" s="141">
        <v>2.0588145382312462</v>
      </c>
      <c r="C57" s="141"/>
      <c r="D57" s="141">
        <v>-6.8169196975174673</v>
      </c>
      <c r="E57" s="141">
        <v>0.62486524438334357</v>
      </c>
      <c r="F57" s="141">
        <v>-8.366714765522854</v>
      </c>
    </row>
    <row r="58" spans="1:6">
      <c r="A58" s="137">
        <v>43497</v>
      </c>
      <c r="B58" s="141">
        <v>0.25773944543410199</v>
      </c>
      <c r="C58" s="141">
        <v>1.2999999999999972</v>
      </c>
      <c r="D58" s="141">
        <v>-6.9538253687506755</v>
      </c>
      <c r="E58" s="141">
        <v>0.78483774350893043</v>
      </c>
      <c r="F58" s="141">
        <v>-9.5642107660401052</v>
      </c>
    </row>
    <row r="59" spans="1:6">
      <c r="A59" s="137">
        <v>43525</v>
      </c>
      <c r="B59" s="141">
        <v>-0.62680117707871741</v>
      </c>
      <c r="C59" s="141"/>
      <c r="D59" s="141">
        <v>-4.5078933393272722</v>
      </c>
      <c r="E59" s="141">
        <v>-3.5465833081370164</v>
      </c>
      <c r="F59" s="141">
        <v>-3.8810318221544904</v>
      </c>
    </row>
    <row r="60" spans="1:6">
      <c r="A60" s="137">
        <v>43556</v>
      </c>
      <c r="B60" s="141">
        <v>-1.5078016777296699</v>
      </c>
      <c r="C60" s="141"/>
      <c r="D60" s="141">
        <v>-3.447838420772527</v>
      </c>
      <c r="E60" s="141">
        <v>3.5320033553283139</v>
      </c>
      <c r="F60" s="141">
        <v>-1.6704567155364614</v>
      </c>
    </row>
    <row r="61" spans="1:6">
      <c r="A61" s="137">
        <v>43586</v>
      </c>
      <c r="B61" s="141">
        <v>-8.717260111991143E-2</v>
      </c>
      <c r="C61" s="141">
        <v>0.29999999999999716</v>
      </c>
      <c r="D61" s="141">
        <v>-2.3406955007850834</v>
      </c>
      <c r="E61" s="141">
        <v>2.2157152059037344</v>
      </c>
      <c r="F61" s="141">
        <v>-2.7383494712307277</v>
      </c>
    </row>
    <row r="62" spans="1:6">
      <c r="A62" s="137">
        <v>43617</v>
      </c>
      <c r="B62" s="141">
        <v>0.69951436081747698</v>
      </c>
      <c r="C62" s="141"/>
      <c r="D62" s="141">
        <v>-1.8541482925574779</v>
      </c>
      <c r="E62" s="141">
        <v>3.5767554602815181</v>
      </c>
      <c r="F62" s="141">
        <v>-5.1885438282608725</v>
      </c>
    </row>
    <row r="63" spans="1:6">
      <c r="A63" s="137">
        <v>43647</v>
      </c>
      <c r="B63" s="141">
        <v>1.2128642664728462</v>
      </c>
      <c r="C63" s="141"/>
      <c r="D63" s="141">
        <v>0.65969381037975927</v>
      </c>
      <c r="E63" s="141">
        <v>5.4885724468542634</v>
      </c>
      <c r="F63" s="141">
        <v>-5.6359496551248389</v>
      </c>
    </row>
    <row r="64" spans="1:6">
      <c r="A64" s="137">
        <v>43678</v>
      </c>
      <c r="B64" s="141">
        <v>1.1962780529902739</v>
      </c>
      <c r="C64" s="141">
        <v>1.9000000000000057</v>
      </c>
      <c r="D64" s="141">
        <v>5.7063690606236959</v>
      </c>
      <c r="E64" s="141">
        <v>8.8161231569364844</v>
      </c>
      <c r="F64" s="141">
        <v>-3.6166103313684861</v>
      </c>
    </row>
    <row r="65" spans="1:6">
      <c r="A65" s="137">
        <v>43709</v>
      </c>
      <c r="B65" s="141">
        <v>1.2557547489359999</v>
      </c>
      <c r="C65" s="141"/>
      <c r="D65" s="141">
        <v>7.1975277521099725</v>
      </c>
      <c r="E65" s="141">
        <v>10.260024386148643</v>
      </c>
      <c r="F65" s="141">
        <v>-0.85926847137173246</v>
      </c>
    </row>
    <row r="66" spans="1:6">
      <c r="A66" s="137">
        <v>43739</v>
      </c>
      <c r="B66" s="141">
        <v>1.3416744320991825</v>
      </c>
      <c r="C66" s="141"/>
      <c r="D66" s="141">
        <v>6.7889512432559842</v>
      </c>
      <c r="E66" s="141">
        <v>10.518537178261866</v>
      </c>
      <c r="F66" s="141">
        <v>0.55735246130579341</v>
      </c>
    </row>
    <row r="67" spans="1:6">
      <c r="A67" s="137">
        <v>43770</v>
      </c>
      <c r="B67" s="141">
        <v>1.7412294933514483</v>
      </c>
      <c r="C67" s="141">
        <v>2.7000000000000028</v>
      </c>
      <c r="D67" s="141">
        <v>2.6342890539573509</v>
      </c>
      <c r="E67" s="141">
        <v>8.5048930966336656</v>
      </c>
      <c r="F67" s="141">
        <v>3.386380751105067</v>
      </c>
    </row>
    <row r="68" spans="1:6">
      <c r="A68" s="137">
        <v>43800</v>
      </c>
      <c r="B68" s="141">
        <v>3.1060354595028317</v>
      </c>
      <c r="C68" s="141"/>
      <c r="D68" s="141">
        <v>1.800773546719185</v>
      </c>
      <c r="E68" s="141">
        <v>5.5277321827009018</v>
      </c>
      <c r="F68" s="141">
        <v>7.714060630922015</v>
      </c>
    </row>
    <row r="69" spans="1:6">
      <c r="A69" s="137">
        <v>43831</v>
      </c>
      <c r="B69" s="141">
        <v>3.1048644845488749</v>
      </c>
      <c r="C69" s="141"/>
      <c r="D69" s="141">
        <v>1.0185890321093183</v>
      </c>
      <c r="E69" s="141">
        <v>3.9111163587621149</v>
      </c>
      <c r="F69" s="141">
        <v>7.1756272902166574</v>
      </c>
    </row>
    <row r="70" spans="1:6">
      <c r="A70" s="137">
        <v>43862</v>
      </c>
      <c r="B70" s="141">
        <v>4.1149766496155316</v>
      </c>
      <c r="C70" s="141">
        <v>3.5</v>
      </c>
      <c r="D70" s="141">
        <v>4.7988626625399649</v>
      </c>
      <c r="E70" s="141">
        <v>8.923684664385334</v>
      </c>
      <c r="F70" s="141">
        <v>8.2254758986924905</v>
      </c>
    </row>
    <row r="71" spans="1:6">
      <c r="A71" s="137">
        <v>43891</v>
      </c>
      <c r="B71" s="141">
        <v>3.6547397552287197</v>
      </c>
      <c r="C71" s="141"/>
      <c r="D71" s="141">
        <v>4.8811477348883301</v>
      </c>
      <c r="E71" s="141">
        <v>10.776690196022344</v>
      </c>
      <c r="F71" s="141">
        <v>1.8245182969085727</v>
      </c>
    </row>
    <row r="72" spans="1:6">
      <c r="A72" s="137">
        <v>43922</v>
      </c>
      <c r="B72" s="141">
        <v>2.0440241532629688</v>
      </c>
      <c r="C72" s="141"/>
      <c r="D72" s="141">
        <v>2.8895008853871693</v>
      </c>
      <c r="E72" s="141">
        <v>1.7674126783461048</v>
      </c>
      <c r="F72" s="141">
        <v>-8.568542643148259</v>
      </c>
    </row>
    <row r="73" spans="1:6">
      <c r="A73" s="137">
        <v>43952</v>
      </c>
      <c r="B73" s="141">
        <v>-3.2362123357700057</v>
      </c>
      <c r="C73" s="141">
        <v>-5.2999999999999972</v>
      </c>
      <c r="D73" s="141">
        <v>0.49664526106044588</v>
      </c>
      <c r="E73" s="141">
        <v>-5.1968750068729577</v>
      </c>
      <c r="F73" s="141">
        <v>-13.008089713512295</v>
      </c>
    </row>
    <row r="74" spans="1:6">
      <c r="A74" s="137">
        <v>43983</v>
      </c>
      <c r="B74" s="141">
        <v>-6.5826420056340984</v>
      </c>
      <c r="C74" s="141"/>
      <c r="D74" s="141">
        <v>0.60948067943875139</v>
      </c>
      <c r="E74" s="141">
        <v>-8.7093040748021622</v>
      </c>
      <c r="F74" s="141">
        <v>-13.433877771498038</v>
      </c>
    </row>
    <row r="75" spans="1:6">
      <c r="A75" s="137">
        <v>44013</v>
      </c>
      <c r="B75" s="141">
        <v>-7.8494058471869081</v>
      </c>
      <c r="C75" s="141"/>
      <c r="D75" s="141">
        <v>2.9986595281087509</v>
      </c>
      <c r="E75" s="141">
        <v>-1.6346752920050136</v>
      </c>
      <c r="F75" s="141">
        <v>-6.9551578135010779</v>
      </c>
    </row>
    <row r="76" spans="1:6">
      <c r="A76" s="137">
        <v>44044</v>
      </c>
      <c r="B76" s="141">
        <v>-5.7262204688194762</v>
      </c>
      <c r="C76" s="141">
        <v>-5</v>
      </c>
      <c r="D76" s="141">
        <v>4.8397349589768011</v>
      </c>
      <c r="E76" s="141">
        <v>3.4667223742588931</v>
      </c>
      <c r="F76" s="141">
        <v>-4.7580450866979707</v>
      </c>
    </row>
    <row r="77" spans="1:6">
      <c r="A77" s="137">
        <v>44075</v>
      </c>
      <c r="B77" s="141">
        <v>-4.0797852850052667</v>
      </c>
      <c r="C77" s="141"/>
      <c r="D77" s="141">
        <v>7.0358180095756593</v>
      </c>
      <c r="E77" s="141">
        <v>4.6186072529165898</v>
      </c>
      <c r="F77" s="141">
        <v>-1.221035566526163</v>
      </c>
    </row>
    <row r="78" spans="1:6">
      <c r="A78" s="137">
        <v>44105</v>
      </c>
      <c r="B78" s="141">
        <v>-1.7090644625808116</v>
      </c>
      <c r="C78" s="141"/>
      <c r="D78" s="141">
        <v>8.8029598530778035</v>
      </c>
      <c r="E78" s="141">
        <v>1.5635260659834813</v>
      </c>
      <c r="F78" s="141">
        <v>0.33184210816314952</v>
      </c>
    </row>
    <row r="79" spans="1:6">
      <c r="A79" s="137">
        <v>44136</v>
      </c>
      <c r="B79" s="141">
        <v>0.27168180361902827</v>
      </c>
      <c r="C79" s="141">
        <v>1.2000000000000028</v>
      </c>
      <c r="D79" s="141">
        <v>8.7664878598492546</v>
      </c>
      <c r="E79" s="141">
        <v>2.0060286099452327</v>
      </c>
      <c r="F79" s="141">
        <v>4.7091780786671977</v>
      </c>
    </row>
    <row r="80" spans="1:6">
      <c r="A80" s="137">
        <v>44166</v>
      </c>
      <c r="B80" s="141">
        <v>1.1937512658187099</v>
      </c>
      <c r="C80" s="141"/>
      <c r="D80" s="141">
        <v>4.1222199002574484</v>
      </c>
      <c r="E80" s="141">
        <v>9.0844449366013009</v>
      </c>
      <c r="F80" s="141">
        <v>5.0545240438892192</v>
      </c>
    </row>
    <row r="81" spans="1:6">
      <c r="A81" s="137">
        <v>44197</v>
      </c>
      <c r="B81" s="141">
        <v>1.3053935125710847</v>
      </c>
      <c r="C81" s="141"/>
      <c r="D81" s="141">
        <v>0.25547224145121089</v>
      </c>
      <c r="E81" s="141">
        <v>10.493251778030924</v>
      </c>
      <c r="F81" s="141">
        <v>8.7522008165958454</v>
      </c>
    </row>
    <row r="82" spans="1:6">
      <c r="A82" s="137">
        <v>44228</v>
      </c>
      <c r="B82" s="141">
        <v>1.3259653359541268</v>
      </c>
      <c r="C82" s="141">
        <v>2</v>
      </c>
      <c r="D82" s="141">
        <v>-5.9241268526733579</v>
      </c>
      <c r="E82" s="141">
        <v>5.8623357823384339</v>
      </c>
      <c r="F82" s="141">
        <v>12.737157369506246</v>
      </c>
    </row>
    <row r="83" spans="1:6">
      <c r="A83" s="137">
        <v>44256</v>
      </c>
      <c r="B83" s="141">
        <v>2.4866218514406402</v>
      </c>
      <c r="C83" s="141"/>
      <c r="D83" s="141">
        <v>-7.7498723167862336</v>
      </c>
      <c r="E83" s="141">
        <v>2.4003670849812551</v>
      </c>
      <c r="F83" s="141">
        <v>23.14609936591021</v>
      </c>
    </row>
    <row r="84" spans="1:6">
      <c r="A84" s="137">
        <v>44287</v>
      </c>
      <c r="B84" s="141">
        <v>4.894579365567675</v>
      </c>
      <c r="C84" s="141"/>
      <c r="D84" s="141">
        <v>-5.4048873348859177</v>
      </c>
      <c r="E84" s="141">
        <v>11.899935591711326</v>
      </c>
      <c r="F84" s="141">
        <v>42.834493943008113</v>
      </c>
    </row>
    <row r="85" spans="1:6">
      <c r="A85" s="137">
        <v>44317</v>
      </c>
      <c r="B85" s="141">
        <v>9.6152324904161155</v>
      </c>
      <c r="C85" s="141">
        <v>11</v>
      </c>
      <c r="D85" s="141">
        <v>0.98054642254572377</v>
      </c>
      <c r="E85" s="141">
        <v>19.279279913885787</v>
      </c>
      <c r="F85" s="141">
        <v>52.470540110629152</v>
      </c>
    </row>
    <row r="86" spans="1:6">
      <c r="A86" s="137">
        <v>44348</v>
      </c>
      <c r="B86" s="141">
        <v>12.159563825819131</v>
      </c>
      <c r="C86" s="141"/>
      <c r="D86" s="141">
        <v>4.8068954172531493</v>
      </c>
      <c r="E86" s="141">
        <v>18.726114239004218</v>
      </c>
      <c r="F86" s="141">
        <v>55.775635143227298</v>
      </c>
    </row>
    <row r="87" spans="1:6">
      <c r="A87" s="137">
        <v>44378</v>
      </c>
      <c r="B87" s="141">
        <v>12.15703801059853</v>
      </c>
      <c r="C87" s="141"/>
      <c r="D87" s="141">
        <v>2.4560470172410382</v>
      </c>
      <c r="E87" s="141">
        <v>10.714796195458803</v>
      </c>
      <c r="F87" s="141">
        <v>43.99351857914229</v>
      </c>
    </row>
    <row r="88" spans="1:6">
      <c r="A88" s="137">
        <v>44409</v>
      </c>
      <c r="B88" s="141">
        <v>9.698101277899319</v>
      </c>
      <c r="C88" s="141">
        <v>7.7999999999999972</v>
      </c>
      <c r="D88" s="141">
        <v>-1.7031272894433254</v>
      </c>
      <c r="E88" s="141">
        <v>3.948448693559655</v>
      </c>
      <c r="F88" s="141">
        <v>38.818366658561885</v>
      </c>
    </row>
    <row r="89" spans="1:6">
      <c r="A89" s="137">
        <v>44440</v>
      </c>
      <c r="B89" s="141">
        <v>7.5769374496248432</v>
      </c>
      <c r="C89" s="141"/>
      <c r="D89" s="141">
        <v>-6.1468256510577062</v>
      </c>
      <c r="E89" s="141">
        <v>3.2934437475154823</v>
      </c>
      <c r="F89" s="141">
        <v>32.215605830915074</v>
      </c>
    </row>
    <row r="90" spans="1:6">
      <c r="A90" s="137">
        <v>44470</v>
      </c>
      <c r="B90" s="141">
        <v>6.1242523894892154</v>
      </c>
      <c r="C90" s="141"/>
      <c r="D90" s="141">
        <v>-7.1760872438767462</v>
      </c>
      <c r="E90" s="141">
        <v>4.4013483299345779</v>
      </c>
      <c r="F90" s="141">
        <v>25.460431552675388</v>
      </c>
    </row>
    <row r="91" spans="1:6">
      <c r="A91" s="137">
        <v>44501</v>
      </c>
      <c r="B91" s="141">
        <v>4.6353207368730942</v>
      </c>
      <c r="C91" s="141">
        <v>4.5933148643849506</v>
      </c>
      <c r="D91" s="141">
        <v>-4.6518304528225611</v>
      </c>
      <c r="E91" s="141">
        <v>6.7420448800522905</v>
      </c>
      <c r="F91" s="141">
        <v>18.495928691168494</v>
      </c>
    </row>
    <row r="92" spans="1:6">
      <c r="A92" s="137">
        <v>44531</v>
      </c>
      <c r="B92" s="141">
        <v>4.8416698094596811</v>
      </c>
      <c r="C92" s="141"/>
      <c r="D92" s="141">
        <v>5.7748170940243426E-2</v>
      </c>
      <c r="E92" s="141">
        <v>4.5442588362260921</v>
      </c>
      <c r="F92" s="141">
        <v>17.680030016407343</v>
      </c>
    </row>
  </sheetData>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zoomScale="80" zoomScaleNormal="80" workbookViewId="0">
      <selection activeCell="L6" sqref="L6"/>
    </sheetView>
  </sheetViews>
  <sheetFormatPr defaultColWidth="8.75" defaultRowHeight="14.25"/>
  <cols>
    <col min="1" max="16384" width="8.75" style="4"/>
  </cols>
  <sheetData>
    <row r="1" spans="1:4" s="16" customFormat="1" ht="12.75">
      <c r="A1" s="106" t="s">
        <v>95</v>
      </c>
      <c r="B1" s="107" t="s">
        <v>96</v>
      </c>
    </row>
    <row r="2" spans="1:4" s="16" customFormat="1" ht="12.75">
      <c r="A2" s="17" t="s">
        <v>183</v>
      </c>
      <c r="B2" s="17" t="s">
        <v>184</v>
      </c>
      <c r="C2" s="17"/>
    </row>
    <row r="3" spans="1:4" s="16" customFormat="1" ht="12.75">
      <c r="A3" s="17" t="s">
        <v>169</v>
      </c>
    </row>
    <row r="6" spans="1:4" ht="71.25">
      <c r="A6" s="4" t="s">
        <v>7</v>
      </c>
      <c r="B6" s="88" t="s">
        <v>185</v>
      </c>
      <c r="C6" s="88" t="s">
        <v>165</v>
      </c>
      <c r="D6" s="88" t="s">
        <v>166</v>
      </c>
    </row>
    <row r="7" spans="1:4">
      <c r="A7" s="71">
        <v>42736</v>
      </c>
      <c r="B7" s="24">
        <v>1.3848989275455439</v>
      </c>
      <c r="C7" s="21">
        <v>8.3019074214143007E-2</v>
      </c>
      <c r="D7" s="21"/>
    </row>
    <row r="8" spans="1:4">
      <c r="A8" s="71">
        <v>42767</v>
      </c>
      <c r="B8" s="24">
        <v>1.4062877276741905</v>
      </c>
      <c r="C8" s="21">
        <v>0.11059646250756261</v>
      </c>
      <c r="D8" s="21"/>
    </row>
    <row r="9" spans="1:4">
      <c r="A9" s="71">
        <v>42795</v>
      </c>
      <c r="B9" s="24">
        <v>1.449390365243072</v>
      </c>
      <c r="C9" s="21">
        <v>0.14908373451999446</v>
      </c>
      <c r="D9" s="21"/>
    </row>
    <row r="10" spans="1:4">
      <c r="A10" s="71">
        <v>42826</v>
      </c>
      <c r="B10" s="24">
        <v>1.4661328615841713</v>
      </c>
      <c r="C10" s="21">
        <v>0.16439864072795629</v>
      </c>
      <c r="D10" s="21"/>
    </row>
    <row r="11" spans="1:4">
      <c r="A11" s="71">
        <v>42856</v>
      </c>
      <c r="B11" s="24">
        <v>1.4897313332921547</v>
      </c>
      <c r="C11" s="21">
        <v>0.14197134885399643</v>
      </c>
      <c r="D11" s="21"/>
    </row>
    <row r="12" spans="1:4">
      <c r="A12" s="71">
        <v>42887</v>
      </c>
      <c r="B12" s="24">
        <v>1.5036234413377063</v>
      </c>
      <c r="C12" s="21">
        <v>0.1667587451024608</v>
      </c>
      <c r="D12" s="21"/>
    </row>
    <row r="13" spans="1:4">
      <c r="A13" s="71">
        <v>42917</v>
      </c>
      <c r="B13" s="24">
        <v>1.5160313834568739</v>
      </c>
      <c r="C13" s="21">
        <v>0.16709744890408307</v>
      </c>
      <c r="D13" s="21"/>
    </row>
    <row r="14" spans="1:4">
      <c r="A14" s="71">
        <v>42948</v>
      </c>
      <c r="B14" s="24">
        <v>1.5271895006795047</v>
      </c>
      <c r="C14" s="21">
        <v>0.17444240692566826</v>
      </c>
      <c r="D14" s="21"/>
    </row>
    <row r="15" spans="1:4">
      <c r="A15" s="71">
        <v>42979</v>
      </c>
      <c r="B15" s="24">
        <v>1.5379420370560024</v>
      </c>
      <c r="C15" s="21">
        <v>0.17201707313257297</v>
      </c>
      <c r="D15" s="21"/>
    </row>
    <row r="16" spans="1:4">
      <c r="A16" s="71">
        <v>43009</v>
      </c>
      <c r="B16" s="24">
        <v>1.5445185663830068</v>
      </c>
      <c r="C16" s="21">
        <v>0.16597316872779122</v>
      </c>
      <c r="D16" s="21"/>
    </row>
    <row r="17" spans="1:4">
      <c r="A17" s="71">
        <v>43040</v>
      </c>
      <c r="B17" s="24">
        <v>1.5605904405984037</v>
      </c>
      <c r="C17" s="21">
        <v>0.18934910308734909</v>
      </c>
      <c r="D17" s="21"/>
    </row>
    <row r="18" spans="1:4">
      <c r="A18" s="71">
        <v>43070</v>
      </c>
      <c r="B18" s="24">
        <v>1.5642268151531296</v>
      </c>
      <c r="C18" s="21">
        <v>0.18421468988067469</v>
      </c>
      <c r="D18" s="21"/>
    </row>
    <row r="19" spans="1:4">
      <c r="A19" s="71">
        <v>43101</v>
      </c>
      <c r="B19" s="24">
        <v>1.5674996767119238</v>
      </c>
      <c r="C19" s="21">
        <v>0.13956602004652097</v>
      </c>
      <c r="D19" s="21"/>
    </row>
    <row r="20" spans="1:4">
      <c r="A20" s="71">
        <v>43132</v>
      </c>
      <c r="B20" s="24">
        <v>1.5756818969849848</v>
      </c>
      <c r="C20" s="21">
        <v>0.1298905842184277</v>
      </c>
      <c r="D20" s="21"/>
    </row>
    <row r="21" spans="1:4">
      <c r="A21" s="71">
        <v>43160</v>
      </c>
      <c r="B21" s="24">
        <v>1.5879942647322156</v>
      </c>
      <c r="C21" s="21">
        <v>9.5230813983844032E-2</v>
      </c>
      <c r="D21" s="21"/>
    </row>
    <row r="22" spans="1:4">
      <c r="A22" s="71">
        <v>43191</v>
      </c>
      <c r="B22" s="24">
        <v>1.5785538911418457</v>
      </c>
      <c r="C22" s="21">
        <v>6.5264560600563737E-2</v>
      </c>
      <c r="D22" s="21"/>
    </row>
    <row r="23" spans="1:4">
      <c r="A23" s="71">
        <v>43221</v>
      </c>
      <c r="B23" s="24">
        <v>1.5703752436150207</v>
      </c>
      <c r="C23" s="21">
        <v>3.759120482968914E-2</v>
      </c>
      <c r="D23" s="21"/>
    </row>
    <row r="24" spans="1:4">
      <c r="A24" s="71">
        <v>43252</v>
      </c>
      <c r="B24" s="24">
        <v>1.5955492737830306</v>
      </c>
      <c r="C24" s="21">
        <v>5.1572605096018576E-2</v>
      </c>
      <c r="D24" s="21"/>
    </row>
    <row r="25" spans="1:4">
      <c r="A25" s="71">
        <v>43282</v>
      </c>
      <c r="B25" s="24">
        <v>1.6048544987005882</v>
      </c>
      <c r="C25" s="21">
        <v>5.3580314580163213E-2</v>
      </c>
      <c r="D25" s="21"/>
    </row>
    <row r="26" spans="1:4">
      <c r="A26" s="71">
        <v>43313</v>
      </c>
      <c r="B26" s="24">
        <v>1.609583626970188</v>
      </c>
      <c r="C26" s="21">
        <v>5.2111209959028626E-2</v>
      </c>
      <c r="D26" s="21"/>
    </row>
    <row r="27" spans="1:4">
      <c r="A27" s="71">
        <v>43344</v>
      </c>
      <c r="B27" s="24">
        <v>1.6139072114646424</v>
      </c>
      <c r="C27" s="21">
        <v>4.8570634571020399E-2</v>
      </c>
      <c r="D27" s="21"/>
    </row>
    <row r="28" spans="1:4">
      <c r="A28" s="71">
        <v>43374</v>
      </c>
      <c r="B28" s="24">
        <v>1.6190167785373384</v>
      </c>
      <c r="C28" s="21">
        <v>4.9544562475278608E-2</v>
      </c>
      <c r="D28" s="21"/>
    </row>
    <row r="29" spans="1:4">
      <c r="A29" s="71">
        <v>43405</v>
      </c>
      <c r="B29" s="24">
        <v>1.6422756743810638</v>
      </c>
      <c r="C29" s="21">
        <v>6.003041429524969E-2</v>
      </c>
      <c r="D29" s="21"/>
    </row>
    <row r="30" spans="1:4">
      <c r="A30" s="71">
        <v>43435</v>
      </c>
      <c r="B30" s="24">
        <v>1.6466079315805058</v>
      </c>
      <c r="C30" s="21">
        <v>6.7270900180077753E-2</v>
      </c>
      <c r="D30" s="21"/>
    </row>
    <row r="31" spans="1:4">
      <c r="A31" s="71">
        <v>43466</v>
      </c>
      <c r="B31" s="24">
        <v>1.6512250935485022</v>
      </c>
      <c r="C31" s="21">
        <v>6.1235752309293012E-2</v>
      </c>
      <c r="D31" s="21"/>
    </row>
    <row r="32" spans="1:4">
      <c r="A32" s="71">
        <v>43497</v>
      </c>
      <c r="B32" s="24">
        <v>1.6743490828435534</v>
      </c>
      <c r="C32" s="21">
        <v>7.172058502386558E-2</v>
      </c>
      <c r="D32" s="21"/>
    </row>
    <row r="33" spans="1:4">
      <c r="A33" s="71">
        <v>43525</v>
      </c>
      <c r="B33" s="24">
        <v>1.6646999589685876</v>
      </c>
      <c r="C33" s="21">
        <v>4.6515682408665437E-2</v>
      </c>
      <c r="D33" s="21"/>
    </row>
    <row r="34" spans="1:4">
      <c r="A34" s="71">
        <v>43556</v>
      </c>
      <c r="B34" s="24">
        <v>1.637773778866062</v>
      </c>
      <c r="C34" s="21">
        <v>2.9309074476132402E-2</v>
      </c>
      <c r="D34" s="21"/>
    </row>
    <row r="35" spans="1:4">
      <c r="A35" s="71">
        <v>43586</v>
      </c>
      <c r="B35" s="24">
        <v>1.6374634733762616</v>
      </c>
      <c r="C35" s="21">
        <v>3.1149215558306631E-2</v>
      </c>
      <c r="D35" s="21"/>
    </row>
    <row r="36" spans="1:4">
      <c r="A36" s="71">
        <v>43617</v>
      </c>
      <c r="B36" s="24">
        <v>1.6278734459340791</v>
      </c>
      <c r="C36" s="21">
        <v>1.2998574475881597E-2</v>
      </c>
      <c r="D36" s="21"/>
    </row>
    <row r="37" spans="1:4">
      <c r="A37" s="71">
        <v>43647</v>
      </c>
      <c r="B37" s="24">
        <v>1.6120351492220402</v>
      </c>
      <c r="C37" s="21">
        <v>1.1123242099930764E-3</v>
      </c>
      <c r="D37" s="21"/>
    </row>
    <row r="38" spans="1:4">
      <c r="A38" s="71">
        <v>43678</v>
      </c>
      <c r="B38" s="24">
        <v>1.6152421511982649</v>
      </c>
      <c r="C38" s="21">
        <v>3.2125820473896116E-3</v>
      </c>
      <c r="D38" s="21"/>
    </row>
    <row r="39" spans="1:4">
      <c r="A39" s="71">
        <v>43709</v>
      </c>
      <c r="B39" s="24">
        <v>1.6062912179109472</v>
      </c>
      <c r="C39" s="21">
        <v>-3.6091201894311586E-3</v>
      </c>
      <c r="D39" s="21"/>
    </row>
    <row r="40" spans="1:4">
      <c r="A40" s="71">
        <v>43739</v>
      </c>
      <c r="B40" s="24">
        <v>1.6017847637198608</v>
      </c>
      <c r="C40" s="21">
        <v>-7.6347165020953511E-3</v>
      </c>
      <c r="D40" s="21"/>
    </row>
    <row r="41" spans="1:4">
      <c r="A41" s="71">
        <v>43770</v>
      </c>
      <c r="B41" s="24">
        <v>1.6144583944475148</v>
      </c>
      <c r="C41" s="21">
        <v>-1.1757798734777003E-2</v>
      </c>
      <c r="D41" s="21"/>
    </row>
    <row r="42" spans="1:4">
      <c r="A42" s="71">
        <v>43800</v>
      </c>
      <c r="B42" s="24">
        <v>1.6307487557549398</v>
      </c>
      <c r="C42" s="21">
        <v>1.5008446457536184E-3</v>
      </c>
      <c r="D42" s="21"/>
    </row>
    <row r="43" spans="1:4">
      <c r="A43" s="71">
        <v>43831</v>
      </c>
      <c r="B43" s="24">
        <v>1.6471064413704082</v>
      </c>
      <c r="C43" s="21">
        <v>1.462896617410836E-3</v>
      </c>
      <c r="D43" s="21"/>
    </row>
    <row r="44" spans="1:4">
      <c r="A44" s="71">
        <v>43862</v>
      </c>
      <c r="B44" s="24">
        <v>1.6546727701305037</v>
      </c>
      <c r="C44" s="21">
        <v>-1.058840574532649E-2</v>
      </c>
      <c r="D44" s="21"/>
    </row>
    <row r="45" spans="1:4">
      <c r="A45" s="71">
        <v>43891</v>
      </c>
      <c r="B45" s="24">
        <v>1.6277255738419931</v>
      </c>
      <c r="C45" s="21">
        <v>-2.8608670583802454E-2</v>
      </c>
      <c r="D45" s="21"/>
    </row>
    <row r="46" spans="1:4">
      <c r="A46" s="71">
        <v>43922</v>
      </c>
      <c r="B46" s="24">
        <v>1.4152280147108258</v>
      </c>
      <c r="C46" s="21">
        <v>-0.14325382281676946</v>
      </c>
      <c r="D46" s="21"/>
    </row>
    <row r="47" spans="1:4">
      <c r="A47" s="71">
        <v>43952</v>
      </c>
      <c r="B47" s="24">
        <v>1.3236386408075242</v>
      </c>
      <c r="C47" s="21">
        <v>-0.20100332615023353</v>
      </c>
      <c r="D47" s="21"/>
    </row>
    <row r="48" spans="1:4">
      <c r="A48" s="71">
        <v>43983</v>
      </c>
      <c r="B48" s="24">
        <v>1.411965703312198</v>
      </c>
      <c r="C48" s="21">
        <v>-0.13932731810589505</v>
      </c>
      <c r="D48" s="21"/>
    </row>
    <row r="49" spans="1:4">
      <c r="A49" s="71">
        <v>44013</v>
      </c>
      <c r="B49" s="24">
        <v>1.5100671950671611</v>
      </c>
      <c r="C49" s="21">
        <v>-6.6065881269672055E-2</v>
      </c>
      <c r="D49" s="21"/>
    </row>
    <row r="50" spans="1:4">
      <c r="A50" s="71">
        <v>44044</v>
      </c>
      <c r="B50" s="24">
        <v>1.5677701807000379</v>
      </c>
      <c r="C50" s="21">
        <v>-2.9585530789616343E-2</v>
      </c>
      <c r="D50" s="21"/>
    </row>
    <row r="51" spans="1:4">
      <c r="A51" s="71">
        <v>44075</v>
      </c>
      <c r="B51" s="24">
        <v>1.6519494710316978</v>
      </c>
      <c r="C51" s="21">
        <v>3.0291802298062942E-2</v>
      </c>
      <c r="D51" s="21"/>
    </row>
    <row r="52" spans="1:4">
      <c r="A52" s="71">
        <v>44105</v>
      </c>
      <c r="B52" s="24">
        <v>1.7204933577465189</v>
      </c>
      <c r="C52" s="21">
        <v>7.930338567692341E-2</v>
      </c>
      <c r="D52" s="21"/>
    </row>
    <row r="53" spans="1:4">
      <c r="A53" s="71">
        <v>44136</v>
      </c>
      <c r="B53" s="24">
        <v>1.7751552777219117</v>
      </c>
      <c r="C53" s="21">
        <v>0.10583718311357826</v>
      </c>
      <c r="D53" s="21"/>
    </row>
    <row r="54" spans="1:4">
      <c r="A54" s="71">
        <v>44166</v>
      </c>
      <c r="B54" s="24">
        <v>1.885423137957831</v>
      </c>
      <c r="C54" s="21">
        <v>0.16632192250312494</v>
      </c>
      <c r="D54" s="21"/>
    </row>
    <row r="55" spans="1:4">
      <c r="A55" s="71">
        <v>44197</v>
      </c>
      <c r="B55" s="24">
        <v>1.9019775209357594</v>
      </c>
      <c r="C55" s="21">
        <v>0.15734322113223209</v>
      </c>
      <c r="D55" s="21"/>
    </row>
    <row r="56" spans="1:4">
      <c r="A56" s="71">
        <v>44228</v>
      </c>
      <c r="B56" s="24">
        <v>1.9363454677411196</v>
      </c>
      <c r="C56" s="21">
        <v>0.17205597390665939</v>
      </c>
      <c r="D56" s="21"/>
    </row>
    <row r="57" spans="1:4">
      <c r="A57" s="71">
        <v>44256</v>
      </c>
      <c r="B57" s="24">
        <v>1.9832091969052694</v>
      </c>
      <c r="C57" s="21">
        <v>0.22165732679933425</v>
      </c>
      <c r="D57" s="21">
        <v>0.22165732679933425</v>
      </c>
    </row>
    <row r="58" spans="1:4">
      <c r="A58" s="71">
        <v>44287</v>
      </c>
      <c r="B58" s="24">
        <v>2.015488376483054</v>
      </c>
      <c r="C58" s="21">
        <v>0.42868866582100229</v>
      </c>
      <c r="D58" s="21">
        <v>0.22402355282715369</v>
      </c>
    </row>
    <row r="59" spans="1:4">
      <c r="A59" s="71">
        <v>44317</v>
      </c>
      <c r="B59" s="24">
        <v>2.0186163619631361</v>
      </c>
      <c r="C59" s="21">
        <v>0.52468897331044762</v>
      </c>
      <c r="D59" s="21">
        <v>0.21822141833046294</v>
      </c>
    </row>
    <row r="60" spans="1:4">
      <c r="A60" s="71">
        <v>44348</v>
      </c>
      <c r="B60" s="24">
        <v>2.0377693637290939</v>
      </c>
      <c r="C60" s="21">
        <v>0.44235405874013844</v>
      </c>
      <c r="D60" s="21">
        <v>0.24139473597672234</v>
      </c>
    </row>
    <row r="61" spans="1:4">
      <c r="A61" s="71">
        <v>44378</v>
      </c>
      <c r="B61" s="24">
        <v>2.0455627521264121</v>
      </c>
      <c r="C61" s="21">
        <v>0.35331904083246291</v>
      </c>
      <c r="D61" s="21">
        <v>0.26391082576083891</v>
      </c>
    </row>
    <row r="62" spans="1:4">
      <c r="A62" s="71">
        <v>44409</v>
      </c>
      <c r="B62" s="24">
        <v>2.080177471636016</v>
      </c>
      <c r="C62" s="21">
        <v>0.32830614317713303</v>
      </c>
      <c r="D62" s="21">
        <v>0.28900750088012939</v>
      </c>
    </row>
    <row r="63" spans="1:4">
      <c r="A63" s="71">
        <v>44440</v>
      </c>
      <c r="B63" s="24">
        <v>2.0811382724278338</v>
      </c>
      <c r="C63" s="21">
        <v>0.25977935158316257</v>
      </c>
      <c r="D63" s="21">
        <v>0.29794033864050173</v>
      </c>
    </row>
    <row r="64" spans="1:4">
      <c r="A64" s="71">
        <v>44470</v>
      </c>
      <c r="B64" s="24">
        <v>2.1021781539998563</v>
      </c>
      <c r="C64" s="21">
        <v>0.22346537070448314</v>
      </c>
      <c r="D64" s="21">
        <v>0.32049031685982077</v>
      </c>
    </row>
    <row r="65" spans="1:4">
      <c r="A65" s="71">
        <v>44501</v>
      </c>
      <c r="B65" s="24">
        <v>2.117852177535775</v>
      </c>
      <c r="C65" s="21">
        <v>0.19436340122635865</v>
      </c>
      <c r="D65" s="21">
        <v>0.32077145922610883</v>
      </c>
    </row>
    <row r="66" spans="1:4">
      <c r="A66" s="71">
        <v>44531</v>
      </c>
      <c r="B66" s="24">
        <v>2.0938344661672668</v>
      </c>
      <c r="C66" s="21">
        <v>0.10742545476754728</v>
      </c>
      <c r="D66" s="21">
        <v>0.29161458543338314</v>
      </c>
    </row>
  </sheetData>
  <pageMargins left="0.7" right="0.7" top="0.75" bottom="0.75" header="0.3" footer="0.3"/>
  <pageSetup paperSize="9" orientation="portrait" horizontalDpi="90" verticalDpi="9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zoomScale="80" zoomScaleNormal="80" workbookViewId="0">
      <selection activeCell="D6" sqref="D6"/>
    </sheetView>
  </sheetViews>
  <sheetFormatPr defaultColWidth="8.75" defaultRowHeight="14.25"/>
  <cols>
    <col min="1" max="2" width="8.75" style="4"/>
    <col min="3" max="3" width="11.25" style="4" customWidth="1"/>
    <col min="4" max="4" width="11.125" style="4" customWidth="1"/>
    <col min="5" max="16384" width="8.75" style="4"/>
  </cols>
  <sheetData>
    <row r="1" spans="1:4">
      <c r="A1" s="106" t="s">
        <v>95</v>
      </c>
      <c r="B1" s="107" t="s">
        <v>96</v>
      </c>
    </row>
    <row r="2" spans="1:4">
      <c r="A2" s="17" t="s">
        <v>186</v>
      </c>
      <c r="B2" s="17" t="s">
        <v>187</v>
      </c>
    </row>
    <row r="3" spans="1:4">
      <c r="A3" s="17" t="s">
        <v>169</v>
      </c>
      <c r="B3" s="16"/>
    </row>
    <row r="4" spans="1:4">
      <c r="A4" s="17"/>
      <c r="B4" s="16"/>
    </row>
    <row r="6" spans="1:4" ht="44.45" customHeight="1">
      <c r="A6" s="4" t="s">
        <v>7</v>
      </c>
      <c r="B6" s="88" t="s">
        <v>188</v>
      </c>
      <c r="C6" s="88" t="s">
        <v>189</v>
      </c>
      <c r="D6" s="88" t="s">
        <v>190</v>
      </c>
    </row>
    <row r="7" spans="1:4">
      <c r="A7" s="71">
        <v>42736</v>
      </c>
      <c r="D7" s="72">
        <v>1.0000000000000009</v>
      </c>
    </row>
    <row r="8" spans="1:4">
      <c r="A8" s="71">
        <v>42767</v>
      </c>
      <c r="B8" s="72">
        <v>1.2280812229332527</v>
      </c>
      <c r="C8" s="72">
        <v>0.1727333826362365</v>
      </c>
      <c r="D8" s="72">
        <v>0.80000000000000071</v>
      </c>
    </row>
    <row r="9" spans="1:4">
      <c r="A9" s="71">
        <v>42795</v>
      </c>
      <c r="B9" s="72">
        <v>3.9232319151093931</v>
      </c>
      <c r="C9" s="72">
        <v>1.3751795596411931</v>
      </c>
      <c r="D9" s="72">
        <v>3.0999999999999917</v>
      </c>
    </row>
    <row r="10" spans="1:4">
      <c r="A10" s="71">
        <v>42826</v>
      </c>
      <c r="B10" s="72">
        <v>4.1469620378334016</v>
      </c>
      <c r="C10" s="72">
        <v>2.4282092239827469</v>
      </c>
      <c r="D10" s="72">
        <v>3.8000000000000034</v>
      </c>
    </row>
    <row r="11" spans="1:4">
      <c r="A11" s="71">
        <v>42856</v>
      </c>
      <c r="B11" s="72">
        <v>3.5689944185986588</v>
      </c>
      <c r="C11" s="72">
        <v>1.2631984261447515</v>
      </c>
      <c r="D11" s="72">
        <v>2.7000000000000135</v>
      </c>
    </row>
    <row r="12" spans="1:4">
      <c r="A12" s="71">
        <v>42887</v>
      </c>
      <c r="B12" s="72">
        <v>5.3950100883143781</v>
      </c>
      <c r="C12" s="72">
        <v>0.5353174549633577</v>
      </c>
      <c r="D12" s="72">
        <v>3.8000000000000034</v>
      </c>
    </row>
    <row r="13" spans="1:4">
      <c r="A13" s="71">
        <v>42917</v>
      </c>
      <c r="B13" s="72">
        <v>4.1212084328013265</v>
      </c>
      <c r="C13" s="72">
        <v>0.29071246170675469</v>
      </c>
      <c r="D13" s="72">
        <v>3.0000000000000027</v>
      </c>
    </row>
    <row r="14" spans="1:4">
      <c r="A14" s="71">
        <v>42948</v>
      </c>
      <c r="B14" s="72">
        <v>2.8547695674619122</v>
      </c>
      <c r="C14" s="72">
        <v>0.97276658028240259</v>
      </c>
      <c r="D14" s="72">
        <v>2.2999999999999909</v>
      </c>
    </row>
    <row r="15" spans="1:4">
      <c r="A15" s="71">
        <v>42979</v>
      </c>
      <c r="B15" s="72">
        <v>4.298814365414505</v>
      </c>
      <c r="C15" s="72">
        <v>5.0184966739713177</v>
      </c>
      <c r="D15" s="72">
        <v>4.2999999999999927</v>
      </c>
    </row>
    <row r="16" spans="1:4">
      <c r="A16" s="71">
        <v>43009</v>
      </c>
      <c r="B16" s="72">
        <v>5.8125204965210564</v>
      </c>
      <c r="C16" s="72">
        <v>4.877393125936158</v>
      </c>
      <c r="D16" s="72">
        <v>5.4000000000000048</v>
      </c>
    </row>
    <row r="17" spans="1:4">
      <c r="A17" s="71">
        <v>43040</v>
      </c>
      <c r="B17" s="72">
        <v>4.6895795359048309</v>
      </c>
      <c r="C17" s="72">
        <v>8.2909820719466065</v>
      </c>
      <c r="D17" s="72">
        <v>5.8000000000000052</v>
      </c>
    </row>
    <row r="18" spans="1:4">
      <c r="A18" s="71">
        <v>43070</v>
      </c>
      <c r="B18" s="72">
        <v>5.9608285436868025</v>
      </c>
      <c r="C18" s="72">
        <v>6.4338186404731657</v>
      </c>
      <c r="D18" s="72">
        <v>6.2000000000000055</v>
      </c>
    </row>
    <row r="19" spans="1:4">
      <c r="A19" s="71">
        <v>43101</v>
      </c>
      <c r="B19" s="72">
        <v>9.0922899106765662</v>
      </c>
      <c r="C19" s="72">
        <v>15.861022067603848</v>
      </c>
      <c r="D19" s="72">
        <v>11.000000000000011</v>
      </c>
    </row>
    <row r="20" spans="1:4">
      <c r="A20" s="71">
        <v>43132</v>
      </c>
      <c r="B20" s="72">
        <v>7.7074050334399846</v>
      </c>
      <c r="C20" s="72">
        <v>17.620678287561553</v>
      </c>
      <c r="D20" s="72">
        <v>10.499999999999998</v>
      </c>
    </row>
    <row r="21" spans="1:4">
      <c r="A21" s="71">
        <v>43160</v>
      </c>
      <c r="B21" s="72">
        <v>6.6353805727089821</v>
      </c>
      <c r="C21" s="72">
        <v>14.343238503496059</v>
      </c>
      <c r="D21" s="72">
        <v>8.6999999999999957</v>
      </c>
    </row>
    <row r="22" spans="1:4">
      <c r="A22" s="71">
        <v>43191</v>
      </c>
      <c r="B22" s="72">
        <v>5.79737025718845</v>
      </c>
      <c r="C22" s="72">
        <v>12.537139234259964</v>
      </c>
      <c r="D22" s="72">
        <v>7.5999999999999845</v>
      </c>
    </row>
    <row r="23" spans="1:4">
      <c r="A23" s="71">
        <v>43221</v>
      </c>
      <c r="B23" s="72">
        <v>5.8571655149034063</v>
      </c>
      <c r="C23" s="72">
        <v>11.573189393353944</v>
      </c>
      <c r="D23" s="72">
        <v>7.5999999999999845</v>
      </c>
    </row>
    <row r="24" spans="1:4">
      <c r="A24" s="71">
        <v>43252</v>
      </c>
      <c r="B24" s="72">
        <v>5.8989336596292352</v>
      </c>
      <c r="C24" s="72">
        <v>10.394178571727352</v>
      </c>
      <c r="D24" s="72">
        <v>7.2000000000000064</v>
      </c>
    </row>
    <row r="25" spans="1:4">
      <c r="A25" s="71">
        <v>43282</v>
      </c>
      <c r="B25" s="72">
        <v>5.9159613516527543</v>
      </c>
      <c r="C25" s="72">
        <v>10.912545820217701</v>
      </c>
      <c r="D25" s="72">
        <v>7.4999999999999956</v>
      </c>
    </row>
    <row r="26" spans="1:4">
      <c r="A26" s="71">
        <v>43313</v>
      </c>
      <c r="B26" s="72">
        <v>4.1331268602482263</v>
      </c>
      <c r="C26" s="72">
        <v>14.436788725422511</v>
      </c>
      <c r="D26" s="72">
        <v>6.800000000000006</v>
      </c>
    </row>
    <row r="27" spans="1:4">
      <c r="A27" s="71">
        <v>43344</v>
      </c>
      <c r="B27" s="72">
        <v>3.0952986430645701</v>
      </c>
      <c r="C27" s="72">
        <v>9.1169472214542644</v>
      </c>
      <c r="D27" s="72">
        <v>4.9000000000000155</v>
      </c>
    </row>
    <row r="28" spans="1:4">
      <c r="A28" s="71">
        <v>43374</v>
      </c>
      <c r="B28" s="72">
        <v>4.0760166681967025</v>
      </c>
      <c r="C28" s="72">
        <v>7.8492376742222314</v>
      </c>
      <c r="D28" s="72">
        <v>5.2000000000000046</v>
      </c>
    </row>
    <row r="29" spans="1:4">
      <c r="A29" s="71">
        <v>43405</v>
      </c>
      <c r="B29" s="72">
        <v>2.9428279546067637</v>
      </c>
      <c r="C29" s="72">
        <v>7.2317191957985472</v>
      </c>
      <c r="D29" s="72">
        <v>4.2000000000000037</v>
      </c>
    </row>
    <row r="30" spans="1:4">
      <c r="A30" s="71">
        <v>43435</v>
      </c>
      <c r="B30" s="72">
        <v>1.8222244494179085</v>
      </c>
      <c r="C30" s="72">
        <v>5.3162895231190221</v>
      </c>
      <c r="D30" s="72">
        <v>2.9000000000000137</v>
      </c>
    </row>
    <row r="31" spans="1:4">
      <c r="A31" s="71">
        <v>43466</v>
      </c>
      <c r="B31" s="72">
        <v>1.1296702059210961</v>
      </c>
      <c r="C31" s="72">
        <v>1.5145554451789556</v>
      </c>
      <c r="D31" s="72">
        <v>1.0999999999999899</v>
      </c>
    </row>
    <row r="32" spans="1:4">
      <c r="A32" s="71">
        <v>43497</v>
      </c>
      <c r="B32" s="72">
        <v>0.48789993189439773</v>
      </c>
      <c r="C32" s="72">
        <v>-0.89832566795112756</v>
      </c>
      <c r="D32" s="72">
        <v>0</v>
      </c>
    </row>
    <row r="33" spans="1:4">
      <c r="A33" s="71">
        <v>43525</v>
      </c>
      <c r="B33" s="72">
        <v>2.5971363540086667</v>
      </c>
      <c r="C33" s="72">
        <v>1.5813353125384566</v>
      </c>
      <c r="D33" s="72">
        <v>2.2999999999999909</v>
      </c>
    </row>
    <row r="34" spans="1:4">
      <c r="A34" s="71">
        <v>43556</v>
      </c>
      <c r="B34" s="72">
        <v>3.277591682437353</v>
      </c>
      <c r="C34" s="72">
        <v>1.778968516690238</v>
      </c>
      <c r="D34" s="72">
        <v>3.0999999999999917</v>
      </c>
    </row>
    <row r="35" spans="1:4">
      <c r="A35" s="71">
        <v>43586</v>
      </c>
      <c r="B35" s="72">
        <v>0.95556580521953816</v>
      </c>
      <c r="C35" s="72">
        <v>2.7279025415483993</v>
      </c>
      <c r="D35" s="72">
        <v>1.6000000000000014</v>
      </c>
    </row>
    <row r="36" spans="1:4">
      <c r="A36" s="71">
        <v>43617</v>
      </c>
      <c r="B36" s="72">
        <v>2.7782709699544883</v>
      </c>
      <c r="C36" s="72">
        <v>2.8061119043727434</v>
      </c>
      <c r="D36" s="72">
        <v>2.9000000000000137</v>
      </c>
    </row>
    <row r="37" spans="1:4">
      <c r="A37" s="71">
        <v>43647</v>
      </c>
      <c r="B37" s="72">
        <v>2.8029993187473234</v>
      </c>
      <c r="C37" s="72">
        <v>3.1145055592527005</v>
      </c>
      <c r="D37" s="72">
        <v>3.0000000000000027</v>
      </c>
    </row>
    <row r="38" spans="1:4">
      <c r="A38" s="71">
        <v>43678</v>
      </c>
      <c r="B38" s="72">
        <v>3.0470042087515692</v>
      </c>
      <c r="C38" s="72">
        <v>0.10269158291063007</v>
      </c>
      <c r="D38" s="72">
        <v>2.4000000000000021</v>
      </c>
    </row>
    <row r="39" spans="1:4">
      <c r="A39" s="71">
        <v>43709</v>
      </c>
      <c r="B39" s="72">
        <v>3.2725063730445481</v>
      </c>
      <c r="C39" s="72">
        <v>2.2886866255052984</v>
      </c>
      <c r="D39" s="72">
        <v>3.0999999999999917</v>
      </c>
    </row>
    <row r="40" spans="1:4">
      <c r="A40" s="71">
        <v>43739</v>
      </c>
      <c r="B40" s="72">
        <v>3.4363803631211276</v>
      </c>
      <c r="C40" s="72">
        <v>4.4877019746812019</v>
      </c>
      <c r="D40" s="72">
        <v>3.8000000000000034</v>
      </c>
    </row>
    <row r="41" spans="1:4">
      <c r="A41" s="71">
        <v>43770</v>
      </c>
      <c r="B41" s="72">
        <v>3.0827405633506721</v>
      </c>
      <c r="C41" s="72">
        <v>1.3988622607803869</v>
      </c>
      <c r="D41" s="72">
        <v>2.7000000000000135</v>
      </c>
    </row>
    <row r="42" spans="1:4">
      <c r="A42" s="71">
        <v>43800</v>
      </c>
      <c r="B42" s="72">
        <v>6.1267102809116292</v>
      </c>
      <c r="C42" s="72">
        <v>7.6787298720355501</v>
      </c>
      <c r="D42" s="72">
        <v>6.899999999999995</v>
      </c>
    </row>
    <row r="43" spans="1:4">
      <c r="A43" s="71">
        <v>43831</v>
      </c>
      <c r="B43" s="72">
        <v>6.4970659989359358</v>
      </c>
      <c r="C43" s="72">
        <v>5.7514941480219184</v>
      </c>
      <c r="D43" s="72">
        <v>6.4999999999999947</v>
      </c>
    </row>
    <row r="44" spans="1:4">
      <c r="A44" s="71">
        <v>43862</v>
      </c>
      <c r="B44" s="72">
        <v>5.5648328868619146</v>
      </c>
      <c r="C44" s="72">
        <v>5.5648273838094342</v>
      </c>
      <c r="D44" s="72">
        <v>5.699999999999994</v>
      </c>
    </row>
    <row r="45" spans="1:4">
      <c r="A45" s="71">
        <v>43891</v>
      </c>
      <c r="B45" s="72">
        <v>5.6905809623511328</v>
      </c>
      <c r="C45" s="72">
        <v>5.4188129074267177</v>
      </c>
      <c r="D45" s="72">
        <v>5.9000000000000163</v>
      </c>
    </row>
    <row r="46" spans="1:4">
      <c r="A46" s="71">
        <v>43922</v>
      </c>
      <c r="B46" s="72">
        <v>-2.5076480069176066</v>
      </c>
      <c r="C46" s="72">
        <v>-1.5168245651565271</v>
      </c>
      <c r="D46" s="72">
        <v>-2.0000000000000018</v>
      </c>
    </row>
    <row r="47" spans="1:4">
      <c r="A47" s="71">
        <v>43952</v>
      </c>
      <c r="B47" s="72">
        <v>-1.9037542647591499</v>
      </c>
      <c r="C47" s="72">
        <v>8.1008452385537666</v>
      </c>
      <c r="D47" s="72">
        <v>1.0000000000000009</v>
      </c>
    </row>
    <row r="48" spans="1:4">
      <c r="A48" s="71">
        <v>43983</v>
      </c>
      <c r="B48" s="72">
        <v>-0.32721173911984813</v>
      </c>
      <c r="C48" s="72">
        <v>2.1725155223065507</v>
      </c>
      <c r="D48" s="72">
        <v>0.60000000000000053</v>
      </c>
    </row>
    <row r="49" spans="1:4">
      <c r="A49" s="71">
        <v>44013</v>
      </c>
      <c r="B49" s="72">
        <v>0.51473688059942013</v>
      </c>
      <c r="C49" s="72">
        <v>8.6169182213666105</v>
      </c>
      <c r="D49" s="72">
        <v>2.9000000000000137</v>
      </c>
    </row>
    <row r="50" spans="1:4">
      <c r="A50" s="71">
        <v>44044</v>
      </c>
      <c r="B50" s="72">
        <v>-2.7964549590946186</v>
      </c>
      <c r="C50" s="72">
        <v>8.6740538015216195</v>
      </c>
      <c r="D50" s="72">
        <v>9.9999999999988987E-2</v>
      </c>
    </row>
    <row r="51" spans="1:4">
      <c r="A51" s="71">
        <v>44075</v>
      </c>
      <c r="B51" s="72">
        <v>0.18527961809096105</v>
      </c>
      <c r="C51" s="72">
        <v>6.7087963465533917</v>
      </c>
      <c r="D51" s="72">
        <v>2.200000000000002</v>
      </c>
    </row>
    <row r="52" spans="1:4">
      <c r="A52" s="71">
        <v>44105</v>
      </c>
      <c r="B52" s="72">
        <v>-1.4927173826911333</v>
      </c>
      <c r="C52" s="72">
        <v>5.3477748375514</v>
      </c>
      <c r="D52" s="72">
        <v>0.49999999999998934</v>
      </c>
    </row>
    <row r="53" spans="1:4">
      <c r="A53" s="71">
        <v>44136</v>
      </c>
      <c r="B53" s="72">
        <v>-1.0589624833010514</v>
      </c>
      <c r="C53" s="72">
        <v>2.5864726778240366</v>
      </c>
      <c r="D53" s="72">
        <v>0.20000000000000018</v>
      </c>
    </row>
    <row r="54" spans="1:4">
      <c r="A54" s="71">
        <v>44166</v>
      </c>
      <c r="B54" s="72">
        <v>4.2536019792392299</v>
      </c>
      <c r="C54" s="72">
        <v>4.489072614583911</v>
      </c>
      <c r="D54" s="72">
        <v>4.6000000000000041</v>
      </c>
    </row>
    <row r="55" spans="1:4">
      <c r="A55" s="71">
        <v>44197</v>
      </c>
      <c r="B55" s="72">
        <v>-0.35763421277679175</v>
      </c>
      <c r="C55" s="72">
        <v>0.99101818646440964</v>
      </c>
      <c r="D55" s="72">
        <v>9.9999999999988987E-2</v>
      </c>
    </row>
    <row r="56" spans="1:4">
      <c r="A56" s="71">
        <v>44228</v>
      </c>
      <c r="B56" s="72">
        <v>2.0763508108062156</v>
      </c>
      <c r="C56" s="72">
        <v>0.69854191628824225</v>
      </c>
      <c r="D56" s="72">
        <v>2.0000000000000018</v>
      </c>
    </row>
    <row r="57" spans="1:4">
      <c r="A57" s="71">
        <v>44256</v>
      </c>
      <c r="B57" s="72">
        <v>1.8849175107168659</v>
      </c>
      <c r="C57" s="72">
        <v>0.38165996847543404</v>
      </c>
      <c r="D57" s="72">
        <v>1.8000000000000016</v>
      </c>
    </row>
    <row r="58" spans="1:4">
      <c r="A58" s="71">
        <v>44287</v>
      </c>
      <c r="B58" s="72">
        <v>7.7392490160526961</v>
      </c>
      <c r="C58" s="72">
        <v>7.6064585259180362</v>
      </c>
      <c r="D58" s="72">
        <v>7.8000000000000069</v>
      </c>
    </row>
    <row r="59" spans="1:4">
      <c r="A59" s="71">
        <v>44317</v>
      </c>
      <c r="B59" s="72">
        <v>5.9434444853525781</v>
      </c>
      <c r="C59" s="72">
        <v>-3.32021297581504</v>
      </c>
      <c r="D59" s="72">
        <v>3.2999999999999918</v>
      </c>
    </row>
    <row r="60" spans="1:4">
      <c r="A60" s="71">
        <v>44348</v>
      </c>
      <c r="B60" s="72">
        <v>5.2443620691408732</v>
      </c>
      <c r="C60" s="72">
        <v>3.5108213287527557</v>
      </c>
      <c r="D60" s="72">
        <v>4.9000000000000155</v>
      </c>
    </row>
    <row r="61" spans="1:4">
      <c r="A61" s="71">
        <v>44378</v>
      </c>
      <c r="B61" s="72">
        <v>4.138061714206831</v>
      </c>
      <c r="C61" s="72">
        <v>-3.2827687795265459</v>
      </c>
      <c r="D61" s="72">
        <v>2.200000000000002</v>
      </c>
    </row>
    <row r="62" spans="1:4">
      <c r="A62" s="71">
        <v>44409</v>
      </c>
      <c r="B62" s="72">
        <v>3.8998961187499015</v>
      </c>
      <c r="C62" s="72">
        <v>-5.1630571236249594</v>
      </c>
      <c r="D62" s="72">
        <v>1.4999999999999902</v>
      </c>
    </row>
    <row r="63" spans="1:4">
      <c r="A63" s="71">
        <v>44440</v>
      </c>
      <c r="B63" s="72">
        <v>3.5620262755726717</v>
      </c>
      <c r="C63" s="72">
        <v>-1.6113326427906527</v>
      </c>
      <c r="D63" s="72">
        <v>2.0000000000000018</v>
      </c>
    </row>
    <row r="64" spans="1:4">
      <c r="A64" s="71">
        <v>44470</v>
      </c>
      <c r="B64" s="72">
        <v>2.603187193392964</v>
      </c>
      <c r="C64" s="72">
        <v>-4.5675073900118939</v>
      </c>
      <c r="D64" s="72">
        <v>0.60000000000000053</v>
      </c>
    </row>
    <row r="65" spans="1:4">
      <c r="A65" s="71">
        <v>44501</v>
      </c>
      <c r="B65" s="72">
        <v>4.7187663581091055</v>
      </c>
      <c r="C65" s="72">
        <v>-0.4997428817671179</v>
      </c>
      <c r="D65" s="72">
        <v>3.400000000000003</v>
      </c>
    </row>
    <row r="66" spans="1:4">
      <c r="A66" s="71">
        <v>44531</v>
      </c>
      <c r="B66" s="4" t="e">
        <v>#N/A</v>
      </c>
      <c r="C66" s="4" t="e">
        <v>#N/A</v>
      </c>
      <c r="D66" s="4" t="e">
        <v>#N/A</v>
      </c>
    </row>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opLeftCell="A6" zoomScale="80" zoomScaleNormal="80" workbookViewId="0">
      <selection activeCell="A14" sqref="A14"/>
    </sheetView>
  </sheetViews>
  <sheetFormatPr defaultColWidth="8.75" defaultRowHeight="14.25"/>
  <cols>
    <col min="1" max="1" width="37.75" style="4" bestFit="1" customWidth="1"/>
    <col min="2" max="6" width="8.75" style="4"/>
    <col min="7" max="7" width="8.75" style="206"/>
    <col min="8" max="16384" width="8.75" style="4"/>
  </cols>
  <sheetData>
    <row r="1" spans="1:8">
      <c r="A1" s="204" t="s">
        <v>95</v>
      </c>
      <c r="B1" s="205" t="s">
        <v>96</v>
      </c>
    </row>
    <row r="2" spans="1:8">
      <c r="A2" s="207" t="s">
        <v>191</v>
      </c>
      <c r="B2" s="207" t="s">
        <v>192</v>
      </c>
    </row>
    <row r="3" spans="1:8">
      <c r="A3" s="207" t="s">
        <v>169</v>
      </c>
      <c r="B3" s="16"/>
    </row>
    <row r="6" spans="1:8" ht="71.25">
      <c r="B6" s="4" t="s">
        <v>193</v>
      </c>
      <c r="C6" s="88" t="s">
        <v>194</v>
      </c>
      <c r="D6" s="88" t="s">
        <v>195</v>
      </c>
      <c r="E6" s="88" t="s">
        <v>196</v>
      </c>
      <c r="F6" s="88" t="s">
        <v>197</v>
      </c>
      <c r="G6" s="208" t="s">
        <v>198</v>
      </c>
      <c r="H6" s="88"/>
    </row>
    <row r="7" spans="1:8">
      <c r="A7" s="4" t="s">
        <v>199</v>
      </c>
      <c r="B7" s="22">
        <v>16.5</v>
      </c>
      <c r="C7" s="72"/>
      <c r="D7" s="22">
        <v>4.8</v>
      </c>
      <c r="E7" s="72"/>
      <c r="F7" s="72">
        <v>100</v>
      </c>
      <c r="G7" s="209">
        <v>-3</v>
      </c>
      <c r="H7" s="22">
        <v>0.96270040608913299</v>
      </c>
    </row>
    <row r="8" spans="1:8">
      <c r="A8" s="4" t="s">
        <v>200</v>
      </c>
      <c r="B8" s="22">
        <v>11.4</v>
      </c>
      <c r="C8" s="72"/>
      <c r="D8" s="22">
        <v>5.4</v>
      </c>
      <c r="E8" s="72"/>
      <c r="F8" s="72">
        <v>100</v>
      </c>
      <c r="G8" s="209">
        <v>-3</v>
      </c>
      <c r="H8" s="22">
        <v>2.1919553602421935</v>
      </c>
    </row>
    <row r="9" spans="1:8">
      <c r="A9" s="4" t="s">
        <v>201</v>
      </c>
      <c r="B9" s="22">
        <v>6.7</v>
      </c>
      <c r="C9" s="72"/>
      <c r="D9" s="22">
        <v>5.5</v>
      </c>
      <c r="E9" s="72"/>
      <c r="F9" s="72"/>
      <c r="G9" s="209">
        <v>-3</v>
      </c>
      <c r="H9" s="22">
        <v>2.034973851004243</v>
      </c>
    </row>
    <row r="10" spans="1:8">
      <c r="A10" s="4" t="s">
        <v>202</v>
      </c>
      <c r="B10" s="22">
        <v>7.5</v>
      </c>
      <c r="C10" s="72"/>
      <c r="D10" s="22">
        <v>5.7</v>
      </c>
      <c r="E10" s="72"/>
      <c r="F10" s="72"/>
      <c r="G10" s="209">
        <v>-3</v>
      </c>
      <c r="H10" s="22">
        <v>2.0418660460919305</v>
      </c>
    </row>
    <row r="11" spans="1:8">
      <c r="A11" s="4" t="s">
        <v>203</v>
      </c>
      <c r="B11" s="22">
        <v>13.5</v>
      </c>
      <c r="C11" s="72"/>
      <c r="D11" s="22">
        <v>6.3</v>
      </c>
      <c r="E11" s="72"/>
      <c r="F11" s="72"/>
      <c r="G11" s="209">
        <v>-3</v>
      </c>
      <c r="H11" s="22">
        <v>7.5527187852062969</v>
      </c>
    </row>
    <row r="12" spans="1:8">
      <c r="A12" s="4" t="s">
        <v>204</v>
      </c>
      <c r="B12" s="22">
        <v>5.9</v>
      </c>
      <c r="C12" s="72"/>
      <c r="D12" s="22">
        <v>6.3</v>
      </c>
      <c r="E12" s="72"/>
      <c r="F12" s="72"/>
      <c r="G12" s="209">
        <v>-3</v>
      </c>
      <c r="H12" s="22">
        <v>7.7883790410323197</v>
      </c>
    </row>
    <row r="13" spans="1:8">
      <c r="A13" s="4" t="s">
        <v>205</v>
      </c>
      <c r="B13" s="22">
        <v>9.6999999999999993</v>
      </c>
      <c r="C13" s="72"/>
      <c r="D13" s="22">
        <v>6.5</v>
      </c>
      <c r="E13" s="72"/>
      <c r="F13" s="72"/>
      <c r="G13" s="209">
        <v>-3</v>
      </c>
      <c r="H13" s="22">
        <v>8.3332813562957675</v>
      </c>
    </row>
    <row r="14" spans="1:8">
      <c r="A14" s="4" t="s">
        <v>206</v>
      </c>
      <c r="B14" s="22">
        <v>13.1</v>
      </c>
      <c r="C14" s="72"/>
      <c r="D14" s="22">
        <v>7.3</v>
      </c>
      <c r="E14" s="72"/>
      <c r="F14" s="72"/>
      <c r="G14" s="209">
        <v>-3</v>
      </c>
      <c r="H14" s="22">
        <v>0.90584173880347985</v>
      </c>
    </row>
    <row r="15" spans="1:8">
      <c r="A15" s="206" t="s">
        <v>207</v>
      </c>
      <c r="B15" s="22">
        <v>12.6</v>
      </c>
      <c r="C15" s="72"/>
      <c r="D15" s="22">
        <v>7.3</v>
      </c>
      <c r="E15" s="72"/>
      <c r="F15" s="72"/>
      <c r="G15" s="209">
        <v>-3</v>
      </c>
      <c r="H15" s="22">
        <v>3.2667127133655347</v>
      </c>
    </row>
    <row r="16" spans="1:8">
      <c r="A16" s="4" t="s">
        <v>208</v>
      </c>
      <c r="B16" s="22">
        <v>14.4</v>
      </c>
      <c r="C16" s="72"/>
      <c r="D16" s="22">
        <v>7.3</v>
      </c>
      <c r="E16" s="72"/>
      <c r="F16" s="72"/>
      <c r="G16" s="209">
        <v>-3</v>
      </c>
      <c r="H16" s="22">
        <v>10.667776717326783</v>
      </c>
    </row>
    <row r="17" spans="1:8">
      <c r="A17" s="4" t="s">
        <v>209</v>
      </c>
      <c r="B17" s="22">
        <v>10.1</v>
      </c>
      <c r="C17" s="72"/>
      <c r="D17" s="22">
        <v>8.1</v>
      </c>
      <c r="E17" s="72"/>
      <c r="F17" s="72"/>
      <c r="G17" s="209">
        <v>-3</v>
      </c>
      <c r="H17" s="22">
        <v>9.3293086135117012</v>
      </c>
    </row>
    <row r="18" spans="1:8">
      <c r="A18" s="4" t="s">
        <v>210</v>
      </c>
      <c r="B18" s="22">
        <v>4.3</v>
      </c>
      <c r="C18" s="72"/>
      <c r="D18" s="22">
        <v>8.1999999999999993</v>
      </c>
      <c r="E18" s="72">
        <v>100</v>
      </c>
      <c r="F18" s="72"/>
      <c r="G18" s="209">
        <v>-3</v>
      </c>
      <c r="H18" s="22">
        <v>9.5282655253707471</v>
      </c>
    </row>
    <row r="19" spans="1:8">
      <c r="A19" s="4" t="s">
        <v>211</v>
      </c>
      <c r="B19" s="22"/>
      <c r="C19" s="72">
        <v>12.1</v>
      </c>
      <c r="D19" s="22">
        <v>8.3000000000000007</v>
      </c>
      <c r="E19" s="72">
        <v>100</v>
      </c>
      <c r="F19" s="72"/>
      <c r="G19" s="209"/>
      <c r="H19" s="22"/>
    </row>
    <row r="20" spans="1:8">
      <c r="A20" s="4" t="s">
        <v>212</v>
      </c>
      <c r="B20" s="22">
        <v>13.2</v>
      </c>
      <c r="C20" s="72"/>
      <c r="D20" s="22">
        <v>8.6999999999999993</v>
      </c>
      <c r="E20" s="72">
        <v>100</v>
      </c>
      <c r="F20" s="72"/>
      <c r="G20" s="209">
        <v>-3</v>
      </c>
      <c r="H20" s="22">
        <v>14.282994219617704</v>
      </c>
    </row>
    <row r="21" spans="1:8">
      <c r="A21" s="4" t="s">
        <v>213</v>
      </c>
      <c r="B21" s="22">
        <v>18.5</v>
      </c>
      <c r="C21" s="72"/>
      <c r="D21" s="22">
        <v>9</v>
      </c>
      <c r="E21" s="72">
        <v>100</v>
      </c>
      <c r="F21" s="72"/>
      <c r="G21" s="209">
        <v>-3</v>
      </c>
      <c r="H21" s="22">
        <v>4.7951008580583707</v>
      </c>
    </row>
    <row r="22" spans="1:8">
      <c r="A22" s="4" t="s">
        <v>214</v>
      </c>
      <c r="B22" s="22">
        <v>10.9</v>
      </c>
      <c r="C22" s="72"/>
      <c r="D22" s="22">
        <v>9.1999999999999993</v>
      </c>
      <c r="E22" s="72">
        <v>100</v>
      </c>
      <c r="F22" s="72"/>
      <c r="G22" s="209">
        <v>-3</v>
      </c>
      <c r="H22" s="22">
        <v>4.2589052111588668</v>
      </c>
    </row>
    <row r="23" spans="1:8">
      <c r="A23" s="4" t="s">
        <v>215</v>
      </c>
      <c r="B23" s="22">
        <v>16.600000000000001</v>
      </c>
      <c r="C23" s="72"/>
      <c r="D23" s="22">
        <v>10.199999999999999</v>
      </c>
      <c r="E23" s="72">
        <v>100</v>
      </c>
      <c r="F23" s="72"/>
      <c r="G23" s="209">
        <v>-3</v>
      </c>
      <c r="H23" s="22">
        <v>2.1591228378152127</v>
      </c>
    </row>
    <row r="24" spans="1:8">
      <c r="A24" s="4" t="s">
        <v>216</v>
      </c>
      <c r="B24" s="22">
        <v>14.3</v>
      </c>
      <c r="C24" s="72"/>
      <c r="D24" s="22">
        <v>10.6</v>
      </c>
      <c r="E24" s="72">
        <v>100</v>
      </c>
      <c r="F24" s="72"/>
      <c r="G24" s="209">
        <v>-3</v>
      </c>
      <c r="H24" s="22">
        <v>4.6859431191904042</v>
      </c>
    </row>
    <row r="25" spans="1:8">
      <c r="A25" s="4" t="s">
        <v>217</v>
      </c>
      <c r="B25" s="22">
        <v>24</v>
      </c>
      <c r="C25" s="72"/>
      <c r="D25" s="22">
        <v>15.5</v>
      </c>
      <c r="E25" s="72">
        <v>100</v>
      </c>
      <c r="F25" s="72"/>
      <c r="G25" s="209">
        <v>-3</v>
      </c>
      <c r="H25" s="22">
        <v>4.6536190131133477</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zoomScale="70" zoomScaleNormal="70" workbookViewId="0">
      <selection activeCell="A6" sqref="A6:J18"/>
    </sheetView>
  </sheetViews>
  <sheetFormatPr defaultRowHeight="14.25"/>
  <cols>
    <col min="1" max="1" width="32.875" customWidth="1"/>
    <col min="2" max="2" width="12.875" customWidth="1"/>
    <col min="3" max="3" width="10.75" customWidth="1"/>
    <col min="4" max="4" width="11.75" customWidth="1"/>
    <col min="5" max="5" width="9.875" customWidth="1"/>
    <col min="6" max="6" width="12.625" customWidth="1"/>
    <col min="7" max="7" width="12.5" customWidth="1"/>
    <col min="8" max="8" width="11" customWidth="1"/>
    <col min="9" max="9" width="10.25" customWidth="1"/>
    <col min="10" max="10" width="11.875" customWidth="1"/>
    <col min="11" max="12" width="4.375" customWidth="1"/>
    <col min="13" max="14" width="19.5" customWidth="1"/>
  </cols>
  <sheetData>
    <row r="1" spans="1:12" ht="19.149999999999999" customHeight="1">
      <c r="A1" s="106" t="s">
        <v>95</v>
      </c>
      <c r="B1" s="107" t="s">
        <v>96</v>
      </c>
      <c r="C1" s="68"/>
      <c r="D1" s="68"/>
      <c r="E1" s="68"/>
      <c r="F1" s="68"/>
      <c r="G1" s="68"/>
      <c r="H1" s="68"/>
      <c r="I1" s="68"/>
      <c r="J1" s="68"/>
      <c r="K1" s="68"/>
      <c r="L1" s="36"/>
    </row>
    <row r="2" spans="1:12" ht="18.600000000000001" customHeight="1">
      <c r="A2" s="17" t="s">
        <v>218</v>
      </c>
      <c r="C2" s="68"/>
      <c r="D2" s="68"/>
      <c r="E2" s="68"/>
      <c r="F2" s="68"/>
      <c r="G2" s="68"/>
      <c r="H2" s="68"/>
      <c r="I2" s="68"/>
      <c r="J2" s="68"/>
      <c r="K2" s="68"/>
      <c r="L2" s="36"/>
    </row>
    <row r="3" spans="1:12" ht="13.5" customHeight="1">
      <c r="A3" s="68"/>
      <c r="B3" s="68"/>
      <c r="C3" s="68"/>
      <c r="D3" s="68"/>
      <c r="E3" s="68"/>
      <c r="F3" s="68"/>
      <c r="G3" s="68"/>
      <c r="H3" s="68"/>
      <c r="I3" s="68"/>
      <c r="J3" s="68"/>
      <c r="K3" s="68"/>
      <c r="L3" s="36"/>
    </row>
    <row r="4" spans="1:12" ht="13.15" customHeight="1">
      <c r="A4" s="68"/>
      <c r="B4" s="68"/>
      <c r="C4" s="68"/>
      <c r="D4" s="68"/>
      <c r="E4" s="68"/>
      <c r="F4" s="68"/>
      <c r="G4" s="68"/>
      <c r="H4" s="68"/>
      <c r="I4" s="68"/>
      <c r="J4" s="68"/>
      <c r="K4" s="68"/>
      <c r="L4" s="36"/>
    </row>
    <row r="5" spans="1:12" ht="9" customHeight="1" thickBot="1">
      <c r="A5" s="94"/>
      <c r="B5" s="94"/>
      <c r="C5" s="94"/>
      <c r="D5" s="94"/>
      <c r="E5" s="94"/>
      <c r="F5" s="94"/>
      <c r="G5" s="94"/>
      <c r="H5" s="94"/>
      <c r="I5" s="94"/>
      <c r="J5" s="94"/>
    </row>
    <row r="6" spans="1:12" ht="32.1" customHeight="1" thickTop="1">
      <c r="A6" s="149"/>
      <c r="B6" s="150" t="s">
        <v>141</v>
      </c>
      <c r="C6" s="150" t="s">
        <v>142</v>
      </c>
      <c r="D6" s="150" t="s">
        <v>143</v>
      </c>
      <c r="E6" s="150" t="s">
        <v>144</v>
      </c>
      <c r="F6" s="150" t="s">
        <v>145</v>
      </c>
      <c r="G6" s="150" t="s">
        <v>146</v>
      </c>
      <c r="H6" s="201">
        <v>44470</v>
      </c>
      <c r="I6" s="202">
        <v>44501</v>
      </c>
      <c r="J6" s="202">
        <v>44531</v>
      </c>
      <c r="K6" s="32"/>
      <c r="L6" s="32"/>
    </row>
    <row r="7" spans="1:12" ht="32.1" customHeight="1">
      <c r="A7" s="178" t="s">
        <v>219</v>
      </c>
      <c r="B7" s="151">
        <v>6.8479863369991278</v>
      </c>
      <c r="C7" s="151">
        <v>1.4652136271574818</v>
      </c>
      <c r="D7" s="152">
        <v>1.7406257167559289</v>
      </c>
      <c r="E7" s="151">
        <v>2.0121085267254841</v>
      </c>
      <c r="F7" s="151">
        <v>0.35748740134397394</v>
      </c>
      <c r="G7" s="153">
        <v>2.6009938094590552</v>
      </c>
      <c r="H7" s="152">
        <v>1.4802110658167891</v>
      </c>
      <c r="I7" s="151">
        <v>0.78436374456838109</v>
      </c>
      <c r="J7" s="151">
        <v>0.4069573751743718</v>
      </c>
      <c r="K7" s="33"/>
      <c r="L7" s="33"/>
    </row>
    <row r="8" spans="1:12" ht="32.1" customHeight="1" thickBot="1">
      <c r="A8" s="179" t="s">
        <v>220</v>
      </c>
      <c r="B8" s="154">
        <v>29.615946842045986</v>
      </c>
      <c r="C8" s="154">
        <v>8.084983283499227</v>
      </c>
      <c r="D8" s="155">
        <v>5.71862222178747</v>
      </c>
      <c r="E8" s="154">
        <v>2.6394210981958821</v>
      </c>
      <c r="F8" s="154">
        <v>1.5086234120957727</v>
      </c>
      <c r="G8" s="156">
        <v>3.343988371902995</v>
      </c>
      <c r="H8" s="155">
        <v>1.4664087692221557</v>
      </c>
      <c r="I8" s="154">
        <v>0.83411598025007549</v>
      </c>
      <c r="J8" s="154">
        <v>0.12445688342820915</v>
      </c>
      <c r="K8" s="33"/>
      <c r="L8" s="33"/>
    </row>
    <row r="9" spans="1:12" ht="32.1" customHeight="1" thickTop="1">
      <c r="A9" s="180" t="s">
        <v>221</v>
      </c>
      <c r="B9" s="157">
        <v>3.0550069942447919</v>
      </c>
      <c r="C9" s="157">
        <v>2.3611657636993186</v>
      </c>
      <c r="D9" s="158">
        <v>1.4376751248202311</v>
      </c>
      <c r="E9" s="157">
        <v>1.8569268221590107</v>
      </c>
      <c r="F9" s="157">
        <v>0.85943356730496134</v>
      </c>
      <c r="G9" s="159">
        <v>2.8415131742342226</v>
      </c>
      <c r="H9" s="158">
        <v>0.87080030208007031</v>
      </c>
      <c r="I9" s="157">
        <v>0.76071196240626193</v>
      </c>
      <c r="J9" s="157">
        <v>0.86389275069397797</v>
      </c>
      <c r="K9" s="33"/>
      <c r="L9" s="33"/>
    </row>
    <row r="10" spans="1:12" ht="32.1" customHeight="1">
      <c r="A10" s="181" t="s">
        <v>214</v>
      </c>
      <c r="B10" s="157">
        <v>-1.8222024240409667</v>
      </c>
      <c r="C10" s="157">
        <v>2.9013622162511865</v>
      </c>
      <c r="D10" s="158">
        <v>2.0604112193145454</v>
      </c>
      <c r="E10" s="157">
        <v>3.6360086207315021</v>
      </c>
      <c r="F10" s="157">
        <v>0.73819697029040299</v>
      </c>
      <c r="G10" s="159">
        <v>3.5827874322215507</v>
      </c>
      <c r="H10" s="158">
        <v>1.529363147970102</v>
      </c>
      <c r="I10" s="157">
        <v>0.84545496678431675</v>
      </c>
      <c r="J10" s="157">
        <v>0.65244809466898346</v>
      </c>
      <c r="K10" s="33"/>
      <c r="L10" s="33"/>
    </row>
    <row r="11" spans="1:12" ht="32.1" customHeight="1">
      <c r="A11" s="182" t="s">
        <v>212</v>
      </c>
      <c r="B11" s="160">
        <v>6.9837899199459059</v>
      </c>
      <c r="C11" s="160">
        <v>1.960029306422868</v>
      </c>
      <c r="D11" s="161">
        <v>0.56358404699037123</v>
      </c>
      <c r="E11" s="160">
        <v>0.79126785031479585</v>
      </c>
      <c r="F11" s="160">
        <v>0.92000535483980173</v>
      </c>
      <c r="G11" s="162">
        <v>3.0007041604484357</v>
      </c>
      <c r="H11" s="161">
        <v>0.91699475442493394</v>
      </c>
      <c r="I11" s="160">
        <v>0.97617425300511229</v>
      </c>
      <c r="J11" s="160">
        <v>0.92816944452059147</v>
      </c>
      <c r="K11" s="35"/>
      <c r="L11" s="35"/>
    </row>
    <row r="12" spans="1:12" ht="32.1" customHeight="1">
      <c r="A12" s="183" t="s">
        <v>213</v>
      </c>
      <c r="B12" s="157">
        <v>2.4752112374925446</v>
      </c>
      <c r="C12" s="157">
        <v>0.95825963932642821</v>
      </c>
      <c r="D12" s="158">
        <v>1.4171988456171505</v>
      </c>
      <c r="E12" s="157">
        <v>2.4320076023957427</v>
      </c>
      <c r="F12" s="157">
        <v>0.8166598543841701</v>
      </c>
      <c r="G12" s="159">
        <v>2.3510749975867782</v>
      </c>
      <c r="H12" s="158">
        <v>0.847389415326532</v>
      </c>
      <c r="I12" s="157">
        <v>1.3988899898728562</v>
      </c>
      <c r="J12" s="157">
        <v>0.66493537008321368</v>
      </c>
      <c r="K12" s="35"/>
      <c r="L12" s="35"/>
    </row>
    <row r="13" spans="1:12" ht="32.1" customHeight="1">
      <c r="A13" s="184" t="s">
        <v>222</v>
      </c>
      <c r="B13" s="163">
        <v>2.0684217015059119</v>
      </c>
      <c r="C13" s="163">
        <v>1.8923741624065968</v>
      </c>
      <c r="D13" s="164">
        <v>1.0457689582322018</v>
      </c>
      <c r="E13" s="163">
        <v>4.6112680324368966</v>
      </c>
      <c r="F13" s="163">
        <v>-0.86442742520812033</v>
      </c>
      <c r="G13" s="165">
        <v>-0.58023880156919461</v>
      </c>
      <c r="H13" s="164">
        <v>0.3395765890630571</v>
      </c>
      <c r="I13" s="163">
        <v>-0.16519991817197877</v>
      </c>
      <c r="J13" s="163">
        <v>-1.4924608503258554</v>
      </c>
      <c r="K13" s="35"/>
      <c r="L13" s="35"/>
    </row>
    <row r="14" spans="1:12" ht="32.1" customHeight="1">
      <c r="A14" s="184" t="s">
        <v>223</v>
      </c>
      <c r="B14" s="157">
        <v>12.916778358926862</v>
      </c>
      <c r="C14" s="157">
        <v>2.0312382424544353</v>
      </c>
      <c r="D14" s="158">
        <v>2.1112804973114407</v>
      </c>
      <c r="E14" s="157">
        <v>1.7457431942330857</v>
      </c>
      <c r="F14" s="157">
        <v>0.39613771900262407</v>
      </c>
      <c r="G14" s="159">
        <v>3.584493436231611</v>
      </c>
      <c r="H14" s="158">
        <v>3.2959947267657981</v>
      </c>
      <c r="I14" s="157">
        <v>-0.67072636084584758</v>
      </c>
      <c r="J14" s="157">
        <v>0.43768509368358366</v>
      </c>
      <c r="K14" s="36"/>
      <c r="L14" s="36"/>
    </row>
    <row r="15" spans="1:12" ht="32.1" customHeight="1">
      <c r="A15" s="185" t="s">
        <v>224</v>
      </c>
      <c r="B15" s="166">
        <v>18.135736200305089</v>
      </c>
      <c r="C15" s="166">
        <v>0.53764943324654269</v>
      </c>
      <c r="D15" s="167">
        <v>2.0521499129934</v>
      </c>
      <c r="E15" s="166">
        <v>1.427355829219664</v>
      </c>
      <c r="F15" s="166">
        <v>0.82738648578089169</v>
      </c>
      <c r="G15" s="168">
        <v>0.42283900482138392</v>
      </c>
      <c r="H15" s="167">
        <v>-4.6552385825009424E-3</v>
      </c>
      <c r="I15" s="166">
        <v>-0.21647488050808761</v>
      </c>
      <c r="J15" s="166">
        <v>0.67501342413176246</v>
      </c>
      <c r="K15" s="36"/>
      <c r="L15" s="36"/>
    </row>
    <row r="16" spans="1:12" ht="32.1" customHeight="1">
      <c r="A16" s="186" t="s">
        <v>154</v>
      </c>
      <c r="B16" s="169">
        <v>5.0954325818048716</v>
      </c>
      <c r="C16" s="169">
        <v>0.46002169640682666</v>
      </c>
      <c r="D16" s="170">
        <v>1.0286981063200642</v>
      </c>
      <c r="E16" s="169">
        <v>0.62860610538201911</v>
      </c>
      <c r="F16" s="169">
        <v>0.45608647618480802</v>
      </c>
      <c r="G16" s="171">
        <v>0.42429704153276759</v>
      </c>
      <c r="H16" s="170">
        <v>7.462985997068472E-2</v>
      </c>
      <c r="I16" s="169">
        <v>-0.10460631606309789</v>
      </c>
      <c r="J16" s="169">
        <v>0.42483073318851439</v>
      </c>
      <c r="K16" s="36"/>
      <c r="L16" s="36"/>
    </row>
    <row r="17" spans="1:12" ht="32.1" customHeight="1">
      <c r="A17" s="187" t="s">
        <v>155</v>
      </c>
      <c r="B17" s="172">
        <v>33.352976230982023</v>
      </c>
      <c r="C17" s="172">
        <v>0.60114214436725888</v>
      </c>
      <c r="D17" s="173">
        <v>3.0121639237262059</v>
      </c>
      <c r="E17" s="172">
        <v>2.1532875802837737</v>
      </c>
      <c r="F17" s="172">
        <v>1.1584636719684056</v>
      </c>
      <c r="G17" s="174">
        <v>0.42425521690996959</v>
      </c>
      <c r="H17" s="173">
        <v>-7.1830618313143191E-2</v>
      </c>
      <c r="I17" s="172">
        <v>-0.31533136776558024</v>
      </c>
      <c r="J17" s="172">
        <v>0.900642413181302</v>
      </c>
      <c r="K17" s="36"/>
      <c r="L17" s="36"/>
    </row>
    <row r="18" spans="1:12" ht="32.1" customHeight="1" thickBot="1">
      <c r="A18" s="188" t="s">
        <v>173</v>
      </c>
      <c r="B18" s="175">
        <v>68.344402369911762</v>
      </c>
      <c r="C18" s="175">
        <v>4.087302724329291</v>
      </c>
      <c r="D18" s="176">
        <v>12.735626525667215</v>
      </c>
      <c r="E18" s="175">
        <v>2.2119672232124827</v>
      </c>
      <c r="F18" s="175">
        <v>0.30878321577063161</v>
      </c>
      <c r="G18" s="177">
        <v>-1.0968532473287951</v>
      </c>
      <c r="H18" s="176">
        <v>-0.48584404247660018</v>
      </c>
      <c r="I18" s="175">
        <v>-1.6955136352077176</v>
      </c>
      <c r="J18" s="175">
        <v>-0.408448499110591</v>
      </c>
    </row>
    <row r="19" spans="1:12" ht="15" thickTop="1">
      <c r="A19" s="94"/>
      <c r="B19" s="94"/>
      <c r="C19" s="94"/>
      <c r="D19" s="94"/>
      <c r="E19" s="94"/>
      <c r="F19" s="94"/>
      <c r="G19" s="94"/>
      <c r="H19" s="94"/>
      <c r="I19" s="94"/>
      <c r="J19" s="94"/>
    </row>
    <row r="20" spans="1:12">
      <c r="A20" s="94"/>
      <c r="B20" s="94"/>
      <c r="C20" s="94"/>
      <c r="D20" s="94"/>
      <c r="E20" s="94"/>
      <c r="F20" s="94"/>
      <c r="G20" s="94"/>
      <c r="H20" s="94"/>
      <c r="I20" s="94"/>
      <c r="J20" s="94"/>
    </row>
    <row r="21" spans="1:12">
      <c r="A21" s="94"/>
      <c r="B21" s="94"/>
      <c r="C21" s="94"/>
      <c r="D21" s="94"/>
      <c r="E21" s="94"/>
      <c r="F21" s="94"/>
      <c r="G21" s="94"/>
      <c r="H21" s="94"/>
      <c r="I21" s="94"/>
      <c r="J21" s="94"/>
    </row>
    <row r="22" spans="1:12">
      <c r="A22" s="94"/>
      <c r="B22" s="94"/>
      <c r="C22" s="94"/>
      <c r="D22" s="94"/>
      <c r="E22" s="94"/>
      <c r="F22" s="94"/>
      <c r="G22" s="94"/>
      <c r="H22" s="94"/>
      <c r="I22" s="94"/>
      <c r="J22" s="94"/>
    </row>
    <row r="23" spans="1:12">
      <c r="A23" s="94"/>
      <c r="B23" s="94"/>
      <c r="C23" s="94"/>
      <c r="D23" s="94"/>
      <c r="E23" s="94"/>
      <c r="F23" s="94"/>
      <c r="G23" s="94"/>
      <c r="H23" s="94"/>
      <c r="I23" s="94"/>
      <c r="J23" s="94"/>
    </row>
    <row r="24" spans="1:12">
      <c r="A24" s="94"/>
      <c r="B24" s="94"/>
      <c r="C24" s="94"/>
      <c r="D24" s="94"/>
      <c r="E24" s="94"/>
      <c r="F24" s="94"/>
      <c r="G24" s="94"/>
      <c r="H24" s="94"/>
      <c r="I24" s="94"/>
      <c r="J24" s="94"/>
    </row>
    <row r="25" spans="1:12">
      <c r="A25" s="94"/>
      <c r="B25" s="94"/>
      <c r="C25" s="94"/>
      <c r="D25" s="94"/>
      <c r="E25" s="94"/>
      <c r="F25" s="94"/>
      <c r="G25" s="94"/>
      <c r="H25" s="94"/>
      <c r="I25" s="94"/>
      <c r="J25" s="94"/>
    </row>
    <row r="26" spans="1:12">
      <c r="A26" s="94"/>
      <c r="B26" s="94"/>
      <c r="C26" s="94"/>
      <c r="D26" s="94"/>
      <c r="E26" s="94"/>
      <c r="F26" s="94"/>
      <c r="G26" s="94"/>
      <c r="H26" s="94"/>
      <c r="I26" s="94"/>
      <c r="J26" s="94"/>
    </row>
    <row r="27" spans="1:12">
      <c r="A27" s="94"/>
      <c r="B27" s="94"/>
      <c r="C27" s="94"/>
      <c r="D27" s="94"/>
      <c r="E27" s="94"/>
      <c r="F27" s="94"/>
      <c r="G27" s="94"/>
      <c r="H27" s="94"/>
      <c r="I27" s="94"/>
      <c r="J27" s="94"/>
    </row>
    <row r="36" s="29" customFormat="1"/>
  </sheetData>
  <conditionalFormatting sqref="B6:C6">
    <cfRule type="cellIs" dxfId="11" priority="7" operator="equal">
      <formula>0</formula>
    </cfRule>
    <cfRule type="containsErrors" dxfId="10" priority="8">
      <formula>ISERROR(B6)</formula>
    </cfRule>
  </conditionalFormatting>
  <conditionalFormatting sqref="K6:L6">
    <cfRule type="cellIs" dxfId="9" priority="13" operator="equal">
      <formula>0</formula>
    </cfRule>
    <cfRule type="containsErrors" dxfId="8" priority="14">
      <formula>ISERROR(K6)</formula>
    </cfRule>
  </conditionalFormatting>
  <conditionalFormatting sqref="H6:J6">
    <cfRule type="cellIs" dxfId="7" priority="9" operator="equal">
      <formula>0</formula>
    </cfRule>
    <cfRule type="containsErrors" dxfId="6" priority="10">
      <formula>ISERROR(H6)</formula>
    </cfRule>
  </conditionalFormatting>
  <conditionalFormatting sqref="F6:G6">
    <cfRule type="cellIs" dxfId="5" priority="5" operator="equal">
      <formula>0</formula>
    </cfRule>
    <cfRule type="containsErrors" dxfId="4" priority="6">
      <formula>ISERROR(F6)</formula>
    </cfRule>
  </conditionalFormatting>
  <conditionalFormatting sqref="D6">
    <cfRule type="cellIs" dxfId="3" priority="3" operator="equal">
      <formula>0</formula>
    </cfRule>
    <cfRule type="containsErrors" dxfId="2" priority="4">
      <formula>ISERROR(D6)</formula>
    </cfRule>
  </conditionalFormatting>
  <conditionalFormatting sqref="E6">
    <cfRule type="cellIs" dxfId="1" priority="1" operator="equal">
      <formula>0</formula>
    </cfRule>
    <cfRule type="containsErrors" dxfId="0" priority="2">
      <formula>ISERROR(E6)</formula>
    </cfRule>
  </conditionalFormatting>
  <printOptions horizontalCentered="1" verticalCentered="1"/>
  <pageMargins left="0.19685039370078741" right="0.19685039370078741" top="0.39370078740157483" bottom="0.39370078740157483" header="0.15748031496062992" footer="0.15748031496062992"/>
  <pageSetup paperSize="9" scale="49" orientation="landscape" horizontalDpi="1200" verticalDpi="1200" r:id="rId1"/>
  <headerFooter scaleWithDoc="0">
    <oddHeader>&amp;L&amp;G&amp;R&amp;10УОРМ ДДКП
Могилат А.Н., Мурашов Я.В. 789-43</oddHeader>
    <oddFooter>&amp;L&amp;10Обновлено: &amp;D&amp;R&amp;10Стр | &amp;A</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opLeftCell="A5" zoomScale="90" zoomScaleNormal="90" workbookViewId="0">
      <selection activeCell="E8" sqref="E8"/>
    </sheetView>
  </sheetViews>
  <sheetFormatPr defaultColWidth="9" defaultRowHeight="15"/>
  <cols>
    <col min="1" max="1" width="13.625" style="54" customWidth="1"/>
    <col min="2" max="2" width="11.75" style="54" bestFit="1" customWidth="1"/>
    <col min="3" max="3" width="18" style="54" bestFit="1" customWidth="1"/>
    <col min="4" max="4" width="11.75" style="54" bestFit="1" customWidth="1"/>
    <col min="5" max="5" width="18" style="54" bestFit="1" customWidth="1"/>
    <col min="6" max="16384" width="9" style="54"/>
  </cols>
  <sheetData>
    <row r="1" spans="1:6">
      <c r="A1" s="106" t="s">
        <v>95</v>
      </c>
      <c r="B1" s="107" t="s">
        <v>96</v>
      </c>
    </row>
    <row r="2" spans="1:6">
      <c r="A2" s="17" t="s">
        <v>225</v>
      </c>
      <c r="B2" s="17" t="s">
        <v>226</v>
      </c>
    </row>
    <row r="3" spans="1:6">
      <c r="A3" s="17" t="s">
        <v>169</v>
      </c>
      <c r="B3" s="16"/>
    </row>
    <row r="6" spans="1:6">
      <c r="A6" s="144"/>
      <c r="B6" s="203" t="s">
        <v>227</v>
      </c>
      <c r="C6" s="203" t="s">
        <v>228</v>
      </c>
      <c r="D6" s="203" t="s">
        <v>229</v>
      </c>
      <c r="E6" s="203" t="s">
        <v>230</v>
      </c>
      <c r="F6" s="145"/>
    </row>
    <row r="7" spans="1:6">
      <c r="A7" s="146" t="s">
        <v>231</v>
      </c>
      <c r="B7" s="147">
        <v>2.2437764167067886</v>
      </c>
      <c r="C7" s="147">
        <v>2.0329902060326033</v>
      </c>
      <c r="D7" s="147">
        <v>-2.715075009272383</v>
      </c>
      <c r="E7" s="147">
        <v>-2.9513814849199793</v>
      </c>
      <c r="F7" s="145"/>
    </row>
    <row r="8" spans="1:6" ht="28.5">
      <c r="A8" s="189" t="s">
        <v>232</v>
      </c>
      <c r="B8" s="147">
        <v>3.8236395726189087</v>
      </c>
      <c r="C8" s="147">
        <v>3.1666329464707266</v>
      </c>
      <c r="D8" s="147">
        <v>-7.2955274872827491</v>
      </c>
      <c r="E8" s="147">
        <v>-8.6061059871319401</v>
      </c>
      <c r="F8" s="145"/>
    </row>
    <row r="9" spans="1:6" ht="42.75">
      <c r="A9" s="189" t="s">
        <v>233</v>
      </c>
      <c r="B9" s="147">
        <v>2.3695094689009544</v>
      </c>
      <c r="C9" s="147">
        <v>2.3695094689009544</v>
      </c>
      <c r="D9" s="147">
        <v>1.8741345354917005</v>
      </c>
      <c r="E9" s="147">
        <v>3.9956205856276572</v>
      </c>
      <c r="F9" s="145"/>
    </row>
    <row r="10" spans="1:6" ht="28.5">
      <c r="A10" s="189" t="s">
        <v>234</v>
      </c>
      <c r="B10" s="147">
        <v>2.3137792322641682</v>
      </c>
      <c r="C10" s="147">
        <v>3.2546121897034652</v>
      </c>
      <c r="D10" s="147">
        <v>-3.8253221877243782</v>
      </c>
      <c r="E10" s="147">
        <v>-1.9733487995734378</v>
      </c>
      <c r="F10" s="145"/>
    </row>
    <row r="11" spans="1:6">
      <c r="A11" s="146" t="s">
        <v>235</v>
      </c>
      <c r="B11" s="147">
        <v>1.0222586819333745</v>
      </c>
      <c r="C11" s="147">
        <v>1.5324252670211758</v>
      </c>
      <c r="D11" s="147">
        <v>-4.4050559110290983</v>
      </c>
      <c r="E11" s="147">
        <v>-4.3381662772352447</v>
      </c>
      <c r="F11" s="145"/>
    </row>
    <row r="12" spans="1:6">
      <c r="A12" s="146" t="s">
        <v>236</v>
      </c>
      <c r="B12" s="147">
        <v>0.71607604996637431</v>
      </c>
      <c r="C12" s="147">
        <v>0.71607604996637431</v>
      </c>
      <c r="D12" s="147">
        <v>-4.1457275178609754</v>
      </c>
      <c r="E12" s="147">
        <v>-4.2679324382288826</v>
      </c>
      <c r="F12" s="145"/>
    </row>
    <row r="13" spans="1:6">
      <c r="A13" s="146" t="s">
        <v>237</v>
      </c>
      <c r="B13" s="147">
        <v>3.1457522800051541</v>
      </c>
      <c r="C13" s="147">
        <v>3.4121683461543872</v>
      </c>
      <c r="D13" s="147">
        <v>-12.096393617921397</v>
      </c>
      <c r="E13" s="147">
        <v>-11.977887814243115</v>
      </c>
      <c r="F13" s="145"/>
    </row>
    <row r="14" spans="1:6">
      <c r="A14" s="148"/>
      <c r="B14" s="148"/>
      <c r="C14" s="148"/>
      <c r="D14" s="148"/>
      <c r="E14" s="148"/>
      <c r="F14" s="145"/>
    </row>
    <row r="15" spans="1:6">
      <c r="A15" s="148"/>
      <c r="B15" s="148"/>
      <c r="C15" s="148"/>
      <c r="D15" s="148"/>
      <c r="E15" s="148"/>
      <c r="F15" s="145"/>
    </row>
    <row r="16" spans="1:6">
      <c r="A16" s="148"/>
      <c r="B16" s="148"/>
      <c r="C16" s="148"/>
      <c r="D16" s="148"/>
      <c r="E16" s="148"/>
      <c r="F16" s="145"/>
    </row>
  </sheetData>
  <pageMargins left="0.7" right="0.7" top="0.75" bottom="0.75" header="0.3" footer="0.3"/>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zoomScale="80" zoomScaleNormal="80" zoomScaleSheetLayoutView="110" workbookViewId="0">
      <selection activeCell="F7" sqref="F7"/>
    </sheetView>
  </sheetViews>
  <sheetFormatPr defaultColWidth="16.25" defaultRowHeight="13.5"/>
  <cols>
    <col min="1" max="1" width="18.125" style="73" customWidth="1"/>
    <col min="2" max="2" width="9.25" style="73" customWidth="1"/>
    <col min="3" max="3" width="12" style="73" customWidth="1"/>
    <col min="4" max="4" width="13.5" style="73" customWidth="1"/>
    <col min="5" max="5" width="10.375" style="73" customWidth="1"/>
    <col min="6" max="6" width="9.125" style="73" customWidth="1"/>
    <col min="7" max="7" width="10.75" style="73" customWidth="1"/>
    <col min="8" max="8" width="9.25" style="73" customWidth="1"/>
    <col min="9" max="9" width="12.25" style="73" customWidth="1"/>
    <col min="10" max="16384" width="16.25" style="73"/>
  </cols>
  <sheetData>
    <row r="1" spans="1:9">
      <c r="A1" s="106" t="s">
        <v>95</v>
      </c>
      <c r="B1" s="107" t="s">
        <v>96</v>
      </c>
    </row>
    <row r="2" spans="1:9">
      <c r="A2" s="14" t="s">
        <v>238</v>
      </c>
      <c r="B2" s="17" t="s">
        <v>239</v>
      </c>
    </row>
    <row r="3" spans="1:9">
      <c r="A3" s="17" t="s">
        <v>240</v>
      </c>
    </row>
    <row r="4" spans="1:9">
      <c r="A4" s="17" t="s">
        <v>241</v>
      </c>
    </row>
    <row r="5" spans="1:9">
      <c r="A5" s="17" t="s">
        <v>169</v>
      </c>
    </row>
    <row r="6" spans="1:9">
      <c r="A6" s="17"/>
    </row>
    <row r="7" spans="1:9" s="74" customFormat="1" ht="57.6" customHeight="1">
      <c r="A7" s="190"/>
      <c r="B7" s="194" t="s">
        <v>242</v>
      </c>
      <c r="C7" s="194" t="s">
        <v>232</v>
      </c>
      <c r="D7" s="194" t="s">
        <v>233</v>
      </c>
      <c r="E7" s="194" t="s">
        <v>235</v>
      </c>
      <c r="F7" s="191" t="s">
        <v>243</v>
      </c>
      <c r="G7" s="194" t="s">
        <v>236</v>
      </c>
      <c r="H7" s="194" t="s">
        <v>237</v>
      </c>
      <c r="I7" s="194" t="s">
        <v>244</v>
      </c>
    </row>
    <row r="8" spans="1:9" ht="15">
      <c r="A8" s="192">
        <v>42430</v>
      </c>
      <c r="B8" s="193">
        <v>-0.20644335000000069</v>
      </c>
      <c r="C8" s="193">
        <v>-1.6533703793881085</v>
      </c>
      <c r="D8" s="193">
        <v>0.26942622334674837</v>
      </c>
      <c r="E8" s="193">
        <v>-1.49119558293367</v>
      </c>
      <c r="F8" s="193">
        <v>1.8469304225749406</v>
      </c>
      <c r="G8" s="193">
        <v>-1.4065011176434097</v>
      </c>
      <c r="H8" s="193">
        <v>2.4629686354724276</v>
      </c>
      <c r="I8" s="193">
        <v>-0.23470155142892857</v>
      </c>
    </row>
    <row r="9" spans="1:9" ht="15">
      <c r="A9" s="192">
        <v>42522</v>
      </c>
      <c r="B9" s="193">
        <v>0.32097957000000576</v>
      </c>
      <c r="C9" s="193">
        <v>-1.4847034452581855</v>
      </c>
      <c r="D9" s="193">
        <v>0.25853658675807956</v>
      </c>
      <c r="E9" s="193">
        <v>-0.18477531419124532</v>
      </c>
      <c r="F9" s="193">
        <v>8.9380216716677605E-2</v>
      </c>
      <c r="G9" s="193">
        <v>0.64057821877507215</v>
      </c>
      <c r="H9" s="193">
        <v>1.1428187368465195</v>
      </c>
      <c r="I9" s="193">
        <v>-0.140855429646912</v>
      </c>
    </row>
    <row r="10" spans="1:9" ht="15">
      <c r="A10" s="192">
        <v>42614</v>
      </c>
      <c r="B10" s="193">
        <v>5.8521409999997331E-2</v>
      </c>
      <c r="C10" s="193">
        <v>-1.6439136712363798</v>
      </c>
      <c r="D10" s="193">
        <v>0.25551906534605001</v>
      </c>
      <c r="E10" s="193">
        <v>0.33894071170442047</v>
      </c>
      <c r="F10" s="193">
        <v>-1.6453566283464249</v>
      </c>
      <c r="G10" s="193">
        <v>2.3580195599066243</v>
      </c>
      <c r="H10" s="193">
        <v>0.69424962390907885</v>
      </c>
      <c r="I10" s="193">
        <v>-0.29893725128337156</v>
      </c>
    </row>
    <row r="11" spans="1:9" ht="15">
      <c r="A11" s="192">
        <v>42705</v>
      </c>
      <c r="B11" s="193">
        <v>0.53802254999999377</v>
      </c>
      <c r="C11" s="193">
        <v>-0.65404864726794476</v>
      </c>
      <c r="D11" s="193">
        <v>0.25006886033301101</v>
      </c>
      <c r="E11" s="193">
        <v>2.0101012076538387</v>
      </c>
      <c r="F11" s="193">
        <v>-1.4747856044944878</v>
      </c>
      <c r="G11" s="193">
        <v>1.541035622289292</v>
      </c>
      <c r="H11" s="193">
        <v>-1.0203275709267143</v>
      </c>
      <c r="I11" s="193">
        <v>-0.11402131758700107</v>
      </c>
    </row>
    <row r="12" spans="1:9" ht="15">
      <c r="A12" s="192">
        <v>42795</v>
      </c>
      <c r="B12" s="193">
        <v>1.3126511600000015</v>
      </c>
      <c r="C12" s="193">
        <v>0.89757857128077334</v>
      </c>
      <c r="D12" s="193">
        <v>0.51343329796336412</v>
      </c>
      <c r="E12" s="193">
        <v>1.573796634378285</v>
      </c>
      <c r="F12" s="193">
        <v>-0.66225363052420438</v>
      </c>
      <c r="G12" s="193">
        <v>1.9874985092949944</v>
      </c>
      <c r="H12" s="193">
        <v>-3.2640484394887501</v>
      </c>
      <c r="I12" s="193">
        <v>0.26664621709553948</v>
      </c>
    </row>
    <row r="13" spans="1:9" ht="15">
      <c r="A13" s="192">
        <v>42887</v>
      </c>
      <c r="B13" s="193">
        <v>2.3437820399999936</v>
      </c>
      <c r="C13" s="193">
        <v>2.0834593744472887</v>
      </c>
      <c r="D13" s="193">
        <v>0.49983193412971016</v>
      </c>
      <c r="E13" s="193">
        <v>1.7693988274498904</v>
      </c>
      <c r="F13" s="193">
        <v>1.4200521607438941</v>
      </c>
      <c r="G13" s="193">
        <v>0.82942134657917954</v>
      </c>
      <c r="H13" s="193">
        <v>-4.5480702531297377</v>
      </c>
      <c r="I13" s="193">
        <v>0.2896886497797686</v>
      </c>
    </row>
    <row r="14" spans="1:9" ht="15">
      <c r="A14" s="192">
        <v>42979</v>
      </c>
      <c r="B14" s="193">
        <v>2.6393108000000041</v>
      </c>
      <c r="C14" s="193">
        <v>2.3994352835128621</v>
      </c>
      <c r="D14" s="193">
        <v>0.44587131212914122</v>
      </c>
      <c r="E14" s="193">
        <v>0.93077367902370356</v>
      </c>
      <c r="F14" s="193">
        <v>1.2309407765603144</v>
      </c>
      <c r="G14" s="193">
        <v>1.1089958271972207</v>
      </c>
      <c r="H14" s="193">
        <v>-3.6573891874604301</v>
      </c>
      <c r="I14" s="193">
        <v>0.18068310903719231</v>
      </c>
    </row>
    <row r="15" spans="1:9" ht="15">
      <c r="A15" s="192">
        <v>43070</v>
      </c>
      <c r="B15" s="193">
        <v>1.0418225100000029</v>
      </c>
      <c r="C15" s="193">
        <v>2.3703675631329242</v>
      </c>
      <c r="D15" s="193">
        <v>0.41943571720875383</v>
      </c>
      <c r="E15" s="193">
        <v>0</v>
      </c>
      <c r="F15" s="193">
        <v>-0.19327170292602461</v>
      </c>
      <c r="G15" s="193">
        <v>1.3376521324287427</v>
      </c>
      <c r="H15" s="193">
        <v>-2.9119733559594319</v>
      </c>
      <c r="I15" s="193">
        <v>1.9612156115039081E-2</v>
      </c>
    </row>
    <row r="16" spans="1:9" ht="15">
      <c r="A16" s="192">
        <v>43160</v>
      </c>
      <c r="B16" s="193">
        <v>2.5623165500000056</v>
      </c>
      <c r="C16" s="193">
        <v>2.3280565831498006</v>
      </c>
      <c r="D16" s="193">
        <v>0.25982799304299037</v>
      </c>
      <c r="E16" s="193">
        <v>0.83462647571470938</v>
      </c>
      <c r="F16" s="193">
        <v>-0.70938868842515834</v>
      </c>
      <c r="G16" s="193">
        <v>1.9238453777449465</v>
      </c>
      <c r="H16" s="193">
        <v>-1.8750498764144536</v>
      </c>
      <c r="I16" s="193">
        <v>-0.1996013148128295</v>
      </c>
    </row>
    <row r="17" spans="1:9" ht="15">
      <c r="A17" s="192">
        <v>43252</v>
      </c>
      <c r="B17" s="193">
        <v>2.7281680199999983</v>
      </c>
      <c r="C17" s="193">
        <v>2.5060506499383037</v>
      </c>
      <c r="D17" s="193">
        <v>0.24770944339556195</v>
      </c>
      <c r="E17" s="193">
        <v>-0.3989766426882897</v>
      </c>
      <c r="F17" s="193">
        <v>-0.82755783954426199</v>
      </c>
      <c r="G17" s="193">
        <v>2.0035265058951759</v>
      </c>
      <c r="H17" s="193">
        <v>-0.59203815778754321</v>
      </c>
      <c r="I17" s="193">
        <v>-0.21054593920894904</v>
      </c>
    </row>
    <row r="18" spans="1:9" ht="15">
      <c r="A18" s="192">
        <v>43344</v>
      </c>
      <c r="B18" s="193">
        <v>2.6328412000000014</v>
      </c>
      <c r="C18" s="193">
        <v>2.0406821361570429</v>
      </c>
      <c r="D18" s="193">
        <v>0.22952316335420805</v>
      </c>
      <c r="E18" s="193">
        <v>1.7146213586136638</v>
      </c>
      <c r="F18" s="193">
        <v>-2.3576511675660998</v>
      </c>
      <c r="G18" s="193">
        <v>1.215361636684263</v>
      </c>
      <c r="H18" s="193">
        <v>-2.2136572019862081E-2</v>
      </c>
      <c r="I18" s="193">
        <v>-0.18755935522321376</v>
      </c>
    </row>
    <row r="19" spans="1:9" ht="15">
      <c r="A19" s="192">
        <v>43435</v>
      </c>
      <c r="B19" s="193">
        <v>3.238058609999996</v>
      </c>
      <c r="C19" s="193">
        <v>2.1204543145183021</v>
      </c>
      <c r="D19" s="193">
        <v>0.21576820133004834</v>
      </c>
      <c r="E19" s="193">
        <v>-1.429669778549014</v>
      </c>
      <c r="F19" s="193">
        <v>1.6766659702709916</v>
      </c>
      <c r="G19" s="193">
        <v>0.77781192201653315</v>
      </c>
      <c r="H19" s="193">
        <v>0.10431772443447528</v>
      </c>
      <c r="I19" s="193">
        <v>-0.22728974402134039</v>
      </c>
    </row>
    <row r="20" spans="1:9" ht="15">
      <c r="A20" s="192">
        <v>43525</v>
      </c>
      <c r="B20" s="193">
        <v>1.2584188600000061</v>
      </c>
      <c r="C20" s="193">
        <v>1.9062754707647438</v>
      </c>
      <c r="D20" s="193">
        <v>0.4408229656072698</v>
      </c>
      <c r="E20" s="193">
        <v>-0.33695308156537296</v>
      </c>
      <c r="F20" s="193">
        <v>-1.9444361133867645</v>
      </c>
      <c r="G20" s="193">
        <v>0.9645333351467551</v>
      </c>
      <c r="H20" s="193">
        <v>0.33596885343375721</v>
      </c>
      <c r="I20" s="193">
        <v>-0.10779257000038234</v>
      </c>
    </row>
    <row r="21" spans="1:9" ht="15">
      <c r="A21" s="192">
        <v>43617</v>
      </c>
      <c r="B21" s="193">
        <v>1.1967250000000007</v>
      </c>
      <c r="C21" s="193">
        <v>1.3591392635184938</v>
      </c>
      <c r="D21" s="193">
        <v>0.42161239745221119</v>
      </c>
      <c r="E21" s="193">
        <v>0.7526600445396211</v>
      </c>
      <c r="F21" s="193">
        <v>-0.49590866888238766</v>
      </c>
      <c r="G21" s="193">
        <v>-0.7452470775493224</v>
      </c>
      <c r="H21" s="193">
        <v>4.3432537552569643E-2</v>
      </c>
      <c r="I21" s="193">
        <v>-0.13896349663118501</v>
      </c>
    </row>
    <row r="22" spans="1:9" ht="15">
      <c r="A22" s="192">
        <v>43709</v>
      </c>
      <c r="B22" s="193">
        <v>2.6120510100000018</v>
      </c>
      <c r="C22" s="193">
        <v>1.572170679345726</v>
      </c>
      <c r="D22" s="193">
        <v>0.42363371980411113</v>
      </c>
      <c r="E22" s="193">
        <v>-0.1842136566619107</v>
      </c>
      <c r="F22" s="193">
        <v>1.287453815575283</v>
      </c>
      <c r="G22" s="193">
        <v>0.6164171209502235</v>
      </c>
      <c r="H22" s="193">
        <v>-0.98468338617329576</v>
      </c>
      <c r="I22" s="193">
        <v>-0.11872728284013512</v>
      </c>
    </row>
    <row r="23" spans="1:9" ht="15">
      <c r="A23" s="192">
        <v>43800</v>
      </c>
      <c r="B23" s="193">
        <v>2.851418080000002</v>
      </c>
      <c r="C23" s="193">
        <v>1.5388275532842173</v>
      </c>
      <c r="D23" s="193">
        <v>0.40255868750049434</v>
      </c>
      <c r="E23" s="193">
        <v>0.92718543437746848</v>
      </c>
      <c r="F23" s="193">
        <v>1.9095080279642778</v>
      </c>
      <c r="G23" s="193">
        <v>3.1750220854836135E-2</v>
      </c>
      <c r="H23" s="193">
        <v>-2.0206646011618372</v>
      </c>
      <c r="I23" s="193">
        <v>6.225275718054446E-2</v>
      </c>
    </row>
    <row r="24" spans="1:9" ht="15">
      <c r="A24" s="192">
        <v>43891</v>
      </c>
      <c r="B24" s="193">
        <v>1.375785019999995</v>
      </c>
      <c r="C24" s="193">
        <v>1.1552739309743871</v>
      </c>
      <c r="D24" s="193">
        <v>0.72492427238157409</v>
      </c>
      <c r="E24" s="193">
        <v>-7.2692410280307013E-2</v>
      </c>
      <c r="F24" s="193">
        <v>0.72635592287680029</v>
      </c>
      <c r="G24" s="193">
        <v>-0.75148332373083182</v>
      </c>
      <c r="H24" s="193">
        <v>-0.36563661242401135</v>
      </c>
      <c r="I24" s="193">
        <v>-4.0956759797616371E-2</v>
      </c>
    </row>
    <row r="25" spans="1:9" ht="15">
      <c r="A25" s="192">
        <v>43983</v>
      </c>
      <c r="B25" s="193">
        <v>-7.8068413000000021</v>
      </c>
      <c r="C25" s="193">
        <v>-10.972382998728822</v>
      </c>
      <c r="D25" s="193">
        <v>0.77325440534781642</v>
      </c>
      <c r="E25" s="193">
        <v>-1.2382407916060472</v>
      </c>
      <c r="F25" s="193">
        <v>-0.89747897336827664</v>
      </c>
      <c r="G25" s="193">
        <v>2.8440355039351897E-2</v>
      </c>
      <c r="H25" s="193">
        <v>4.751119792251111</v>
      </c>
      <c r="I25" s="193">
        <v>-0.25155308893513695</v>
      </c>
    </row>
    <row r="26" spans="1:9" ht="15">
      <c r="A26" s="192">
        <v>44075</v>
      </c>
      <c r="B26" s="193">
        <v>-3.457963289999995</v>
      </c>
      <c r="C26" s="193">
        <v>-4.5920264167498921</v>
      </c>
      <c r="D26" s="193">
        <v>0.74710923306781918</v>
      </c>
      <c r="E26" s="193">
        <v>-1.6380073463094051</v>
      </c>
      <c r="F26" s="193">
        <v>-0.16914547825207271</v>
      </c>
      <c r="G26" s="193">
        <v>-2.2205272237800915</v>
      </c>
      <c r="H26" s="193">
        <v>4.2650544281065939</v>
      </c>
      <c r="I26" s="193">
        <v>0.14957951391705304</v>
      </c>
    </row>
    <row r="27" spans="1:9" ht="15">
      <c r="A27" s="192">
        <v>44166</v>
      </c>
      <c r="B27" s="193">
        <v>-1.768873819999996</v>
      </c>
      <c r="C27" s="193">
        <v>-2.8366625452330685</v>
      </c>
      <c r="D27" s="193">
        <v>0.69826380989868797</v>
      </c>
      <c r="E27" s="193">
        <v>-0.61511795976004358</v>
      </c>
      <c r="F27" s="193">
        <v>1.8629784833013097</v>
      </c>
      <c r="G27" s="193">
        <v>-1.7811440354445538</v>
      </c>
      <c r="H27" s="193">
        <v>1.1439457832568849</v>
      </c>
      <c r="I27" s="193">
        <v>-0.24113735601921271</v>
      </c>
    </row>
    <row r="28" spans="1:9" ht="15">
      <c r="A28" s="192">
        <v>44256</v>
      </c>
      <c r="B28" s="193">
        <v>-0.6639378899999997</v>
      </c>
      <c r="C28" s="193">
        <v>-1.526440079564326</v>
      </c>
      <c r="D28" s="193">
        <v>6.5723989904637611E-2</v>
      </c>
      <c r="E28" s="193">
        <v>-6.0875608106079858E-2</v>
      </c>
      <c r="F28" s="193">
        <v>1.291701330510965</v>
      </c>
      <c r="G28" s="193">
        <v>-0.65858498872306492</v>
      </c>
      <c r="H28" s="193">
        <v>0.42787666152973558</v>
      </c>
      <c r="I28" s="193">
        <v>-0.20333919555186697</v>
      </c>
    </row>
    <row r="29" spans="1:9" ht="15">
      <c r="A29" s="192">
        <v>44348</v>
      </c>
      <c r="B29" s="193">
        <v>10.472534719999999</v>
      </c>
      <c r="C29" s="193">
        <v>12.947037212708821</v>
      </c>
      <c r="D29" s="193">
        <v>0.23343409562377393</v>
      </c>
      <c r="E29" s="193">
        <v>2.5581148064414561</v>
      </c>
      <c r="F29" s="193">
        <v>0.76946994836524851</v>
      </c>
      <c r="G29" s="193">
        <v>-0.66386526791161415</v>
      </c>
      <c r="H29" s="193">
        <v>-6.4282843317877436</v>
      </c>
      <c r="I29" s="193">
        <v>1.0566282565600567</v>
      </c>
    </row>
    <row r="30" spans="1:9" ht="15">
      <c r="A30" s="192">
        <v>44440</v>
      </c>
      <c r="B30" s="193">
        <v>4.2502319400000061</v>
      </c>
      <c r="C30" s="193">
        <v>5.0384447417908431</v>
      </c>
      <c r="D30" s="193">
        <v>0</v>
      </c>
      <c r="E30" s="193">
        <v>1.5901219441697707</v>
      </c>
      <c r="F30" s="193">
        <v>-0.35512522434815841</v>
      </c>
      <c r="G30" s="193">
        <v>1.7652678419304786</v>
      </c>
      <c r="H30" s="193">
        <v>-3.7457764527345043</v>
      </c>
      <c r="I30" s="193">
        <v>-4.2700910808423309E-2</v>
      </c>
    </row>
    <row r="31" spans="1:9" ht="15">
      <c r="A31" s="192">
        <v>44531</v>
      </c>
      <c r="B31" s="193">
        <v>4.9561815469314707</v>
      </c>
      <c r="C31" s="193">
        <v>3.9451822624413482</v>
      </c>
      <c r="D31" s="193">
        <v>0.12814472424980072</v>
      </c>
      <c r="E31" s="193">
        <v>2.6426639507249114</v>
      </c>
      <c r="F31" s="193">
        <v>-2.3435051625909185</v>
      </c>
      <c r="G31" s="193">
        <v>1.6134709332365662</v>
      </c>
      <c r="H31" s="193">
        <v>-1.9851841059682871</v>
      </c>
      <c r="I31" s="193">
        <v>0.95540894483804895</v>
      </c>
    </row>
    <row r="32" spans="1:9" ht="15">
      <c r="A32" s="192">
        <v>44621</v>
      </c>
      <c r="B32" s="193">
        <v>5.4803251746018189</v>
      </c>
      <c r="C32" s="193">
        <v>4.1754200064234448</v>
      </c>
      <c r="D32" s="193">
        <v>0.14931302385615464</v>
      </c>
      <c r="E32" s="193">
        <v>1.3320988631047901</v>
      </c>
      <c r="F32" s="193">
        <v>-0.90647816374440893</v>
      </c>
      <c r="G32" s="193">
        <v>1.5327066982126138</v>
      </c>
      <c r="H32" s="193">
        <v>-1.4154651771998166</v>
      </c>
      <c r="I32" s="193">
        <v>0.61272992394904158</v>
      </c>
    </row>
    <row r="33" spans="1:9">
      <c r="A33" s="75"/>
      <c r="B33" s="76"/>
      <c r="C33" s="76"/>
      <c r="D33" s="76"/>
      <c r="E33" s="76"/>
      <c r="F33" s="76"/>
      <c r="G33" s="76"/>
      <c r="H33" s="76"/>
      <c r="I33" s="76"/>
    </row>
    <row r="34" spans="1:9">
      <c r="A34" s="75"/>
      <c r="B34" s="76"/>
      <c r="C34" s="76"/>
      <c r="D34" s="76"/>
      <c r="E34" s="76"/>
      <c r="F34" s="76"/>
      <c r="G34" s="76"/>
      <c r="H34" s="76"/>
      <c r="I34" s="76"/>
    </row>
    <row r="35" spans="1:9">
      <c r="A35" s="75"/>
      <c r="B35" s="76"/>
      <c r="C35" s="76"/>
      <c r="D35" s="76"/>
      <c r="E35" s="76"/>
      <c r="F35" s="76"/>
      <c r="G35" s="76"/>
      <c r="H35" s="76"/>
      <c r="I35" s="76"/>
    </row>
    <row r="36" spans="1:9">
      <c r="A36" s="75"/>
      <c r="B36" s="76"/>
      <c r="C36" s="76"/>
      <c r="D36" s="76"/>
      <c r="E36" s="76"/>
      <c r="F36" s="76"/>
      <c r="G36" s="76"/>
      <c r="H36" s="76"/>
      <c r="I36" s="76"/>
    </row>
    <row r="37" spans="1:9">
      <c r="A37" s="75"/>
      <c r="B37" s="76"/>
      <c r="C37" s="76"/>
      <c r="D37" s="76"/>
      <c r="E37" s="76"/>
      <c r="F37" s="76"/>
      <c r="G37" s="76"/>
      <c r="H37" s="76"/>
      <c r="I37" s="76"/>
    </row>
    <row r="38" spans="1:9">
      <c r="A38" s="75"/>
      <c r="B38" s="76"/>
      <c r="C38" s="76"/>
      <c r="D38" s="76"/>
      <c r="E38" s="76"/>
      <c r="F38" s="76"/>
      <c r="G38" s="76"/>
      <c r="H38" s="76"/>
      <c r="I38" s="76"/>
    </row>
    <row r="39" spans="1:9">
      <c r="A39" s="75"/>
      <c r="B39" s="76"/>
      <c r="C39" s="76"/>
      <c r="D39" s="76"/>
      <c r="E39" s="76"/>
      <c r="F39" s="76"/>
      <c r="G39" s="76"/>
      <c r="H39" s="76"/>
      <c r="I39" s="76"/>
    </row>
    <row r="40" spans="1:9">
      <c r="A40" s="75"/>
      <c r="B40" s="76"/>
      <c r="C40" s="76"/>
      <c r="D40" s="76"/>
      <c r="E40" s="76"/>
      <c r="F40" s="76"/>
      <c r="G40" s="76"/>
      <c r="H40" s="76"/>
      <c r="I40" s="76"/>
    </row>
    <row r="41" spans="1:9">
      <c r="A41" s="75"/>
      <c r="B41" s="76"/>
      <c r="C41" s="76"/>
      <c r="D41" s="76"/>
      <c r="E41" s="76"/>
      <c r="F41" s="76"/>
      <c r="G41" s="76"/>
      <c r="H41" s="76"/>
      <c r="I41" s="76"/>
    </row>
    <row r="42" spans="1:9">
      <c r="A42" s="75"/>
      <c r="B42" s="76"/>
      <c r="C42" s="76"/>
      <c r="D42" s="76"/>
      <c r="E42" s="76"/>
      <c r="F42" s="76"/>
      <c r="G42" s="76"/>
      <c r="H42" s="76"/>
      <c r="I42" s="76"/>
    </row>
    <row r="43" spans="1:9">
      <c r="A43" s="75"/>
      <c r="B43" s="76"/>
      <c r="C43" s="76"/>
      <c r="D43" s="76"/>
      <c r="E43" s="76"/>
      <c r="F43" s="76"/>
      <c r="G43" s="76"/>
      <c r="H43" s="76"/>
      <c r="I43" s="76"/>
    </row>
    <row r="44" spans="1:9">
      <c r="A44" s="75"/>
      <c r="B44" s="76"/>
      <c r="C44" s="76"/>
      <c r="D44" s="76"/>
      <c r="E44" s="76"/>
      <c r="F44" s="76"/>
      <c r="G44" s="76"/>
      <c r="H44" s="76"/>
      <c r="I44" s="76"/>
    </row>
    <row r="45" spans="1:9">
      <c r="A45" s="75"/>
      <c r="B45" s="76"/>
      <c r="C45" s="76"/>
      <c r="D45" s="76"/>
      <c r="E45" s="76"/>
      <c r="F45" s="76"/>
      <c r="G45" s="76"/>
      <c r="H45" s="76"/>
      <c r="I45" s="76"/>
    </row>
    <row r="46" spans="1:9">
      <c r="A46" s="75"/>
      <c r="B46" s="76"/>
      <c r="C46" s="76"/>
      <c r="D46" s="76"/>
      <c r="E46" s="76"/>
      <c r="F46" s="76"/>
      <c r="G46" s="76"/>
      <c r="H46" s="76"/>
      <c r="I46" s="76"/>
    </row>
    <row r="47" spans="1:9">
      <c r="A47" s="75"/>
      <c r="B47" s="76"/>
      <c r="C47" s="76"/>
      <c r="D47" s="76"/>
      <c r="E47" s="76"/>
      <c r="F47" s="76"/>
      <c r="G47" s="76"/>
      <c r="H47" s="76"/>
      <c r="I47" s="76"/>
    </row>
    <row r="48" spans="1:9">
      <c r="A48" s="75"/>
      <c r="B48" s="76"/>
      <c r="C48" s="76"/>
      <c r="D48" s="76"/>
      <c r="E48" s="76"/>
      <c r="F48" s="76"/>
      <c r="G48" s="76"/>
      <c r="H48" s="76"/>
      <c r="I48" s="76"/>
    </row>
    <row r="49" spans="1:9">
      <c r="A49" s="75"/>
      <c r="B49" s="76"/>
      <c r="C49" s="76"/>
      <c r="D49" s="76"/>
      <c r="E49" s="76"/>
      <c r="F49" s="76"/>
      <c r="G49" s="76"/>
      <c r="H49" s="76"/>
      <c r="I49" s="76"/>
    </row>
    <row r="50" spans="1:9">
      <c r="A50" s="75"/>
      <c r="B50" s="76"/>
      <c r="C50" s="76"/>
      <c r="D50" s="76"/>
      <c r="E50" s="76"/>
      <c r="F50" s="76"/>
      <c r="G50" s="76"/>
      <c r="H50" s="76"/>
      <c r="I50" s="76"/>
    </row>
    <row r="51" spans="1:9">
      <c r="A51" s="75"/>
      <c r="B51" s="76"/>
      <c r="C51" s="76"/>
      <c r="D51" s="76"/>
      <c r="E51" s="76"/>
      <c r="F51" s="76"/>
      <c r="G51" s="76"/>
      <c r="H51" s="76"/>
      <c r="I51" s="76"/>
    </row>
    <row r="52" spans="1:9">
      <c r="A52" s="75"/>
      <c r="B52" s="76"/>
      <c r="C52" s="76"/>
      <c r="D52" s="76"/>
      <c r="E52" s="76"/>
      <c r="F52" s="76"/>
      <c r="G52" s="76"/>
      <c r="H52" s="76"/>
      <c r="I52" s="76"/>
    </row>
    <row r="53" spans="1:9">
      <c r="A53" s="75"/>
      <c r="B53" s="76"/>
      <c r="C53" s="76"/>
      <c r="D53" s="76"/>
      <c r="E53" s="76"/>
      <c r="F53" s="76"/>
      <c r="G53" s="76"/>
      <c r="H53" s="76"/>
      <c r="I53" s="76"/>
    </row>
    <row r="54" spans="1:9">
      <c r="A54" s="75"/>
      <c r="B54" s="76"/>
      <c r="C54" s="76"/>
      <c r="D54" s="76"/>
      <c r="E54" s="76"/>
      <c r="F54" s="76"/>
      <c r="G54" s="76"/>
      <c r="H54" s="76"/>
      <c r="I54" s="76"/>
    </row>
    <row r="55" spans="1:9">
      <c r="A55" s="75"/>
      <c r="B55" s="76"/>
      <c r="C55" s="76"/>
      <c r="D55" s="76"/>
      <c r="E55" s="76"/>
      <c r="F55" s="76"/>
      <c r="G55" s="76"/>
      <c r="H55" s="76"/>
      <c r="I55" s="76"/>
    </row>
    <row r="56" spans="1:9">
      <c r="A56" s="75"/>
      <c r="B56" s="76"/>
      <c r="C56" s="76"/>
      <c r="D56" s="76"/>
      <c r="E56" s="76"/>
      <c r="F56" s="76"/>
      <c r="G56" s="76"/>
      <c r="H56" s="76"/>
      <c r="I56" s="76"/>
    </row>
    <row r="57" spans="1:9">
      <c r="A57" s="75"/>
      <c r="B57" s="76"/>
      <c r="C57" s="76"/>
      <c r="D57" s="76"/>
      <c r="E57" s="76"/>
      <c r="F57" s="76"/>
      <c r="G57" s="76"/>
      <c r="H57" s="76"/>
      <c r="I57" s="76"/>
    </row>
    <row r="58" spans="1:9">
      <c r="A58" s="75"/>
      <c r="B58" s="76"/>
      <c r="C58" s="76"/>
      <c r="D58" s="76"/>
      <c r="E58" s="76"/>
      <c r="F58" s="76"/>
      <c r="G58" s="76"/>
      <c r="H58" s="76"/>
      <c r="I58" s="76"/>
    </row>
    <row r="59" spans="1:9">
      <c r="A59" s="75"/>
    </row>
    <row r="60" spans="1:9">
      <c r="A60" s="75"/>
    </row>
    <row r="61" spans="1:9">
      <c r="A61" s="75"/>
    </row>
    <row r="62" spans="1:9">
      <c r="A62" s="75"/>
    </row>
    <row r="63" spans="1:9">
      <c r="A63" s="75"/>
    </row>
    <row r="64" spans="1:9">
      <c r="A64" s="75"/>
    </row>
    <row r="65" spans="1:1">
      <c r="A65" s="75"/>
    </row>
    <row r="66" spans="1:1">
      <c r="A66" s="75"/>
    </row>
    <row r="67" spans="1:1">
      <c r="A67" s="75"/>
    </row>
    <row r="68" spans="1:1">
      <c r="A68" s="75"/>
    </row>
    <row r="69" spans="1:1">
      <c r="A69" s="75"/>
    </row>
    <row r="70" spans="1:1">
      <c r="A70" s="75"/>
    </row>
    <row r="71" spans="1:1">
      <c r="A71" s="75"/>
    </row>
    <row r="72" spans="1:1">
      <c r="A72" s="75"/>
    </row>
    <row r="73" spans="1:1">
      <c r="A73" s="75"/>
    </row>
    <row r="74" spans="1:1">
      <c r="A74" s="75"/>
    </row>
    <row r="75" spans="1:1">
      <c r="A75" s="75"/>
    </row>
    <row r="76" spans="1:1">
      <c r="A76" s="75"/>
    </row>
    <row r="77" spans="1:1">
      <c r="A77" s="75"/>
    </row>
    <row r="78" spans="1:1">
      <c r="A78" s="75"/>
    </row>
    <row r="79" spans="1:1">
      <c r="A79" s="75"/>
    </row>
    <row r="80" spans="1:1">
      <c r="A80" s="75"/>
    </row>
    <row r="81" spans="1:1">
      <c r="A81" s="75"/>
    </row>
    <row r="82" spans="1:1">
      <c r="A82" s="75"/>
    </row>
    <row r="83" spans="1:1">
      <c r="A83" s="75"/>
    </row>
    <row r="84" spans="1:1">
      <c r="A84" s="75"/>
    </row>
    <row r="85" spans="1:1">
      <c r="A85" s="75"/>
    </row>
    <row r="86" spans="1:1">
      <c r="A86" s="75"/>
    </row>
    <row r="87" spans="1:1">
      <c r="A87" s="75"/>
    </row>
    <row r="88" spans="1:1">
      <c r="A88" s="75"/>
    </row>
    <row r="89" spans="1:1">
      <c r="A89" s="75"/>
    </row>
    <row r="90" spans="1:1">
      <c r="A90" s="75"/>
    </row>
    <row r="91" spans="1:1">
      <c r="A91" s="75"/>
    </row>
    <row r="92" spans="1:1">
      <c r="A92" s="75"/>
    </row>
    <row r="93" spans="1:1">
      <c r="A93" s="75"/>
    </row>
    <row r="94" spans="1:1">
      <c r="A94" s="75"/>
    </row>
    <row r="95" spans="1:1">
      <c r="A95" s="75"/>
    </row>
    <row r="96" spans="1:1">
      <c r="A96" s="75"/>
    </row>
  </sheetData>
  <pageMargins left="0.7" right="0.7" top="0.75" bottom="0.75" header="0.3" footer="0.3"/>
  <pageSetup paperSize="9" scale="9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zoomScale="70" zoomScaleNormal="70" workbookViewId="0">
      <selection activeCell="W36" sqref="W36"/>
    </sheetView>
  </sheetViews>
  <sheetFormatPr defaultColWidth="8" defaultRowHeight="14.25"/>
  <cols>
    <col min="1" max="1" width="11.625" style="78" customWidth="1"/>
    <col min="2" max="2" width="11.75" style="79" bestFit="1" customWidth="1"/>
    <col min="3" max="5" width="11.75" style="79" customWidth="1"/>
    <col min="6" max="6" width="13.375" style="79" customWidth="1"/>
    <col min="7" max="7" width="13.375" style="79" bestFit="1" customWidth="1"/>
    <col min="8" max="8" width="14" style="79" customWidth="1"/>
    <col min="9" max="9" width="11.75" style="79" customWidth="1"/>
    <col min="10" max="10" width="8" style="79"/>
    <col min="11" max="11" width="9.75" style="79" customWidth="1"/>
    <col min="12" max="12" width="10.75" style="79" customWidth="1"/>
    <col min="13" max="13" width="8" style="79"/>
    <col min="14" max="14" width="11.75" style="79" customWidth="1"/>
    <col min="15" max="15" width="8.25" customWidth="1"/>
    <col min="16" max="16384" width="8" style="78"/>
  </cols>
  <sheetData>
    <row r="1" spans="1:14">
      <c r="A1" s="106" t="s">
        <v>95</v>
      </c>
      <c r="B1" s="107" t="s">
        <v>96</v>
      </c>
    </row>
    <row r="2" spans="1:14">
      <c r="A2" s="14" t="s">
        <v>245</v>
      </c>
      <c r="B2" s="196" t="s">
        <v>246</v>
      </c>
    </row>
    <row r="3" spans="1:14" ht="15">
      <c r="A3" s="17" t="s">
        <v>247</v>
      </c>
      <c r="B3" s="73"/>
    </row>
    <row r="4" spans="1:14" ht="15">
      <c r="A4" s="78" t="s">
        <v>169</v>
      </c>
      <c r="B4" s="73"/>
    </row>
    <row r="6" spans="1:14" customFormat="1" ht="64.900000000000006" customHeight="1">
      <c r="A6" s="195"/>
      <c r="B6" s="80" t="s">
        <v>248</v>
      </c>
      <c r="C6" s="80" t="s">
        <v>249</v>
      </c>
      <c r="D6" s="80" t="s">
        <v>250</v>
      </c>
      <c r="E6" s="80" t="s">
        <v>251</v>
      </c>
      <c r="F6" s="80" t="s">
        <v>252</v>
      </c>
      <c r="G6" s="80" t="s">
        <v>253</v>
      </c>
      <c r="H6" s="80" t="s">
        <v>254</v>
      </c>
      <c r="I6" s="80" t="s">
        <v>255</v>
      </c>
      <c r="J6" s="197" t="s">
        <v>156</v>
      </c>
      <c r="K6" s="197" t="s">
        <v>256</v>
      </c>
      <c r="L6" s="197" t="s">
        <v>257</v>
      </c>
      <c r="M6" s="197" t="s">
        <v>258</v>
      </c>
      <c r="N6" s="197" t="s">
        <v>259</v>
      </c>
    </row>
    <row r="7" spans="1:14" customFormat="1">
      <c r="A7" s="81">
        <v>43466</v>
      </c>
      <c r="B7" s="84">
        <v>2.8071633375985245E-2</v>
      </c>
      <c r="C7" s="84">
        <v>8.4033684674874737E-3</v>
      </c>
      <c r="D7" s="84">
        <v>1.4236625188308828E-2</v>
      </c>
      <c r="E7" s="84">
        <v>1.4236945843008664E-2</v>
      </c>
      <c r="F7" s="82">
        <v>2.265900000000003E-2</v>
      </c>
      <c r="G7" s="84">
        <v>6.1056000000000048E-2</v>
      </c>
      <c r="H7" s="82">
        <v>1.4751495575851994E-2</v>
      </c>
      <c r="I7" s="82">
        <v>9.503999999999882E-2</v>
      </c>
      <c r="J7" s="84">
        <v>0.28353403868614802</v>
      </c>
      <c r="K7" s="83">
        <v>9.1522999284341211E-2</v>
      </c>
      <c r="L7" s="83">
        <v>0.12285878596560254</v>
      </c>
      <c r="M7" s="83">
        <v>0.75424951548279751</v>
      </c>
      <c r="N7" s="83">
        <v>0.50840816370301434</v>
      </c>
    </row>
    <row r="8" spans="1:14" customFormat="1">
      <c r="A8" s="81">
        <v>43497</v>
      </c>
      <c r="B8" s="84">
        <v>4.8464542785121696E-2</v>
      </c>
      <c r="C8" s="84">
        <v>-1.1910633886112638E-2</v>
      </c>
      <c r="D8" s="84">
        <v>1.4852922011288469E-2</v>
      </c>
      <c r="E8" s="84">
        <v>9.364965276548504E-3</v>
      </c>
      <c r="F8" s="82">
        <v>2.87669999999998E-2</v>
      </c>
      <c r="G8" s="84">
        <v>9.5400000000048788E-4</v>
      </c>
      <c r="H8" s="82">
        <v>1.3868664948018219E-2</v>
      </c>
      <c r="I8" s="82">
        <v>1.4255999999998853E-2</v>
      </c>
      <c r="J8" s="84">
        <v>7.6870215086443094E-2</v>
      </c>
      <c r="K8" s="83">
        <v>6.194006289672082E-2</v>
      </c>
      <c r="L8" s="83">
        <v>6.8947431313629848E-2</v>
      </c>
      <c r="M8" s="84">
        <v>0.32359007268478024</v>
      </c>
      <c r="N8" s="83">
        <v>0.30683208733766171</v>
      </c>
    </row>
    <row r="9" spans="1:14" customFormat="1">
      <c r="A9" s="81">
        <v>43525</v>
      </c>
      <c r="B9" s="84">
        <v>3.5898037353439917E-2</v>
      </c>
      <c r="C9" s="84">
        <v>-2.0570183248222761E-2</v>
      </c>
      <c r="D9" s="84">
        <v>1.4881577419306112E-2</v>
      </c>
      <c r="E9" s="84">
        <v>9.3540723969155592E-3</v>
      </c>
      <c r="F9" s="82">
        <v>2.5591000000000065E-2</v>
      </c>
      <c r="G9" s="84">
        <v>9.5399999999994569E-3</v>
      </c>
      <c r="H9" s="82">
        <v>7.9795049910693101E-3</v>
      </c>
      <c r="I9" s="82">
        <v>2.3166000000000034E-2</v>
      </c>
      <c r="J9" s="84">
        <v>7.808336699402843E-2</v>
      </c>
      <c r="K9" s="83">
        <v>6.2082592939855165E-2</v>
      </c>
      <c r="L9" s="83">
        <v>4.9176894909999547E-2</v>
      </c>
      <c r="M9" s="84">
        <v>0.29296883645683636</v>
      </c>
      <c r="N9" s="83">
        <v>0.26118673185700647</v>
      </c>
    </row>
    <row r="10" spans="1:14" customFormat="1">
      <c r="A10" s="81">
        <v>43556</v>
      </c>
      <c r="B10" s="84">
        <v>-6.550810750172787E-4</v>
      </c>
      <c r="C10" s="84">
        <v>-1.0384483476923759E-2</v>
      </c>
      <c r="D10" s="84">
        <v>1.5351612630366589E-2</v>
      </c>
      <c r="E10" s="84">
        <v>9.5807418452114133E-3</v>
      </c>
      <c r="F10" s="82">
        <v>2.0066000000000007E-2</v>
      </c>
      <c r="G10" s="84">
        <v>-4.7700000000010841E-3</v>
      </c>
      <c r="H10" s="82">
        <v>9.2104795381433274E-3</v>
      </c>
      <c r="I10" s="82">
        <v>4.7519999999990547E-3</v>
      </c>
      <c r="J10" s="84">
        <v>0.10111558034571201</v>
      </c>
      <c r="K10" s="83">
        <v>6.2545392852799475E-2</v>
      </c>
      <c r="L10" s="83">
        <v>5.7712256866107058E-2</v>
      </c>
      <c r="M10" s="84">
        <v>0.26874014712826977</v>
      </c>
      <c r="N10" s="83">
        <v>0.29813963430126822</v>
      </c>
    </row>
    <row r="11" spans="1:14" customFormat="1">
      <c r="A11" s="81">
        <v>43586</v>
      </c>
      <c r="B11" s="84">
        <v>2.1823963758330366E-2</v>
      </c>
      <c r="C11" s="84">
        <v>1.1721019175386772E-3</v>
      </c>
      <c r="D11" s="84">
        <v>2.0362676442753681E-2</v>
      </c>
      <c r="E11" s="84">
        <v>8.3455788282657192E-3</v>
      </c>
      <c r="F11" s="82">
        <v>1.8520999999999743E-2</v>
      </c>
      <c r="G11" s="84">
        <v>3.7206000000000052E-2</v>
      </c>
      <c r="H11" s="82">
        <v>9.8651677826712136E-3</v>
      </c>
      <c r="I11" s="82">
        <v>5.9399999999996626E-3</v>
      </c>
      <c r="J11" s="84">
        <v>8.1606703722312116E-2</v>
      </c>
      <c r="K11" s="83">
        <v>6.2796752630298325E-2</v>
      </c>
      <c r="L11" s="83">
        <v>7.0749620098624705E-2</v>
      </c>
      <c r="M11" s="84">
        <v>0.34352198304299009</v>
      </c>
      <c r="N11" s="83">
        <v>0.33216476788291949</v>
      </c>
    </row>
    <row r="12" spans="1:14" customFormat="1">
      <c r="A12" s="81">
        <v>43617</v>
      </c>
      <c r="B12" s="84">
        <v>-0.18616052193858082</v>
      </c>
      <c r="C12" s="84">
        <v>9.9793072564250788E-3</v>
      </c>
      <c r="D12" s="84">
        <v>2.627643455269027E-2</v>
      </c>
      <c r="E12" s="84">
        <v>5.0103062307815553E-3</v>
      </c>
      <c r="F12" s="82">
        <v>1.0372000000000069E-2</v>
      </c>
      <c r="G12" s="84">
        <v>-3.8160000000005958E-3</v>
      </c>
      <c r="H12" s="82">
        <v>8.0241393114793332E-3</v>
      </c>
      <c r="I12" s="82">
        <v>3.5639999999992908E-3</v>
      </c>
      <c r="J12" s="84">
        <v>8.5112762474324963E-2</v>
      </c>
      <c r="K12" s="83">
        <v>2.338283687743269E-2</v>
      </c>
      <c r="L12" s="83">
        <v>7.6670961609864238E-2</v>
      </c>
      <c r="M12" s="84">
        <v>5.4342552782046027E-2</v>
      </c>
      <c r="N12" s="83">
        <v>0.22989251471838779</v>
      </c>
    </row>
    <row r="13" spans="1:14" customFormat="1">
      <c r="A13" s="81">
        <v>43647</v>
      </c>
      <c r="B13" s="84">
        <v>4.2705560790645906E-2</v>
      </c>
      <c r="C13" s="84">
        <v>5.8039498143569752E-3</v>
      </c>
      <c r="D13" s="84">
        <v>2.6079744548727243E-2</v>
      </c>
      <c r="E13" s="84">
        <v>7.2422063457962963E-3</v>
      </c>
      <c r="F13" s="82">
        <v>1.0554999999999742E-2</v>
      </c>
      <c r="G13" s="84">
        <v>3.3389999999998095E-2</v>
      </c>
      <c r="H13" s="82">
        <v>6.0279227381282163E-3</v>
      </c>
      <c r="I13" s="82">
        <v>1.9008000000000438E-2</v>
      </c>
      <c r="J13" s="84">
        <v>-1.86864206348622E-2</v>
      </c>
      <c r="K13" s="83">
        <v>2.3204732276359968E-4</v>
      </c>
      <c r="L13" s="83">
        <v>6.6443763884618215E-2</v>
      </c>
      <c r="M13" s="84">
        <v>0.19613967815820388</v>
      </c>
      <c r="N13" s="83">
        <v>0.15332626240817523</v>
      </c>
    </row>
    <row r="14" spans="1:14" customFormat="1">
      <c r="A14" s="81">
        <v>43678</v>
      </c>
      <c r="B14" s="84">
        <v>1.203834540267053E-2</v>
      </c>
      <c r="C14" s="84">
        <v>2.9325251611172456E-2</v>
      </c>
      <c r="D14" s="84">
        <v>2.10007109000355E-2</v>
      </c>
      <c r="E14" s="84">
        <v>9.5400426254228024E-3</v>
      </c>
      <c r="F14" s="82">
        <v>9.0540000000003847E-3</v>
      </c>
      <c r="G14" s="84">
        <v>2.6711999999998747E-2</v>
      </c>
      <c r="H14" s="82">
        <v>5.0020517656702568E-3</v>
      </c>
      <c r="I14" s="82">
        <v>1.0692000000001249E-2</v>
      </c>
      <c r="J14" s="84">
        <v>6.6045864171376908E-2</v>
      </c>
      <c r="K14" s="83">
        <v>-1.654209704124365E-2</v>
      </c>
      <c r="L14" s="83">
        <v>4.1194797436171382E-2</v>
      </c>
      <c r="M14" s="84">
        <v>0.20772992991254569</v>
      </c>
      <c r="N14" s="83">
        <v>4.3879433380112166E-2</v>
      </c>
    </row>
    <row r="15" spans="1:14" customFormat="1">
      <c r="A15" s="81">
        <v>43709</v>
      </c>
      <c r="B15" s="84">
        <v>-2.7437075967685021E-2</v>
      </c>
      <c r="C15" s="84">
        <v>-1.4277866773967158E-2</v>
      </c>
      <c r="D15" s="84">
        <v>1.8141870540620275E-2</v>
      </c>
      <c r="E15" s="84">
        <v>6.5963019815997092E-3</v>
      </c>
      <c r="F15" s="82">
        <v>9.2059999999998428E-3</v>
      </c>
      <c r="G15" s="84">
        <v>8.5860000000016791E-3</v>
      </c>
      <c r="H15" s="82">
        <v>3.4474469981524251E-3</v>
      </c>
      <c r="I15" s="82">
        <v>-3.5640000000001352E-3</v>
      </c>
      <c r="J15" s="84">
        <v>4.6350554269805111E-2</v>
      </c>
      <c r="K15" s="83">
        <v>3.292725322575174E-2</v>
      </c>
      <c r="L15" s="83">
        <v>3.2906205876113662E-2</v>
      </c>
      <c r="M15" s="84">
        <v>0.11566958915972236</v>
      </c>
      <c r="N15" s="83">
        <v>0.16436013918849257</v>
      </c>
    </row>
    <row r="16" spans="1:14" customFormat="1">
      <c r="A16" s="81">
        <v>43739</v>
      </c>
      <c r="B16" s="84">
        <v>-2.0606424115632082E-2</v>
      </c>
      <c r="C16" s="84">
        <v>-2.0261013723288073E-2</v>
      </c>
      <c r="D16" s="84">
        <v>4.2534424982376322E-3</v>
      </c>
      <c r="E16" s="84">
        <v>7.1750909060028338E-3</v>
      </c>
      <c r="F16" s="82">
        <v>1.3868999999999737E-2</v>
      </c>
      <c r="G16" s="84">
        <v>-6.6779999999993485E-3</v>
      </c>
      <c r="H16" s="82">
        <v>1.0447769137206678E-3</v>
      </c>
      <c r="I16" s="82">
        <v>2.1383999999999122E-2</v>
      </c>
      <c r="J16" s="84">
        <v>7.3735053555747193E-2</v>
      </c>
      <c r="K16" s="83">
        <v>-1.3662656209318296E-3</v>
      </c>
      <c r="L16" s="83">
        <v>4.6415949708692103E-2</v>
      </c>
      <c r="M16" s="84">
        <v>0.12299377900825448</v>
      </c>
      <c r="N16" s="83">
        <v>0.11755174364902218</v>
      </c>
    </row>
    <row r="17" spans="1:14" customFormat="1">
      <c r="A17" s="81">
        <v>43770</v>
      </c>
      <c r="B17" s="84">
        <v>4.7184695453773885E-3</v>
      </c>
      <c r="C17" s="84">
        <v>-2.9028555221315543E-3</v>
      </c>
      <c r="D17" s="84">
        <v>7.2264463095927881E-3</v>
      </c>
      <c r="E17" s="84">
        <v>1.0380668629189722E-2</v>
      </c>
      <c r="F17" s="82">
        <v>1.3924999999999691E-2</v>
      </c>
      <c r="G17" s="84">
        <v>-3.8160000000005958E-3</v>
      </c>
      <c r="H17" s="82">
        <v>1.9034077382317166E-3</v>
      </c>
      <c r="I17" s="82">
        <v>3.5639999999992908E-3</v>
      </c>
      <c r="J17" s="84">
        <v>9.5519369164233647E-2</v>
      </c>
      <c r="K17" s="83">
        <v>-1.5306350142418886E-2</v>
      </c>
      <c r="L17" s="83">
        <v>5.1112278807860761E-2</v>
      </c>
      <c r="M17" s="84">
        <v>0.16664181116158261</v>
      </c>
      <c r="N17" s="83">
        <v>8.6522886939138954E-2</v>
      </c>
    </row>
    <row r="18" spans="1:14" customFormat="1">
      <c r="A18" s="81">
        <v>43800</v>
      </c>
      <c r="B18" s="84">
        <v>-3.8816464704896136E-2</v>
      </c>
      <c r="C18" s="84">
        <v>1.8455349617373358E-3</v>
      </c>
      <c r="D18" s="84">
        <v>4.7353665767100638E-3</v>
      </c>
      <c r="E18" s="84">
        <v>8.3408758994130954E-3</v>
      </c>
      <c r="F18" s="82">
        <v>1.3795999999999933E-2</v>
      </c>
      <c r="G18" s="84">
        <v>3.8160000000019515E-3</v>
      </c>
      <c r="H18" s="82">
        <v>1.7114182565830631E-3</v>
      </c>
      <c r="I18" s="82">
        <v>7.721999999998886E-3</v>
      </c>
      <c r="J18" s="84">
        <v>4.8601855245387716E-2</v>
      </c>
      <c r="K18" s="83">
        <v>9.0866668898004731E-4</v>
      </c>
      <c r="L18" s="83">
        <v>4.8919641194915264E-2</v>
      </c>
      <c r="M18" s="84">
        <v>0.10211059771003761</v>
      </c>
      <c r="N18" s="83">
        <v>0.12061799155712981</v>
      </c>
    </row>
    <row r="19" spans="1:14" customFormat="1">
      <c r="A19" s="81">
        <v>43831</v>
      </c>
      <c r="B19" s="84">
        <v>9.1963072014644709E-3</v>
      </c>
      <c r="C19" s="84">
        <v>-9.8198633533489333E-3</v>
      </c>
      <c r="D19" s="84">
        <v>7.0755701747194826E-3</v>
      </c>
      <c r="E19" s="84">
        <v>4.7380193114639532E-3</v>
      </c>
      <c r="F19" s="82">
        <v>5.7742000000000548E-3</v>
      </c>
      <c r="G19" s="84">
        <v>-1.1635000000000865E-2</v>
      </c>
      <c r="H19" s="82">
        <v>2.1586975214508614E-3</v>
      </c>
      <c r="I19" s="82">
        <v>3.9400200000000232E-2</v>
      </c>
      <c r="J19" s="84">
        <v>1.6762911977727973E-2</v>
      </c>
      <c r="K19" s="83">
        <v>2.6548042345712279E-2</v>
      </c>
      <c r="L19" s="83">
        <v>4.9123143782971126E-2</v>
      </c>
      <c r="M19" s="84">
        <v>0.13646867994597756</v>
      </c>
      <c r="N19" s="83">
        <v>0.17413405340531443</v>
      </c>
    </row>
    <row r="20" spans="1:14" customFormat="1">
      <c r="A20" s="81">
        <v>43862</v>
      </c>
      <c r="B20" s="84">
        <v>5.8772897108419798E-2</v>
      </c>
      <c r="C20" s="84">
        <v>-1.5445915192121603E-2</v>
      </c>
      <c r="D20" s="84">
        <v>1.274008375049791E-2</v>
      </c>
      <c r="E20" s="84">
        <v>2.5683969696190241E-3</v>
      </c>
      <c r="F20" s="82">
        <v>7.2880999999998097E-3</v>
      </c>
      <c r="G20" s="84">
        <v>-3.5800000000000505E-2</v>
      </c>
      <c r="H20" s="82">
        <v>-1.8021925807449094E-4</v>
      </c>
      <c r="I20" s="82">
        <v>1.3355999999997343E-3</v>
      </c>
      <c r="J20" s="84">
        <v>0.11976970993441392</v>
      </c>
      <c r="K20" s="83">
        <v>3.8149244308003864E-2</v>
      </c>
      <c r="L20" s="83">
        <v>1.9333333114079296E-2</v>
      </c>
      <c r="M20" s="84">
        <v>0.21074484991414977</v>
      </c>
      <c r="N20" s="83">
        <v>0.14275580888489414</v>
      </c>
    </row>
    <row r="21" spans="1:14" customFormat="1">
      <c r="A21" s="81">
        <v>43891</v>
      </c>
      <c r="B21" s="84">
        <v>5.3897541757685505E-2</v>
      </c>
      <c r="C21" s="84">
        <v>5.0303992575908563E-3</v>
      </c>
      <c r="D21" s="84">
        <v>1.3922278656744511E-2</v>
      </c>
      <c r="E21" s="84">
        <v>6.6884533900990247E-3</v>
      </c>
      <c r="F21" s="82">
        <v>3.3967299999999881E-2</v>
      </c>
      <c r="G21" s="84">
        <v>6.5335000000000351E-2</v>
      </c>
      <c r="H21" s="82">
        <v>5.4438105534254213E-3</v>
      </c>
      <c r="I21" s="82">
        <v>3.0051000000001143E-2</v>
      </c>
      <c r="J21" s="84">
        <v>6.140211311250756E-2</v>
      </c>
      <c r="K21" s="83">
        <v>0.12035470446467007</v>
      </c>
      <c r="L21" s="83">
        <v>0.12616824067654175</v>
      </c>
      <c r="M21" s="84">
        <v>0.52335373081206171</v>
      </c>
      <c r="N21" s="83">
        <v>0.59214155507092203</v>
      </c>
    </row>
    <row r="22" spans="1:14" customFormat="1">
      <c r="A22" s="81">
        <v>43922</v>
      </c>
      <c r="B22" s="84">
        <v>0.22592706422839087</v>
      </c>
      <c r="C22" s="84">
        <v>2.6918036448879457E-2</v>
      </c>
      <c r="D22" s="84">
        <v>1.8909308794615224E-2</v>
      </c>
      <c r="E22" s="84">
        <v>1.5431191229739115E-2</v>
      </c>
      <c r="F22" s="82">
        <v>5.6029499999999823E-2</v>
      </c>
      <c r="G22" s="84">
        <v>8.32350000000006E-2</v>
      </c>
      <c r="H22" s="82">
        <v>9.9416950789980724E-3</v>
      </c>
      <c r="I22" s="82">
        <v>3.0050999999999245E-2</v>
      </c>
      <c r="J22" s="84">
        <v>7.4307933906785029E-2</v>
      </c>
      <c r="K22" s="83">
        <v>0.13227027387872375</v>
      </c>
      <c r="L22" s="83">
        <v>0.1197715908432653</v>
      </c>
      <c r="M22" s="84">
        <v>0.79866347846304109</v>
      </c>
      <c r="N22" s="83">
        <v>0.61676530783086703</v>
      </c>
    </row>
    <row r="23" spans="1:14" customFormat="1">
      <c r="A23" s="81">
        <v>43952</v>
      </c>
      <c r="B23" s="84">
        <v>-6.4784026946032372E-2</v>
      </c>
      <c r="C23" s="84">
        <v>2.3653519653329132E-2</v>
      </c>
      <c r="D23" s="84">
        <v>1.6149845684435015E-2</v>
      </c>
      <c r="E23" s="84">
        <v>8.340262419157805E-3</v>
      </c>
      <c r="F23" s="82">
        <v>4.0622100000000036E-2</v>
      </c>
      <c r="G23" s="84">
        <v>-2.5955000000001831E-2</v>
      </c>
      <c r="H23" s="82">
        <v>8.5957943830566545E-3</v>
      </c>
      <c r="I23" s="82">
        <v>3.0050999999999245E-2</v>
      </c>
      <c r="J23" s="84">
        <v>0.10455102777991983</v>
      </c>
      <c r="K23" s="83">
        <v>8.2391379920748825E-2</v>
      </c>
      <c r="L23" s="83">
        <v>6.1177797218710875E-2</v>
      </c>
      <c r="M23" s="84">
        <v>0.2796150483286084</v>
      </c>
      <c r="N23" s="83">
        <v>0.33094321772184737</v>
      </c>
    </row>
    <row r="24" spans="1:14" customFormat="1">
      <c r="A24" s="81">
        <v>43983</v>
      </c>
      <c r="B24" s="84">
        <v>-1.7475974072691393E-2</v>
      </c>
      <c r="C24" s="84">
        <v>2.5952248740753014E-3</v>
      </c>
      <c r="D24" s="84">
        <v>1.3210130222009366E-2</v>
      </c>
      <c r="E24" s="84">
        <v>9.0052911966151904E-4</v>
      </c>
      <c r="F24" s="82">
        <v>3.0720499999999942E-2</v>
      </c>
      <c r="G24" s="84">
        <v>2.0584999999999083E-2</v>
      </c>
      <c r="H24" s="82">
        <v>9.1039306015222969E-3</v>
      </c>
      <c r="I24" s="82">
        <v>2.4708600000002204E-2</v>
      </c>
      <c r="J24" s="84">
        <v>-4.3142019319106231E-2</v>
      </c>
      <c r="K24" s="83">
        <v>7.8154904820766369E-2</v>
      </c>
      <c r="L24" s="83">
        <v>0.11257714499926134</v>
      </c>
      <c r="M24" s="84">
        <v>0.23603167418472992</v>
      </c>
      <c r="N24" s="83">
        <v>0.46590083640447155</v>
      </c>
    </row>
    <row r="25" spans="1:14" customFormat="1">
      <c r="A25" s="81">
        <v>44013</v>
      </c>
      <c r="B25" s="84">
        <v>0.10267788496829332</v>
      </c>
      <c r="C25" s="84">
        <v>1.0734146397823774E-2</v>
      </c>
      <c r="D25" s="84">
        <v>8.8222588025640859E-3</v>
      </c>
      <c r="E25" s="84">
        <v>3.5136081293371687E-3</v>
      </c>
      <c r="F25" s="82">
        <v>1.1208199999999863E-2</v>
      </c>
      <c r="G25" s="84">
        <v>3.4009999999999589E-2</v>
      </c>
      <c r="H25" s="82">
        <v>7.9930465327060374E-3</v>
      </c>
      <c r="I25" s="82">
        <v>1.4023799999999583E-2</v>
      </c>
      <c r="J25" s="84">
        <v>1.8424618988964721E-3</v>
      </c>
      <c r="K25" s="83">
        <v>4.0200405716433678E-2</v>
      </c>
      <c r="L25" s="83">
        <v>0.11018799054039789</v>
      </c>
      <c r="M25" s="84">
        <v>0.34357824380779789</v>
      </c>
      <c r="N25" s="83">
        <v>0.35572335910796554</v>
      </c>
    </row>
    <row r="26" spans="1:14" customFormat="1">
      <c r="A26" s="81">
        <v>44044</v>
      </c>
      <c r="B26" s="84">
        <v>8.4442783475853558E-2</v>
      </c>
      <c r="C26" s="84">
        <v>-2.4202454474114717E-3</v>
      </c>
      <c r="D26" s="84">
        <v>1.2077174789060119E-2</v>
      </c>
      <c r="E26" s="84">
        <v>3.0774236887021167E-3</v>
      </c>
      <c r="F26" s="82">
        <v>8.1132999999999605E-3</v>
      </c>
      <c r="G26" s="84">
        <v>3.1324999999998215E-2</v>
      </c>
      <c r="H26" s="82">
        <v>1.1716213414803587E-2</v>
      </c>
      <c r="I26" s="82">
        <v>3.7396800000000154E-2</v>
      </c>
      <c r="J26" s="84">
        <v>0.12007575193180835</v>
      </c>
      <c r="K26" s="83">
        <v>7.5900220597366341E-4</v>
      </c>
      <c r="L26" s="83">
        <v>9.1840773588203584E-2</v>
      </c>
      <c r="M26" s="84">
        <v>0.39615778336931839</v>
      </c>
      <c r="N26" s="83">
        <v>0.21606901862042682</v>
      </c>
    </row>
    <row r="27" spans="1:14" customFormat="1">
      <c r="A27" s="81">
        <v>44075</v>
      </c>
      <c r="B27" s="84">
        <v>-3.0707811201007979E-2</v>
      </c>
      <c r="C27" s="84">
        <v>-1.331227001241226E-2</v>
      </c>
      <c r="D27" s="84">
        <v>-4.1823125087242589E-4</v>
      </c>
      <c r="E27" s="84">
        <v>9.9683670040994054E-3</v>
      </c>
      <c r="F27" s="82">
        <v>6.0778999999998072E-3</v>
      </c>
      <c r="G27" s="84">
        <v>3.5800000000018313E-3</v>
      </c>
      <c r="H27" s="82">
        <v>1.4665493603852442E-2</v>
      </c>
      <c r="I27" s="82">
        <v>5.7430799999999969E-2</v>
      </c>
      <c r="J27" s="84">
        <v>1.0196172324421599E-2</v>
      </c>
      <c r="K27" s="83">
        <v>5.927147405476911E-2</v>
      </c>
      <c r="L27" s="83">
        <v>9.3566769850013359E-2</v>
      </c>
      <c r="M27" s="84">
        <v>0.21179671501496955</v>
      </c>
      <c r="N27" s="83">
        <v>0.36902765513281016</v>
      </c>
    </row>
    <row r="28" spans="1:14" customFormat="1">
      <c r="A28" s="81">
        <v>44105</v>
      </c>
      <c r="B28" s="84">
        <v>-5.6625631396703131E-2</v>
      </c>
      <c r="C28" s="84">
        <v>-2.6438315677694627E-3</v>
      </c>
      <c r="D28" s="84">
        <v>1.0381426747533052E-3</v>
      </c>
      <c r="E28" s="84">
        <v>1.3956529089106379E-2</v>
      </c>
      <c r="F28" s="82">
        <v>1.9499300000000094E-2</v>
      </c>
      <c r="G28" s="84">
        <v>3.3115000000000408E-2</v>
      </c>
      <c r="H28" s="82">
        <v>2.0730283029155146E-2</v>
      </c>
      <c r="I28" s="82">
        <v>9.0152999999998679E-2</v>
      </c>
      <c r="J28" s="84">
        <v>8.5326368674854519E-2</v>
      </c>
      <c r="K28" s="83">
        <v>0.12480837054464987</v>
      </c>
      <c r="L28" s="83">
        <v>9.1738835791393358E-2</v>
      </c>
      <c r="M28" s="84">
        <v>0.41877751966264043</v>
      </c>
      <c r="N28" s="83">
        <v>0.5122996847197181</v>
      </c>
    </row>
    <row r="29" spans="1:14" customFormat="1">
      <c r="A29" s="81">
        <v>44136</v>
      </c>
      <c r="B29" s="84">
        <v>0.12764731241116042</v>
      </c>
      <c r="C29" s="84">
        <v>1.3563320424256103E-2</v>
      </c>
      <c r="D29" s="84">
        <v>4.7261580939534815E-3</v>
      </c>
      <c r="E29" s="84">
        <v>2.1786554702065978E-2</v>
      </c>
      <c r="F29" s="82">
        <v>2.4308200000000266E-2</v>
      </c>
      <c r="G29" s="84">
        <v>3.4009999999999589E-2</v>
      </c>
      <c r="H29" s="82">
        <v>2.2495010647518944E-2</v>
      </c>
      <c r="I29" s="82">
        <v>7.0786800000001107E-2</v>
      </c>
      <c r="J29" s="84">
        <v>8.0386120870463776E-2</v>
      </c>
      <c r="K29" s="83">
        <v>0.11640281432620075</v>
      </c>
      <c r="L29" s="83">
        <v>8.9900290985252276E-2</v>
      </c>
      <c r="M29" s="84">
        <v>0.60257817218976584</v>
      </c>
      <c r="N29" s="83">
        <v>0.48513450281068976</v>
      </c>
    </row>
    <row r="30" spans="1:14" customFormat="1">
      <c r="A30" s="81">
        <v>44166</v>
      </c>
      <c r="B30" s="84">
        <v>0.13296442868561342</v>
      </c>
      <c r="C30" s="84">
        <v>3.2959818719581507E-2</v>
      </c>
      <c r="D30" s="84">
        <v>6.994152135653593E-4</v>
      </c>
      <c r="E30" s="84">
        <v>2.240502517218804E-2</v>
      </c>
      <c r="F30" s="82">
        <v>2.1425200000000377E-2</v>
      </c>
      <c r="G30" s="84">
        <v>6.2650000000001524E-2</v>
      </c>
      <c r="H30" s="82">
        <v>2.5805335202104221E-2</v>
      </c>
      <c r="I30" s="82">
        <v>5.9434199999999097E-2</v>
      </c>
      <c r="J30" s="84">
        <v>8.63428936343721E-2</v>
      </c>
      <c r="K30" s="83">
        <v>4.2144340957741666E-2</v>
      </c>
      <c r="L30" s="83">
        <v>6.6192699376658171E-2</v>
      </c>
      <c r="M30" s="84">
        <v>0.55963102828246747</v>
      </c>
      <c r="N30" s="83">
        <v>0.27487555696257931</v>
      </c>
    </row>
    <row r="31" spans="1:14" customFormat="1">
      <c r="A31" s="81">
        <v>44197</v>
      </c>
      <c r="B31" s="84">
        <v>-2.686730988548101E-2</v>
      </c>
      <c r="C31" s="84">
        <v>3.4180343972868401E-3</v>
      </c>
      <c r="D31" s="84">
        <v>7.038205752408871E-3</v>
      </c>
      <c r="E31" s="84">
        <v>1.6149343782674845E-2</v>
      </c>
      <c r="F31" s="82">
        <v>1.4891599999999817E-2</v>
      </c>
      <c r="G31" s="84">
        <v>5.1254399999998118E-2</v>
      </c>
      <c r="H31" s="82">
        <v>2.2680702066169647E-2</v>
      </c>
      <c r="I31" s="82">
        <v>5.1450000000000211E-2</v>
      </c>
      <c r="J31" s="84">
        <v>6.0317015383405025E-2</v>
      </c>
      <c r="K31" s="83">
        <v>6.9924954764147618E-2</v>
      </c>
      <c r="L31" s="83">
        <v>0.11940647953223046</v>
      </c>
      <c r="M31" s="84">
        <v>0.38681246850470075</v>
      </c>
      <c r="N31" s="83">
        <v>0.44150975923535868</v>
      </c>
    </row>
    <row r="32" spans="1:14" customFormat="1">
      <c r="A32" s="81">
        <v>44228</v>
      </c>
      <c r="B32" s="84">
        <v>7.8043362240343625E-2</v>
      </c>
      <c r="C32" s="84">
        <v>2.7146231833397771E-2</v>
      </c>
      <c r="D32" s="84">
        <v>7.9139683737541981E-3</v>
      </c>
      <c r="E32" s="84">
        <v>1.7354837327891458E-2</v>
      </c>
      <c r="F32" s="82">
        <v>1.4263300000000336E-2</v>
      </c>
      <c r="G32" s="84">
        <v>9.6214399999999395E-2</v>
      </c>
      <c r="H32" s="82">
        <v>3.2199022289680405E-2</v>
      </c>
      <c r="I32" s="82">
        <v>3.9199999999998292E-2</v>
      </c>
      <c r="J32" s="84">
        <v>0.13591825127142354</v>
      </c>
      <c r="K32" s="83">
        <v>6.1368526873876617E-2</v>
      </c>
      <c r="L32" s="83">
        <v>0.13690570976470406</v>
      </c>
      <c r="M32" s="84">
        <v>0.63997326688063083</v>
      </c>
      <c r="N32" s="83">
        <v>0.45391456198153718</v>
      </c>
    </row>
    <row r="33" spans="1:14" customFormat="1">
      <c r="A33" s="81">
        <v>44256</v>
      </c>
      <c r="B33" s="84">
        <v>-0.11403247143268169</v>
      </c>
      <c r="C33" s="84">
        <v>2.14068845230601E-2</v>
      </c>
      <c r="D33" s="84">
        <v>1.1531614023383631E-2</v>
      </c>
      <c r="E33" s="84">
        <v>1.9960488486804522E-2</v>
      </c>
      <c r="F33" s="82">
        <v>1.7843900000000079E-2</v>
      </c>
      <c r="G33" s="84">
        <v>0.20681599999999978</v>
      </c>
      <c r="H33" s="82">
        <v>3.4508278067077486E-2</v>
      </c>
      <c r="I33" s="82">
        <v>6.0637500000000559E-2</v>
      </c>
      <c r="J33" s="84">
        <v>0.12336903242210816</v>
      </c>
      <c r="K33" s="83">
        <v>9.391623109588515E-2</v>
      </c>
      <c r="L33" s="83">
        <v>0.14900266839757376</v>
      </c>
      <c r="M33" s="84">
        <v>0.62082522431293796</v>
      </c>
      <c r="N33" s="83">
        <v>0.56534317831092518</v>
      </c>
    </row>
    <row r="34" spans="1:14" customFormat="1">
      <c r="A34" s="81">
        <v>44287</v>
      </c>
      <c r="B34" s="84">
        <v>-3.543318819013383E-2</v>
      </c>
      <c r="C34" s="84">
        <v>2.411535335464933E-2</v>
      </c>
      <c r="D34" s="84">
        <v>1.1659939838436092E-2</v>
      </c>
      <c r="E34" s="84">
        <v>1.6196000889219225E-2</v>
      </c>
      <c r="F34" s="82">
        <v>2.4542799999999951E-2</v>
      </c>
      <c r="G34" s="84">
        <v>7.4633599999999856E-2</v>
      </c>
      <c r="H34" s="82">
        <v>4.2259121077381862E-2</v>
      </c>
      <c r="I34" s="82">
        <v>6.0025000000000245E-2</v>
      </c>
      <c r="J34" s="84">
        <v>9.1172372561141787E-2</v>
      </c>
      <c r="K34" s="83">
        <v>9.0001745572823977E-2</v>
      </c>
      <c r="L34" s="83">
        <v>0.13298405726484536</v>
      </c>
      <c r="M34" s="84">
        <v>0.53602872837124949</v>
      </c>
      <c r="N34" s="83">
        <v>0.5371066336163911</v>
      </c>
    </row>
    <row r="35" spans="1:14" customFormat="1">
      <c r="A35" s="81">
        <v>44317</v>
      </c>
      <c r="B35" s="84">
        <v>7.0482832503380818E-2</v>
      </c>
      <c r="C35" s="84">
        <v>1.2832696922136703E-2</v>
      </c>
      <c r="D35" s="84">
        <v>2.4669695644154697E-2</v>
      </c>
      <c r="E35" s="84">
        <v>2.1553475073900739E-2</v>
      </c>
      <c r="F35" s="82">
        <v>2.0025499999999884E-2</v>
      </c>
      <c r="G35" s="84">
        <v>0.10160960000000088</v>
      </c>
      <c r="H35" s="82">
        <v>6.795227179631845E-2</v>
      </c>
      <c r="I35" s="82">
        <v>7.2275000000000422E-2</v>
      </c>
      <c r="J35" s="84">
        <v>0.12269844819539791</v>
      </c>
      <c r="K35" s="83">
        <v>0.13084334274920567</v>
      </c>
      <c r="L35" s="83">
        <v>0.12982170507802315</v>
      </c>
      <c r="M35" s="84">
        <v>0.77141886376738</v>
      </c>
      <c r="N35" s="83">
        <v>0.60922732114517975</v>
      </c>
    </row>
    <row r="36" spans="1:14" customFormat="1">
      <c r="A36" s="81">
        <v>44348</v>
      </c>
      <c r="B36" s="84">
        <v>9.7724262173255388E-2</v>
      </c>
      <c r="C36" s="84">
        <v>-2.4425906100457154E-2</v>
      </c>
      <c r="D36" s="84">
        <v>2.7260370378845315E-2</v>
      </c>
      <c r="E36" s="84">
        <v>2.0642150989544285E-2</v>
      </c>
      <c r="F36" s="82">
        <v>1.5638700000000182E-2</v>
      </c>
      <c r="G36" s="84">
        <v>6.8339200000000475E-2</v>
      </c>
      <c r="H36" s="82">
        <v>9.0056578531244214E-2</v>
      </c>
      <c r="I36" s="82">
        <v>6.0025000000000245E-2</v>
      </c>
      <c r="J36" s="84">
        <v>0.13591051147067446</v>
      </c>
      <c r="K36" s="83">
        <v>0.10743399460585927</v>
      </c>
      <c r="L36" s="83">
        <v>0.11360120943098981</v>
      </c>
      <c r="M36" s="84">
        <v>0.71596690813531438</v>
      </c>
      <c r="N36" s="83">
        <v>0.53222539643489586</v>
      </c>
    </row>
    <row r="37" spans="1:14" customFormat="1">
      <c r="A37" s="81">
        <v>44378</v>
      </c>
      <c r="B37" s="84">
        <v>-8.0957680493726258E-2</v>
      </c>
      <c r="C37" s="84">
        <v>-6.3505622719203531E-4</v>
      </c>
      <c r="D37" s="84">
        <v>2.6128330787674559E-2</v>
      </c>
      <c r="E37" s="84">
        <v>1.4695516757015607E-2</v>
      </c>
      <c r="F37" s="82">
        <v>1.4607000000000227E-2</v>
      </c>
      <c r="G37" s="84">
        <v>5.0355200000000211E-2</v>
      </c>
      <c r="H37" s="82">
        <v>7.2275344255466598E-2</v>
      </c>
      <c r="I37" s="82">
        <v>7.962499999999896E-2</v>
      </c>
      <c r="J37" s="84">
        <v>-2.5111916253332579E-2</v>
      </c>
      <c r="K37" s="83">
        <v>4.8596899402832322E-2</v>
      </c>
      <c r="L37" s="83">
        <v>0.14731652634269948</v>
      </c>
      <c r="M37" s="84">
        <v>0.34206803133713493</v>
      </c>
      <c r="N37" s="83">
        <v>0.45241445299436445</v>
      </c>
    </row>
    <row r="38" spans="1:14" customFormat="1">
      <c r="A38" s="81">
        <v>44409</v>
      </c>
      <c r="B38" s="84">
        <v>9.1359873797785637E-2</v>
      </c>
      <c r="C38" s="84">
        <v>-1.5238445678743419E-2</v>
      </c>
      <c r="D38" s="84">
        <v>2.4644954106639697E-2</v>
      </c>
      <c r="E38" s="84">
        <v>1.0375852214450691E-2</v>
      </c>
      <c r="F38" s="82">
        <v>1.3611399999999734E-2</v>
      </c>
      <c r="G38" s="84">
        <v>9.7113599999999856E-2</v>
      </c>
      <c r="H38" s="82">
        <v>2.3391180492531933E-2</v>
      </c>
      <c r="I38" s="82">
        <v>5.8799999999998742E-2</v>
      </c>
      <c r="J38" s="84">
        <v>0.10393593856319379</v>
      </c>
      <c r="K38" s="83">
        <v>6.8263570707812304E-2</v>
      </c>
      <c r="L38" s="83">
        <v>0.194725184025833</v>
      </c>
      <c r="M38" s="84">
        <v>0.66987528780809669</v>
      </c>
      <c r="N38" s="83">
        <v>0.6200273085499447</v>
      </c>
    </row>
    <row r="39" spans="1:14" customFormat="1">
      <c r="A39" s="81">
        <v>44440</v>
      </c>
      <c r="B39" s="84">
        <v>0.3304545664412441</v>
      </c>
      <c r="C39" s="84">
        <v>9.3984111899933168E-3</v>
      </c>
      <c r="D39" s="84">
        <v>3.6038616687595004E-2</v>
      </c>
      <c r="E39" s="84">
        <v>9.8859577142524982E-3</v>
      </c>
      <c r="F39" s="82">
        <v>1.7298500000000036E-2</v>
      </c>
      <c r="G39" s="84">
        <v>0.13487999999999875</v>
      </c>
      <c r="H39" s="82">
        <v>9.7910238666987157E-3</v>
      </c>
      <c r="I39" s="82">
        <v>0.10045000000000004</v>
      </c>
      <c r="J39" s="84">
        <v>0.11876156271195272</v>
      </c>
      <c r="K39" s="83">
        <v>6.1799032526332037E-2</v>
      </c>
      <c r="L39" s="83">
        <v>8.3291590425314838E-2</v>
      </c>
      <c r="M39" s="84">
        <v>0.91045277247181389</v>
      </c>
      <c r="N39" s="83">
        <v>0.33973562009631064</v>
      </c>
    </row>
    <row r="40" spans="1:14" customFormat="1">
      <c r="A40" s="81">
        <v>44470</v>
      </c>
      <c r="B40" s="84">
        <v>0.31919341676179613</v>
      </c>
      <c r="C40" s="84">
        <v>2.826597770113537E-2</v>
      </c>
      <c r="D40" s="84">
        <v>3.7271469768583435E-2</v>
      </c>
      <c r="E40" s="84">
        <v>2.1556790651192738E-2</v>
      </c>
      <c r="F40" s="82">
        <v>4.5872300000000213E-2</v>
      </c>
      <c r="G40" s="84">
        <v>0.16815039999999914</v>
      </c>
      <c r="H40" s="82">
        <v>6.5084656759383649E-3</v>
      </c>
      <c r="I40" s="82">
        <v>9.0037499999999923E-2</v>
      </c>
      <c r="J40" s="84">
        <v>0.10309476920872819</v>
      </c>
      <c r="K40" s="83">
        <v>8.2883117003734741E-2</v>
      </c>
      <c r="L40" s="83">
        <v>0.14118204278502322</v>
      </c>
      <c r="M40" s="84">
        <v>1.0504501020326984</v>
      </c>
      <c r="N40" s="83">
        <v>0.54572770856198338</v>
      </c>
    </row>
    <row r="41" spans="1:14" customFormat="1">
      <c r="A41" s="81">
        <v>44501</v>
      </c>
      <c r="B41" s="84">
        <v>-7.4527786633031889E-2</v>
      </c>
      <c r="C41" s="84">
        <v>7.9721618210760719E-3</v>
      </c>
      <c r="D41" s="84">
        <v>3.9773209772978477E-2</v>
      </c>
      <c r="E41" s="84">
        <v>2.9929764631262522E-2</v>
      </c>
      <c r="F41" s="82">
        <v>6.876660000000008E-2</v>
      </c>
      <c r="G41" s="84">
        <v>0.11240000000000001</v>
      </c>
      <c r="H41" s="82">
        <v>9.6721533395249578E-3</v>
      </c>
      <c r="I41" s="82">
        <v>9.6774999999999889E-2</v>
      </c>
      <c r="J41" s="84">
        <v>0.26387531513196383</v>
      </c>
      <c r="K41" s="83">
        <v>0.1393771271527644</v>
      </c>
      <c r="L41" s="83">
        <v>0.12570765212235074</v>
      </c>
      <c r="M41" s="84">
        <v>0.82568457850277355</v>
      </c>
      <c r="N41" s="83">
        <v>0.64173156341359361</v>
      </c>
    </row>
    <row r="42" spans="1:14" customFormat="1">
      <c r="A42" s="81">
        <v>44531</v>
      </c>
      <c r="B42" s="84">
        <v>-5.0456936039149289E-2</v>
      </c>
      <c r="C42" s="84">
        <v>-1.0451018132402274E-2</v>
      </c>
      <c r="D42" s="84">
        <v>4.1974125924407871E-2</v>
      </c>
      <c r="E42" s="84">
        <v>3.1106694040439847E-2</v>
      </c>
      <c r="F42" s="82">
        <v>5.3032900000000036E-2</v>
      </c>
      <c r="G42" s="84">
        <v>6.1145599999999342E-2</v>
      </c>
      <c r="H42" s="82">
        <v>1.5532893722500316E-2</v>
      </c>
      <c r="I42" s="82">
        <v>6.4312499999999828E-2</v>
      </c>
      <c r="J42" s="84">
        <v>5.2805388496504117E-2</v>
      </c>
      <c r="K42" s="83">
        <v>0.12470918591371706</v>
      </c>
      <c r="L42" s="83">
        <v>0.15420448610035015</v>
      </c>
      <c r="M42" s="84">
        <v>0.5452910753875102</v>
      </c>
      <c r="N42" s="83">
        <v>0.6778154873102028</v>
      </c>
    </row>
    <row r="43" spans="1:14" customFormat="1">
      <c r="A43" s="81">
        <v>44562</v>
      </c>
      <c r="B43" s="84">
        <v>5.2091343068805314E-2</v>
      </c>
      <c r="C43" s="84">
        <v>-1.178189134598274E-2</v>
      </c>
      <c r="D43" s="84">
        <v>3.7431993106035975E-2</v>
      </c>
      <c r="E43" s="84">
        <v>2.3888942303219494E-2</v>
      </c>
      <c r="F43" s="82">
        <v>3.0959900000000061E-2</v>
      </c>
      <c r="G43" s="84">
        <v>3.5961900000000054E-2</v>
      </c>
      <c r="H43" s="82">
        <v>1.9923397201422589E-2</v>
      </c>
      <c r="I43" s="82">
        <v>9.7049999999999068E-2</v>
      </c>
      <c r="J43" s="84">
        <v>0.14718602751680709</v>
      </c>
      <c r="K43" s="83">
        <v>0.11851243155270899</v>
      </c>
      <c r="L43" s="83">
        <v>0.12896860406131333</v>
      </c>
      <c r="M43" s="84">
        <v>0.68347532278282586</v>
      </c>
      <c r="N43" s="83">
        <v>0.59886731529271564</v>
      </c>
    </row>
    <row r="44" spans="1:14" customFormat="1">
      <c r="A44" s="78"/>
      <c r="B44" s="84"/>
      <c r="C44" s="79"/>
      <c r="D44" s="79"/>
      <c r="E44" s="79"/>
      <c r="F44" s="79"/>
      <c r="G44" s="79"/>
      <c r="H44" s="79"/>
      <c r="I44" s="79"/>
      <c r="J44" s="79"/>
      <c r="K44" s="79"/>
      <c r="L44" s="79"/>
      <c r="M44" s="79"/>
      <c r="N44" s="79"/>
    </row>
    <row r="45" spans="1:14" customFormat="1">
      <c r="A45" s="78"/>
      <c r="B45" s="84"/>
      <c r="C45" s="79"/>
      <c r="D45" s="79"/>
      <c r="E45" s="79"/>
      <c r="F45" s="79"/>
      <c r="G45" s="79"/>
      <c r="H45" s="79"/>
      <c r="I45" s="79"/>
      <c r="J45" s="79"/>
      <c r="K45" s="79"/>
      <c r="L45" s="79"/>
      <c r="M45" s="79"/>
      <c r="N45" s="79"/>
    </row>
    <row r="46" spans="1:14">
      <c r="B46" s="84"/>
    </row>
    <row r="47" spans="1:14">
      <c r="B47" s="84"/>
    </row>
    <row r="48" spans="1:14">
      <c r="B48" s="84"/>
    </row>
    <row r="49" spans="2:2">
      <c r="B49" s="84"/>
    </row>
    <row r="50" spans="2:2">
      <c r="B50" s="84"/>
    </row>
    <row r="51" spans="2:2">
      <c r="B51" s="84"/>
    </row>
    <row r="52" spans="2:2">
      <c r="B52" s="84"/>
    </row>
    <row r="53" spans="2:2">
      <c r="B53" s="84"/>
    </row>
    <row r="54" spans="2:2">
      <c r="B54" s="84"/>
    </row>
    <row r="55" spans="2:2">
      <c r="B55" s="84"/>
    </row>
    <row r="56" spans="2:2">
      <c r="B56" s="84"/>
    </row>
    <row r="57" spans="2:2">
      <c r="B57" s="84"/>
    </row>
    <row r="58" spans="2:2">
      <c r="B58" s="84"/>
    </row>
    <row r="59" spans="2:2">
      <c r="B59" s="84"/>
    </row>
  </sheetData>
  <pageMargins left="0.7" right="0.7" top="0.75" bottom="0.75" header="0.3" footer="0.3"/>
  <pageSetup paperSize="9" scale="9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zoomScale="70" zoomScaleNormal="70" workbookViewId="0">
      <selection activeCell="G4" sqref="G4"/>
    </sheetView>
  </sheetViews>
  <sheetFormatPr defaultRowHeight="14.25"/>
  <cols>
    <col min="1" max="1" width="12.625" customWidth="1"/>
    <col min="2" max="2" width="11.125" customWidth="1"/>
    <col min="3" max="3" width="9.875" customWidth="1"/>
    <col min="4" max="4" width="11.125" customWidth="1"/>
    <col min="5" max="5" width="23.5" customWidth="1"/>
  </cols>
  <sheetData>
    <row r="1" spans="1:17">
      <c r="A1" s="106" t="s">
        <v>95</v>
      </c>
      <c r="B1" s="107" t="s">
        <v>96</v>
      </c>
    </row>
    <row r="2" spans="1:17">
      <c r="A2" s="17" t="s">
        <v>260</v>
      </c>
      <c r="B2" t="s">
        <v>261</v>
      </c>
      <c r="H2" s="94"/>
    </row>
    <row r="3" spans="1:17">
      <c r="A3" t="s">
        <v>116</v>
      </c>
      <c r="G3" s="94"/>
      <c r="H3" s="16"/>
    </row>
    <row r="4" spans="1:17">
      <c r="A4" t="s">
        <v>262</v>
      </c>
      <c r="G4" s="94"/>
      <c r="H4" s="94"/>
    </row>
    <row r="6" spans="1:17" ht="71.25">
      <c r="B6" s="122" t="s">
        <v>263</v>
      </c>
      <c r="C6" s="122" t="s">
        <v>264</v>
      </c>
      <c r="D6" s="122" t="s">
        <v>265</v>
      </c>
      <c r="E6" s="122" t="s">
        <v>266</v>
      </c>
    </row>
    <row r="7" spans="1:17">
      <c r="A7" s="51">
        <v>43101</v>
      </c>
      <c r="B7">
        <v>8.9</v>
      </c>
      <c r="C7">
        <v>9.9</v>
      </c>
      <c r="D7">
        <v>2.1899999999999977</v>
      </c>
      <c r="E7" s="34">
        <v>6.4507092511093305</v>
      </c>
      <c r="N7" s="29"/>
      <c r="O7" s="29"/>
      <c r="P7" s="29"/>
      <c r="Q7" s="29"/>
    </row>
    <row r="8" spans="1:17">
      <c r="A8" s="51">
        <v>43132</v>
      </c>
      <c r="B8">
        <v>8.4</v>
      </c>
      <c r="C8">
        <v>9.4</v>
      </c>
      <c r="D8">
        <v>2.1800000000000068</v>
      </c>
      <c r="E8" s="34">
        <v>6.2134984127064286</v>
      </c>
      <c r="N8" s="29"/>
      <c r="O8" s="52"/>
      <c r="P8" s="52"/>
      <c r="Q8" s="52"/>
    </row>
    <row r="9" spans="1:17">
      <c r="A9" s="51">
        <v>43160</v>
      </c>
      <c r="B9">
        <v>8.5</v>
      </c>
      <c r="C9">
        <v>9.1999999999999993</v>
      </c>
      <c r="D9">
        <v>2.3499999999999943</v>
      </c>
      <c r="E9" s="34">
        <v>5.8856074856126241</v>
      </c>
      <c r="N9" s="29"/>
      <c r="O9" s="52"/>
      <c r="P9" s="52"/>
      <c r="Q9" s="52"/>
    </row>
    <row r="10" spans="1:17">
      <c r="A10" s="51">
        <v>43191</v>
      </c>
      <c r="B10">
        <v>7.8</v>
      </c>
      <c r="C10">
        <v>8.3000000000000007</v>
      </c>
      <c r="D10">
        <v>2.4000000000000057</v>
      </c>
      <c r="E10" s="34">
        <v>6.374795105574222</v>
      </c>
      <c r="N10" s="29"/>
      <c r="O10" s="52"/>
      <c r="P10" s="52"/>
      <c r="Q10" s="52"/>
    </row>
    <row r="11" spans="1:17">
      <c r="A11" s="51">
        <v>43221</v>
      </c>
      <c r="B11">
        <v>8.6</v>
      </c>
      <c r="C11">
        <v>9.1999999999999993</v>
      </c>
      <c r="D11">
        <v>2.4099999999999966</v>
      </c>
      <c r="E11" s="34">
        <v>6.5187093690335729</v>
      </c>
    </row>
    <row r="12" spans="1:17">
      <c r="A12" s="51">
        <v>43252</v>
      </c>
      <c r="B12">
        <v>9.8000000000000007</v>
      </c>
      <c r="C12">
        <v>10.6</v>
      </c>
      <c r="D12">
        <v>2.2900000000000063</v>
      </c>
      <c r="E12" s="34">
        <v>6.6058859470551567</v>
      </c>
    </row>
    <row r="13" spans="1:17">
      <c r="A13" s="51">
        <v>43282</v>
      </c>
      <c r="B13">
        <v>9.6999999999999993</v>
      </c>
      <c r="C13">
        <v>10.3</v>
      </c>
      <c r="D13">
        <v>2.5</v>
      </c>
      <c r="E13" s="34">
        <v>6.3165000000082756</v>
      </c>
    </row>
    <row r="14" spans="1:17">
      <c r="A14" s="51">
        <v>43313</v>
      </c>
      <c r="B14">
        <v>9.9</v>
      </c>
      <c r="C14">
        <v>10.4</v>
      </c>
      <c r="D14">
        <v>3.0600000000000023</v>
      </c>
      <c r="E14" s="34">
        <v>6.605977142865342</v>
      </c>
    </row>
    <row r="15" spans="1:17">
      <c r="A15" s="51">
        <v>43344</v>
      </c>
      <c r="B15">
        <v>10.1</v>
      </c>
      <c r="C15">
        <v>10.199999999999999</v>
      </c>
      <c r="D15">
        <v>3.3799999999999955</v>
      </c>
      <c r="E15" s="34">
        <v>8.0227028571518986</v>
      </c>
    </row>
    <row r="16" spans="1:17">
      <c r="A16" s="51">
        <v>43374</v>
      </c>
      <c r="B16">
        <v>9.3000000000000007</v>
      </c>
      <c r="C16">
        <v>10.1</v>
      </c>
      <c r="D16">
        <v>3.5400000000000063</v>
      </c>
      <c r="E16" s="34">
        <v>9.3114067796711595</v>
      </c>
    </row>
    <row r="17" spans="1:5">
      <c r="A17" s="51">
        <v>43405</v>
      </c>
      <c r="B17">
        <v>9.8000000000000007</v>
      </c>
      <c r="C17">
        <v>10.1</v>
      </c>
      <c r="D17">
        <v>3.8299999999999983</v>
      </c>
      <c r="E17" s="34">
        <v>9.0028750000100786</v>
      </c>
    </row>
    <row r="18" spans="1:5">
      <c r="A18" s="51">
        <v>43435</v>
      </c>
      <c r="B18">
        <v>10.199999999999999</v>
      </c>
      <c r="C18">
        <v>10.199999999999999</v>
      </c>
      <c r="D18">
        <v>4.2600000000000051</v>
      </c>
      <c r="E18" s="34">
        <v>9.359161228416923</v>
      </c>
    </row>
    <row r="19" spans="1:5">
      <c r="A19" s="51">
        <v>43466</v>
      </c>
      <c r="B19">
        <v>10.4</v>
      </c>
      <c r="C19">
        <v>10.1</v>
      </c>
      <c r="D19">
        <v>4.9899999999999949</v>
      </c>
      <c r="E19" s="34">
        <v>9.6129367088707625</v>
      </c>
    </row>
    <row r="20" spans="1:5">
      <c r="A20" s="51">
        <v>43497</v>
      </c>
      <c r="B20" s="53">
        <v>10.1</v>
      </c>
      <c r="C20" s="53">
        <v>10.6</v>
      </c>
      <c r="D20">
        <v>5.2199999999999989</v>
      </c>
      <c r="E20" s="34">
        <v>9.5324484536182581</v>
      </c>
    </row>
    <row r="21" spans="1:5">
      <c r="A21" s="51">
        <v>43525</v>
      </c>
      <c r="B21">
        <v>9.1</v>
      </c>
      <c r="C21">
        <v>10</v>
      </c>
      <c r="D21">
        <v>5.25</v>
      </c>
      <c r="E21" s="34">
        <v>9.627136186780433</v>
      </c>
    </row>
    <row r="22" spans="1:5">
      <c r="A22" s="51">
        <v>43556</v>
      </c>
      <c r="B22">
        <v>9.4</v>
      </c>
      <c r="C22">
        <v>10.5</v>
      </c>
      <c r="D22">
        <v>5.1700000000000017</v>
      </c>
      <c r="E22" s="34">
        <v>8.8700233463135021</v>
      </c>
    </row>
    <row r="23" spans="1:5">
      <c r="A23" s="51">
        <v>43586</v>
      </c>
      <c r="B23">
        <v>9.3000000000000007</v>
      </c>
      <c r="C23">
        <v>10.4</v>
      </c>
      <c r="D23">
        <v>5.1299999999999955</v>
      </c>
      <c r="E23" s="34">
        <v>8.3979221789973337</v>
      </c>
    </row>
    <row r="24" spans="1:5">
      <c r="A24" s="51">
        <v>43617</v>
      </c>
      <c r="B24">
        <v>9.4</v>
      </c>
      <c r="C24">
        <v>10.199999999999999</v>
      </c>
      <c r="D24">
        <v>4.6599999999999966</v>
      </c>
      <c r="E24" s="34">
        <v>8.4055000000097522</v>
      </c>
    </row>
    <row r="25" spans="1:5">
      <c r="A25" s="51">
        <v>43647</v>
      </c>
      <c r="B25">
        <v>9.4</v>
      </c>
      <c r="C25">
        <v>9.9</v>
      </c>
      <c r="D25">
        <v>4.5799999999999983</v>
      </c>
      <c r="E25" s="34">
        <v>8.4315000000089952</v>
      </c>
    </row>
    <row r="26" spans="1:5">
      <c r="A26" s="51">
        <v>43678</v>
      </c>
      <c r="B26">
        <v>9.1</v>
      </c>
      <c r="C26">
        <v>10</v>
      </c>
      <c r="D26">
        <v>4.3100000000000023</v>
      </c>
      <c r="E26" s="34">
        <v>8.475550000009008</v>
      </c>
    </row>
    <row r="27" spans="1:5">
      <c r="A27" s="51">
        <v>43709</v>
      </c>
      <c r="B27">
        <v>8.9</v>
      </c>
      <c r="C27">
        <v>9.9</v>
      </c>
      <c r="D27">
        <v>3.9899999999999949</v>
      </c>
      <c r="E27" s="34">
        <v>7.259894941643239</v>
      </c>
    </row>
    <row r="28" spans="1:5">
      <c r="A28" s="51">
        <v>43739</v>
      </c>
      <c r="B28">
        <v>8.6</v>
      </c>
      <c r="C28">
        <v>9.4</v>
      </c>
      <c r="D28">
        <v>3.75</v>
      </c>
      <c r="E28" s="34">
        <v>7.1262000000090353</v>
      </c>
    </row>
    <row r="29" spans="1:5">
      <c r="A29" s="51">
        <v>43770</v>
      </c>
      <c r="B29">
        <v>8.3000000000000007</v>
      </c>
      <c r="C29">
        <v>8.6999999999999993</v>
      </c>
      <c r="D29">
        <v>3.5300000000000011</v>
      </c>
      <c r="E29" s="34">
        <v>7.5652692307783411</v>
      </c>
    </row>
    <row r="30" spans="1:5">
      <c r="A30" s="51">
        <v>43800</v>
      </c>
      <c r="B30">
        <v>9</v>
      </c>
      <c r="C30">
        <v>9.4</v>
      </c>
      <c r="D30">
        <v>3.0400000000000063</v>
      </c>
      <c r="E30" s="34">
        <v>6.7645952381038654</v>
      </c>
    </row>
    <row r="31" spans="1:5">
      <c r="A31" s="51">
        <v>43831</v>
      </c>
      <c r="B31" s="34">
        <v>8.2593999999999994</v>
      </c>
      <c r="C31" s="34">
        <v>8.5657999999999994</v>
      </c>
      <c r="D31">
        <v>2.4200000000000017</v>
      </c>
      <c r="E31" s="34">
        <v>6.5620174672579026</v>
      </c>
    </row>
    <row r="32" spans="1:5">
      <c r="A32" s="51">
        <v>43862</v>
      </c>
      <c r="B32" s="34">
        <v>7.9343000000000004</v>
      </c>
      <c r="C32" s="34">
        <v>8.7466000000000008</v>
      </c>
      <c r="D32">
        <v>2.3100000000000023</v>
      </c>
      <c r="E32" s="34">
        <v>6.2594312617782606</v>
      </c>
    </row>
    <row r="33" spans="1:5">
      <c r="A33" s="51">
        <v>43891</v>
      </c>
      <c r="B33" s="34">
        <v>7.89</v>
      </c>
      <c r="C33" s="34">
        <v>8.31</v>
      </c>
      <c r="D33">
        <v>2.5400000000000063</v>
      </c>
      <c r="E33" s="34">
        <v>6.6764444444525424</v>
      </c>
    </row>
    <row r="34" spans="1:5">
      <c r="A34" s="51">
        <v>43922</v>
      </c>
      <c r="B34" s="34"/>
      <c r="C34" s="34"/>
      <c r="D34">
        <v>3.0900000000000034</v>
      </c>
      <c r="E34" s="34">
        <v>7.3341703703793684</v>
      </c>
    </row>
    <row r="35" spans="1:5">
      <c r="A35" s="51">
        <v>43952</v>
      </c>
      <c r="B35" s="34"/>
      <c r="C35" s="34"/>
      <c r="D35">
        <v>3.019999999999996</v>
      </c>
      <c r="E35" s="34">
        <v>7.5040000000089861</v>
      </c>
    </row>
    <row r="36" spans="1:5">
      <c r="A36" s="51">
        <v>43983</v>
      </c>
      <c r="B36" s="34"/>
      <c r="C36" s="34"/>
      <c r="D36">
        <v>3.2099999999999937</v>
      </c>
      <c r="E36" s="34">
        <v>7.502256410265403</v>
      </c>
    </row>
    <row r="37" spans="1:5">
      <c r="A37" s="51">
        <v>44013</v>
      </c>
      <c r="B37" s="34"/>
      <c r="C37" s="34"/>
      <c r="D37">
        <v>3.3700000000000045</v>
      </c>
      <c r="E37" s="34">
        <v>7.5194320987744305</v>
      </c>
    </row>
    <row r="38" spans="1:5">
      <c r="A38" s="51">
        <v>44044</v>
      </c>
      <c r="B38" s="34">
        <v>8.8231000000000002</v>
      </c>
      <c r="C38" s="34">
        <v>9.1900999999999993</v>
      </c>
      <c r="D38">
        <v>3.5799999999999983</v>
      </c>
      <c r="E38" s="34">
        <v>7.9034164588618552</v>
      </c>
    </row>
    <row r="39" spans="1:5">
      <c r="A39" s="51">
        <v>44075</v>
      </c>
      <c r="B39" s="34">
        <v>8.9478000000000009</v>
      </c>
      <c r="C39" s="34">
        <v>9.4192999999999998</v>
      </c>
      <c r="D39">
        <v>3.6700000000000017</v>
      </c>
      <c r="E39" s="34">
        <v>7.3743682140137139</v>
      </c>
    </row>
    <row r="40" spans="1:5">
      <c r="A40" s="51">
        <v>44105</v>
      </c>
      <c r="B40" s="34">
        <v>9.6679999999999993</v>
      </c>
      <c r="C40" s="34">
        <v>9.6140000000000008</v>
      </c>
      <c r="D40">
        <v>3.9899999999999949</v>
      </c>
      <c r="E40" s="34">
        <v>8.3331391752667372</v>
      </c>
    </row>
    <row r="41" spans="1:5">
      <c r="A41" s="51">
        <v>44136</v>
      </c>
      <c r="B41" s="34">
        <v>10.120699999999999</v>
      </c>
      <c r="C41" s="34">
        <v>10.7342</v>
      </c>
      <c r="D41">
        <v>4.4200000000000017</v>
      </c>
      <c r="E41" s="34">
        <v>9.2224215686374578</v>
      </c>
    </row>
    <row r="42" spans="1:5">
      <c r="A42" s="51">
        <v>44166</v>
      </c>
      <c r="B42" s="34">
        <v>11.507</v>
      </c>
      <c r="C42" s="34">
        <v>11.954499999999999</v>
      </c>
      <c r="D42">
        <v>4.9099999999999966</v>
      </c>
      <c r="E42" s="34">
        <v>10.190118556711028</v>
      </c>
    </row>
    <row r="43" spans="1:5">
      <c r="A43" s="51">
        <v>44197</v>
      </c>
      <c r="B43" s="34">
        <v>10.483599999999999</v>
      </c>
      <c r="C43" s="34">
        <v>12.821300000000001</v>
      </c>
      <c r="D43">
        <v>5.1899999999999977</v>
      </c>
      <c r="E43" s="34">
        <v>10.738857997021469</v>
      </c>
    </row>
    <row r="44" spans="1:5">
      <c r="A44" s="51">
        <v>44228</v>
      </c>
      <c r="B44" s="34">
        <v>9.8635999999999999</v>
      </c>
      <c r="C44" s="34">
        <v>12.2852</v>
      </c>
      <c r="D44">
        <v>5.6700000000000017</v>
      </c>
      <c r="E44" s="34">
        <v>11.685168765754085</v>
      </c>
    </row>
    <row r="45" spans="1:5">
      <c r="A45" s="51">
        <v>44256</v>
      </c>
      <c r="B45" s="34">
        <v>10.071400000000001</v>
      </c>
      <c r="C45" s="34">
        <v>12.6584</v>
      </c>
      <c r="D45">
        <v>5.7900000000000063</v>
      </c>
      <c r="E45" s="34">
        <v>11.841905455915338</v>
      </c>
    </row>
    <row r="46" spans="1:5">
      <c r="A46" s="51">
        <v>44287</v>
      </c>
      <c r="B46" s="34">
        <v>11.879</v>
      </c>
      <c r="C46" s="34">
        <v>14.5488</v>
      </c>
      <c r="D46">
        <v>5.5300000000000011</v>
      </c>
      <c r="E46" s="34">
        <v>12.650960762343843</v>
      </c>
    </row>
    <row r="47" spans="1:5">
      <c r="A47" s="51">
        <v>44317</v>
      </c>
      <c r="B47" s="34">
        <v>11.3279</v>
      </c>
      <c r="C47" s="34">
        <v>14.806800000000001</v>
      </c>
      <c r="D47">
        <v>6.019999999999996</v>
      </c>
      <c r="E47" s="34">
        <v>13.461319880430537</v>
      </c>
    </row>
    <row r="48" spans="1:5">
      <c r="A48" s="51">
        <v>44348</v>
      </c>
      <c r="B48" s="34">
        <v>11.913600000000001</v>
      </c>
      <c r="C48" s="34">
        <v>14.932399999999999</v>
      </c>
      <c r="D48">
        <v>6.5</v>
      </c>
      <c r="E48" s="34">
        <v>13.81503475337523</v>
      </c>
    </row>
    <row r="49" spans="1:5">
      <c r="A49" s="51">
        <v>44378</v>
      </c>
      <c r="B49" s="34">
        <v>13.399699999999999</v>
      </c>
      <c r="C49" s="34">
        <v>16.5198</v>
      </c>
      <c r="D49">
        <v>6.4599999999999937</v>
      </c>
      <c r="E49" s="34">
        <v>14.306625000012318</v>
      </c>
    </row>
    <row r="50" spans="1:5">
      <c r="A50" s="51">
        <v>44409</v>
      </c>
      <c r="B50" s="34">
        <v>12.4946</v>
      </c>
      <c r="C50" s="34">
        <v>16.4937</v>
      </c>
      <c r="D50">
        <v>6.6800000000000068</v>
      </c>
      <c r="E50" s="34">
        <v>14.763425531928092</v>
      </c>
    </row>
    <row r="51" spans="1:5">
      <c r="A51" s="51">
        <v>44440</v>
      </c>
      <c r="B51" s="34">
        <v>12.3028</v>
      </c>
      <c r="C51" s="34">
        <v>15.602</v>
      </c>
      <c r="D51">
        <v>7.4000000000000057</v>
      </c>
      <c r="E51" s="34">
        <v>15.134697683122127</v>
      </c>
    </row>
    <row r="52" spans="1:5">
      <c r="A52" s="51">
        <v>44470</v>
      </c>
      <c r="B52" s="34">
        <v>13.622199999999999</v>
      </c>
      <c r="C52" s="34">
        <v>16.2654</v>
      </c>
      <c r="D52">
        <v>8.1299999999999955</v>
      </c>
      <c r="E52" s="34">
        <v>15.449432192661931</v>
      </c>
    </row>
    <row r="53" spans="1:5">
      <c r="A53" s="51">
        <v>44501</v>
      </c>
      <c r="B53" s="34">
        <v>13.4727</v>
      </c>
      <c r="C53" s="34">
        <v>16.183499999999999</v>
      </c>
      <c r="D53">
        <v>8.4000000000000057</v>
      </c>
      <c r="E53" s="34">
        <v>15.267660000013024</v>
      </c>
    </row>
    <row r="54" spans="1:5">
      <c r="A54" s="51">
        <v>44531</v>
      </c>
      <c r="B54" s="34">
        <v>14.7674</v>
      </c>
      <c r="C54" s="34">
        <v>17.668700000000001</v>
      </c>
      <c r="D54">
        <v>8.39</v>
      </c>
      <c r="E54" s="34">
        <v>15.415684410658855</v>
      </c>
    </row>
    <row r="55" spans="1:5">
      <c r="A55" s="51">
        <v>44562</v>
      </c>
      <c r="B55" s="34">
        <v>13.7279</v>
      </c>
      <c r="C55" s="34">
        <v>16.704999999999998</v>
      </c>
      <c r="D55">
        <v>8.730000000000004</v>
      </c>
      <c r="E55" s="34">
        <v>16.726250000012087</v>
      </c>
    </row>
    <row r="56" spans="1:5">
      <c r="A56" s="51">
        <v>44593</v>
      </c>
    </row>
    <row r="57" spans="1:5">
      <c r="A57" s="51">
        <v>44621</v>
      </c>
      <c r="B57" s="34"/>
      <c r="C57" s="34"/>
      <c r="D57" s="34"/>
    </row>
    <row r="58" spans="1:5">
      <c r="A58" s="51">
        <v>44652</v>
      </c>
    </row>
    <row r="59" spans="1:5">
      <c r="A59" s="51">
        <v>44682</v>
      </c>
    </row>
    <row r="60" spans="1:5">
      <c r="A60" s="51">
        <v>44713</v>
      </c>
    </row>
    <row r="61" spans="1:5">
      <c r="A61" s="51">
        <v>44743</v>
      </c>
    </row>
    <row r="62" spans="1:5">
      <c r="A62" s="51">
        <v>44774</v>
      </c>
    </row>
    <row r="63" spans="1:5">
      <c r="A63" s="51">
        <v>44805</v>
      </c>
    </row>
    <row r="64" spans="1:5">
      <c r="A64" s="51">
        <v>44835</v>
      </c>
    </row>
    <row r="65" spans="1:1">
      <c r="A65" s="51">
        <v>44866</v>
      </c>
    </row>
    <row r="66" spans="1:1">
      <c r="A66" s="51">
        <v>44896</v>
      </c>
    </row>
  </sheetData>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zoomScale="80" zoomScaleNormal="80" workbookViewId="0">
      <selection activeCell="F6" sqref="F6"/>
    </sheetView>
  </sheetViews>
  <sheetFormatPr defaultRowHeight="14.25"/>
  <cols>
    <col min="1" max="1" width="11.75" customWidth="1"/>
    <col min="2" max="2" width="13.25" customWidth="1"/>
    <col min="3" max="3" width="18.125" customWidth="1"/>
  </cols>
  <sheetData>
    <row r="1" spans="1:16">
      <c r="A1" s="106" t="s">
        <v>95</v>
      </c>
      <c r="B1" s="107" t="s">
        <v>96</v>
      </c>
    </row>
    <row r="2" spans="1:16">
      <c r="A2" s="17" t="s">
        <v>267</v>
      </c>
      <c r="B2" s="94" t="s">
        <v>268</v>
      </c>
    </row>
    <row r="3" spans="1:16">
      <c r="A3" s="94" t="s">
        <v>269</v>
      </c>
      <c r="B3" s="16"/>
    </row>
    <row r="4" spans="1:16">
      <c r="A4" s="94" t="s">
        <v>270</v>
      </c>
      <c r="B4" s="94"/>
    </row>
    <row r="6" spans="1:16" ht="52.9" customHeight="1">
      <c r="B6" s="122" t="s">
        <v>271</v>
      </c>
      <c r="C6" s="122" t="s">
        <v>272</v>
      </c>
    </row>
    <row r="7" spans="1:16">
      <c r="A7" s="51">
        <v>43101</v>
      </c>
      <c r="B7" s="143">
        <v>7.1787034063883803</v>
      </c>
      <c r="C7" s="143">
        <v>1.5396442151714922</v>
      </c>
      <c r="D7" s="29"/>
      <c r="E7" s="29"/>
    </row>
    <row r="8" spans="1:16">
      <c r="A8" s="51">
        <v>43132</v>
      </c>
      <c r="B8" s="143">
        <v>6.24137015515677</v>
      </c>
      <c r="C8" s="143">
        <v>1.5481719369144571</v>
      </c>
      <c r="D8" s="29"/>
      <c r="E8" s="29"/>
      <c r="P8" s="34"/>
    </row>
    <row r="9" spans="1:16">
      <c r="A9" s="51">
        <v>43160</v>
      </c>
      <c r="B9" s="143">
        <v>6.4218454144795301</v>
      </c>
      <c r="C9" s="143">
        <v>1.8773957539912516</v>
      </c>
      <c r="D9" s="29"/>
      <c r="E9" s="29"/>
      <c r="P9" s="34"/>
    </row>
    <row r="10" spans="1:16">
      <c r="A10" s="51">
        <v>43191</v>
      </c>
      <c r="B10" s="143">
        <v>8.2268345179804996</v>
      </c>
      <c r="C10" s="143">
        <v>2.9519435960692277</v>
      </c>
      <c r="D10" s="29"/>
      <c r="E10" s="29"/>
      <c r="P10" s="34"/>
    </row>
    <row r="11" spans="1:16">
      <c r="A11" s="51">
        <v>43221</v>
      </c>
      <c r="B11" s="143">
        <v>9.8607567599751302</v>
      </c>
      <c r="C11" s="143">
        <v>4.1274246776464736</v>
      </c>
      <c r="D11" s="29"/>
      <c r="E11" s="29"/>
    </row>
    <row r="12" spans="1:16">
      <c r="A12" s="51">
        <v>43252</v>
      </c>
      <c r="B12" s="143">
        <v>10.1489298787574</v>
      </c>
      <c r="C12" s="143">
        <v>5.0252985032435902</v>
      </c>
      <c r="D12" s="29"/>
      <c r="E12" s="29"/>
    </row>
    <row r="13" spans="1:16">
      <c r="A13" s="51">
        <v>43282</v>
      </c>
      <c r="B13" s="143">
        <v>11.162246688284</v>
      </c>
      <c r="C13" s="143">
        <v>4.5302544250857011</v>
      </c>
      <c r="D13" s="29"/>
      <c r="E13" s="29"/>
    </row>
    <row r="14" spans="1:16">
      <c r="A14" s="51">
        <v>43313</v>
      </c>
      <c r="B14" s="143">
        <v>11.1584333733161</v>
      </c>
      <c r="C14" s="143">
        <v>4.8489526485555103</v>
      </c>
      <c r="D14" s="29"/>
      <c r="E14" s="29"/>
    </row>
    <row r="15" spans="1:16">
      <c r="A15" s="51">
        <v>43344</v>
      </c>
      <c r="B15" s="143">
        <v>12.698632268462999</v>
      </c>
      <c r="C15" s="143">
        <v>4.605582226434791</v>
      </c>
      <c r="D15" s="29"/>
      <c r="E15" s="29"/>
    </row>
    <row r="16" spans="1:16">
      <c r="A16" s="51">
        <v>43374</v>
      </c>
      <c r="B16" s="143">
        <v>13.337067262522901</v>
      </c>
      <c r="C16" s="143">
        <v>5.0105647699577958</v>
      </c>
      <c r="D16" s="29"/>
      <c r="E16" s="29"/>
    </row>
    <row r="17" spans="1:5">
      <c r="A17" s="51">
        <v>43405</v>
      </c>
      <c r="B17" s="143">
        <v>14.2315166936597</v>
      </c>
      <c r="C17" s="143">
        <v>4.6789873358823542</v>
      </c>
      <c r="D17" s="29"/>
      <c r="E17" s="29"/>
    </row>
    <row r="18" spans="1:5">
      <c r="A18" s="51">
        <v>43435</v>
      </c>
      <c r="B18" s="143">
        <v>17.063999580879202</v>
      </c>
      <c r="C18" s="143">
        <v>5.3287228072748434</v>
      </c>
      <c r="D18" s="29"/>
      <c r="E18" s="29"/>
    </row>
    <row r="19" spans="1:5">
      <c r="A19" s="51">
        <v>43466</v>
      </c>
      <c r="B19" s="143">
        <v>19.508126354652202</v>
      </c>
      <c r="C19" s="143">
        <v>7.0789749520463658</v>
      </c>
      <c r="D19" s="29"/>
      <c r="E19" s="29"/>
    </row>
    <row r="20" spans="1:5">
      <c r="A20" s="51">
        <v>43497</v>
      </c>
      <c r="B20" s="143">
        <v>12.897239287206901</v>
      </c>
      <c r="C20" s="143">
        <v>6.8057436871179959</v>
      </c>
      <c r="D20" s="29"/>
      <c r="E20" s="29"/>
    </row>
    <row r="21" spans="1:5">
      <c r="A21" s="51">
        <v>43525</v>
      </c>
      <c r="B21" s="143">
        <v>10.060601916485499</v>
      </c>
      <c r="C21" s="143">
        <v>5.6203735146283407</v>
      </c>
      <c r="D21" s="29"/>
      <c r="E21" s="29"/>
    </row>
    <row r="22" spans="1:5">
      <c r="A22" s="51">
        <v>43556</v>
      </c>
      <c r="B22" s="143">
        <v>9.1263416456804496</v>
      </c>
      <c r="C22" s="143">
        <v>3.5992095613411834</v>
      </c>
      <c r="D22" s="29"/>
      <c r="E22" s="29"/>
    </row>
    <row r="23" spans="1:5">
      <c r="A23" s="51">
        <v>43586</v>
      </c>
      <c r="B23" s="143">
        <v>9.16671248032611</v>
      </c>
      <c r="C23" s="143">
        <v>3.6815648924018376</v>
      </c>
      <c r="D23" s="29"/>
      <c r="E23" s="29"/>
    </row>
    <row r="24" spans="1:5">
      <c r="A24" s="51">
        <v>43617</v>
      </c>
      <c r="B24" s="143">
        <v>9.87875139090972</v>
      </c>
      <c r="C24" s="143">
        <v>2.6983260013146833</v>
      </c>
      <c r="D24" s="29"/>
      <c r="E24" s="29"/>
    </row>
    <row r="25" spans="1:5">
      <c r="A25" s="51">
        <v>43647</v>
      </c>
      <c r="B25" s="143">
        <v>9.0840190331823099</v>
      </c>
      <c r="C25" s="143">
        <v>2.401210361440576</v>
      </c>
      <c r="D25" s="29"/>
      <c r="E25" s="29"/>
    </row>
    <row r="26" spans="1:5">
      <c r="A26" s="51">
        <v>43678</v>
      </c>
      <c r="B26" s="143">
        <v>8.7870002622223407</v>
      </c>
      <c r="C26" s="143">
        <v>1.84802787927201</v>
      </c>
      <c r="D26" s="29"/>
      <c r="E26" s="29"/>
    </row>
    <row r="27" spans="1:5">
      <c r="A27" s="51">
        <v>43709</v>
      </c>
      <c r="B27" s="143">
        <v>8.2826740551618308</v>
      </c>
      <c r="C27" s="143">
        <v>2.0979633660171544</v>
      </c>
      <c r="D27" s="29"/>
      <c r="E27" s="29"/>
    </row>
    <row r="28" spans="1:5">
      <c r="A28" s="51">
        <v>43739</v>
      </c>
      <c r="B28" s="143">
        <v>8.2622990856808904</v>
      </c>
      <c r="C28" s="143">
        <v>1.8001525513719798</v>
      </c>
      <c r="D28" s="29"/>
      <c r="E28" s="29"/>
    </row>
    <row r="29" spans="1:5">
      <c r="A29" s="51">
        <v>43770</v>
      </c>
      <c r="B29" s="143">
        <v>8.4265245255156191</v>
      </c>
      <c r="C29" s="143">
        <v>1.6332909780942231</v>
      </c>
      <c r="D29" s="29"/>
      <c r="E29" s="29"/>
    </row>
    <row r="30" spans="1:5">
      <c r="A30" s="51">
        <v>43800</v>
      </c>
      <c r="B30" s="143">
        <v>8.8186686453418694</v>
      </c>
      <c r="C30" s="143">
        <v>1.5782440506899178</v>
      </c>
      <c r="D30" s="29"/>
      <c r="E30" s="29"/>
    </row>
    <row r="31" spans="1:5">
      <c r="A31" s="51">
        <v>43831</v>
      </c>
      <c r="B31" s="143">
        <v>8.7519961301380498</v>
      </c>
      <c r="C31" s="143">
        <v>1.6329381051605338</v>
      </c>
      <c r="D31" s="29"/>
      <c r="E31" s="29"/>
    </row>
    <row r="32" spans="1:5">
      <c r="A32" s="51">
        <v>43862</v>
      </c>
      <c r="B32" s="143">
        <v>13.5078298636854</v>
      </c>
      <c r="C32" s="143">
        <v>1.8120509324456293</v>
      </c>
      <c r="D32" s="29"/>
      <c r="E32" s="29"/>
    </row>
    <row r="33" spans="1:5">
      <c r="A33" s="51">
        <v>43891</v>
      </c>
      <c r="B33" s="143">
        <v>18.304408183399499</v>
      </c>
      <c r="C33" s="143">
        <v>3.5366540475313286</v>
      </c>
      <c r="D33" s="29"/>
      <c r="E33" s="29"/>
    </row>
    <row r="34" spans="1:5">
      <c r="A34" s="51">
        <v>43922</v>
      </c>
      <c r="B34" s="143">
        <v>18.814524121352498</v>
      </c>
      <c r="C34" s="143">
        <v>6.30266028462961</v>
      </c>
      <c r="D34" s="29"/>
      <c r="E34" s="29"/>
    </row>
    <row r="35" spans="1:5">
      <c r="A35" s="51">
        <v>43952</v>
      </c>
      <c r="B35" s="143">
        <v>16.3242682269764</v>
      </c>
      <c r="C35" s="143">
        <v>6.5951892320569812</v>
      </c>
      <c r="D35" s="29"/>
      <c r="E35" s="29"/>
    </row>
    <row r="36" spans="1:5">
      <c r="A36" s="51">
        <v>43983</v>
      </c>
      <c r="B36" s="143">
        <v>15.1593182256892</v>
      </c>
      <c r="C36" s="143">
        <v>5.3816965545077267</v>
      </c>
      <c r="D36" s="29"/>
      <c r="E36" s="29"/>
    </row>
    <row r="37" spans="1:5">
      <c r="A37" s="51">
        <v>44013</v>
      </c>
      <c r="B37" s="143">
        <v>12.35757794036701</v>
      </c>
      <c r="C37" s="143">
        <v>3.4914392642316301</v>
      </c>
      <c r="D37" s="29"/>
      <c r="E37" s="29"/>
    </row>
    <row r="38" spans="1:5">
      <c r="A38" s="51">
        <v>44044</v>
      </c>
      <c r="B38" s="143">
        <v>13.252654628412481</v>
      </c>
      <c r="C38" s="143">
        <v>3.9733803853123106</v>
      </c>
      <c r="D38" s="29"/>
      <c r="E38" s="29"/>
    </row>
    <row r="39" spans="1:5">
      <c r="A39" s="51">
        <v>44075</v>
      </c>
      <c r="B39" s="143">
        <v>14.798378382651951</v>
      </c>
      <c r="C39" s="143">
        <v>3.8728625621213411</v>
      </c>
      <c r="D39" s="29"/>
      <c r="E39" s="29"/>
    </row>
    <row r="40" spans="1:5">
      <c r="A40" s="51">
        <v>44105</v>
      </c>
      <c r="B40" s="143">
        <v>16.515625722760685</v>
      </c>
      <c r="C40" s="143">
        <v>4.18458950308856</v>
      </c>
      <c r="D40" s="29"/>
      <c r="E40" s="29"/>
    </row>
    <row r="41" spans="1:5">
      <c r="A41" s="51">
        <v>44136</v>
      </c>
      <c r="B41" s="143">
        <v>16.851050552751794</v>
      </c>
      <c r="C41" s="143">
        <v>5.044074199005351</v>
      </c>
      <c r="D41" s="29"/>
      <c r="E41" s="29"/>
    </row>
    <row r="42" spans="1:5">
      <c r="A42" s="51">
        <v>44166</v>
      </c>
      <c r="B42" s="143">
        <v>15.687898262195759</v>
      </c>
      <c r="C42" s="143">
        <v>6.510113507492278</v>
      </c>
      <c r="D42" s="29"/>
      <c r="E42" s="29"/>
    </row>
    <row r="43" spans="1:5">
      <c r="A43" s="51">
        <v>44197</v>
      </c>
      <c r="B43" s="143">
        <v>16.95085045549736</v>
      </c>
      <c r="C43" s="143">
        <v>6.3745621279581286</v>
      </c>
      <c r="D43" s="29"/>
      <c r="E43" s="29"/>
    </row>
    <row r="44" spans="1:5">
      <c r="A44" s="51">
        <v>44228</v>
      </c>
      <c r="B44" s="143">
        <v>16.195832063122708</v>
      </c>
      <c r="C44" s="143">
        <v>6.5328127566188385</v>
      </c>
      <c r="D44" s="29"/>
      <c r="E44" s="29"/>
    </row>
    <row r="45" spans="1:5">
      <c r="A45" s="51">
        <v>44256</v>
      </c>
      <c r="B45" s="143">
        <v>17.816980004111151</v>
      </c>
      <c r="C45" s="143">
        <v>6.7923659360326809</v>
      </c>
      <c r="D45" s="29"/>
      <c r="E45" s="29"/>
    </row>
    <row r="46" spans="1:5">
      <c r="A46" s="51">
        <v>44287</v>
      </c>
      <c r="B46" s="143">
        <v>20.135443693044103</v>
      </c>
      <c r="C46" s="143">
        <v>7.428733267243544</v>
      </c>
      <c r="D46" s="29"/>
      <c r="E46" s="29"/>
    </row>
    <row r="47" spans="1:5">
      <c r="A47" s="51">
        <v>44317</v>
      </c>
      <c r="B47" s="143">
        <v>20.868034602526745</v>
      </c>
      <c r="C47" s="143">
        <v>7.991083306538016</v>
      </c>
      <c r="D47" s="29"/>
      <c r="E47" s="29"/>
    </row>
    <row r="48" spans="1:5">
      <c r="A48" s="51">
        <v>44348</v>
      </c>
      <c r="B48" s="143">
        <v>21.911622008992158</v>
      </c>
      <c r="C48" s="143">
        <v>8.4001054003783651</v>
      </c>
      <c r="D48" s="29"/>
      <c r="E48" s="29"/>
    </row>
    <row r="49" spans="1:5">
      <c r="A49" s="51">
        <v>44378</v>
      </c>
      <c r="B49" s="143">
        <v>21.579636531226512</v>
      </c>
      <c r="C49" s="143">
        <v>7.5659927650159773</v>
      </c>
      <c r="D49" s="29"/>
      <c r="E49" s="29"/>
    </row>
    <row r="50" spans="1:5">
      <c r="A50" s="51">
        <v>44409</v>
      </c>
      <c r="B50" s="143">
        <v>21.036550506530858</v>
      </c>
      <c r="C50" s="143">
        <v>7.1330867973092325</v>
      </c>
      <c r="D50" s="29"/>
      <c r="E50" s="29"/>
    </row>
    <row r="51" spans="1:5">
      <c r="A51" s="51">
        <v>44440</v>
      </c>
      <c r="B51" s="143">
        <v>20.205293956199146</v>
      </c>
      <c r="C51" s="143">
        <v>7.9629969493064721</v>
      </c>
      <c r="D51" s="29"/>
      <c r="E51" s="29"/>
    </row>
    <row r="52" spans="1:5">
      <c r="A52" s="51">
        <v>44470</v>
      </c>
      <c r="B52" s="143">
        <v>21.256177953574213</v>
      </c>
      <c r="C52" s="143">
        <v>11.044167059672077</v>
      </c>
      <c r="D52" s="29"/>
      <c r="E52" s="29"/>
    </row>
    <row r="53" spans="1:5">
      <c r="A53" s="51">
        <v>44501</v>
      </c>
      <c r="B53" s="143">
        <v>21.459262882862522</v>
      </c>
      <c r="C53" s="143">
        <v>11.7332280825335</v>
      </c>
      <c r="D53" s="29"/>
      <c r="E53" s="29"/>
    </row>
    <row r="54" spans="1:5">
      <c r="A54" s="51">
        <v>44531</v>
      </c>
      <c r="B54" s="143">
        <v>22.820991137385988</v>
      </c>
      <c r="C54" s="143">
        <v>10.124682626803178</v>
      </c>
      <c r="D54" s="29"/>
      <c r="E54" s="29"/>
    </row>
    <row r="55" spans="1:5">
      <c r="A55" s="51">
        <v>44562</v>
      </c>
      <c r="B55" s="143">
        <v>25.056673111096117</v>
      </c>
      <c r="C55" s="143">
        <v>8.5336607992834814</v>
      </c>
      <c r="D55" s="29"/>
      <c r="E55" s="29"/>
    </row>
    <row r="56" spans="1:5">
      <c r="A56" s="51">
        <v>44593</v>
      </c>
      <c r="B56" s="29"/>
      <c r="C56" s="29"/>
      <c r="D56" s="29"/>
      <c r="E56" s="29"/>
    </row>
    <row r="57" spans="1:5">
      <c r="A57" s="51">
        <v>44621</v>
      </c>
      <c r="B57" s="29"/>
      <c r="C57" s="29"/>
      <c r="D57" s="29"/>
      <c r="E57" s="29"/>
    </row>
    <row r="58" spans="1:5">
      <c r="A58" s="51">
        <v>44652</v>
      </c>
      <c r="B58" s="29"/>
      <c r="C58" s="29"/>
      <c r="D58" s="29"/>
      <c r="E58" s="29"/>
    </row>
    <row r="59" spans="1:5">
      <c r="A59" s="51">
        <v>44682</v>
      </c>
      <c r="B59" s="29"/>
      <c r="C59" s="29"/>
      <c r="D59" s="29"/>
      <c r="E59" s="29"/>
    </row>
    <row r="60" spans="1:5">
      <c r="A60" s="51">
        <v>44713</v>
      </c>
      <c r="B60" s="29"/>
      <c r="C60" s="29"/>
      <c r="D60" s="29"/>
      <c r="E60" s="29"/>
    </row>
    <row r="61" spans="1:5">
      <c r="A61" s="51">
        <v>44743</v>
      </c>
      <c r="B61" s="29"/>
      <c r="C61" s="29"/>
      <c r="D61" s="29"/>
      <c r="E61" s="29"/>
    </row>
    <row r="62" spans="1:5">
      <c r="A62" s="51">
        <v>44774</v>
      </c>
      <c r="B62" s="29"/>
      <c r="C62" s="29"/>
      <c r="D62" s="29"/>
      <c r="E62" s="29"/>
    </row>
    <row r="63" spans="1:5">
      <c r="A63" s="51">
        <v>44805</v>
      </c>
      <c r="B63" s="29"/>
      <c r="C63" s="29"/>
      <c r="D63" s="29"/>
      <c r="E63" s="29"/>
    </row>
    <row r="64" spans="1:5">
      <c r="A64" s="51">
        <v>44835</v>
      </c>
      <c r="B64" s="29"/>
      <c r="C64" s="29"/>
      <c r="D64" s="29"/>
      <c r="E64" s="29"/>
    </row>
    <row r="65" spans="1:5">
      <c r="A65" s="51">
        <v>44866</v>
      </c>
      <c r="B65" s="29"/>
      <c r="C65" s="29"/>
      <c r="D65" s="29"/>
      <c r="E65" s="29"/>
    </row>
    <row r="66" spans="1:5">
      <c r="A66" s="51">
        <v>44896</v>
      </c>
      <c r="B66" s="29"/>
      <c r="C66" s="29"/>
      <c r="D66" s="29"/>
      <c r="E66" s="29"/>
    </row>
    <row r="67" spans="1:5">
      <c r="B67" s="29"/>
      <c r="C67" s="29"/>
      <c r="D67" s="29"/>
      <c r="E67" s="29"/>
    </row>
    <row r="68" spans="1:5">
      <c r="B68" s="29"/>
      <c r="C68" s="29"/>
      <c r="D68" s="29"/>
      <c r="E68" s="29"/>
    </row>
    <row r="69" spans="1:5">
      <c r="B69" s="29"/>
      <c r="C69" s="29"/>
      <c r="D69" s="29"/>
      <c r="E69" s="29"/>
    </row>
  </sheetData>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B5"/>
  <sheetViews>
    <sheetView tabSelected="1" zoomScale="85" zoomScaleNormal="85" workbookViewId="0">
      <selection activeCell="A3" sqref="A3"/>
    </sheetView>
  </sheetViews>
  <sheetFormatPr defaultColWidth="8.25" defaultRowHeight="14.25"/>
  <sheetData>
    <row r="1" spans="1:2" s="102" customFormat="1" ht="12.75">
      <c r="A1" s="142" t="s">
        <v>273</v>
      </c>
      <c r="B1" s="3"/>
    </row>
    <row r="2" spans="1:2" s="102" customFormat="1" ht="12.75">
      <c r="A2" s="103" t="s">
        <v>274</v>
      </c>
      <c r="B2" s="103" t="s">
        <v>275</v>
      </c>
    </row>
    <row r="3" spans="1:2" s="102" customFormat="1" ht="12.75">
      <c r="A3" s="104"/>
    </row>
    <row r="4" spans="1:2" s="102" customFormat="1" ht="12.75">
      <c r="A4" s="102" t="s">
        <v>276</v>
      </c>
    </row>
    <row r="5" spans="1:2" s="102" customFormat="1" ht="12.75">
      <c r="A5" s="103" t="s">
        <v>72</v>
      </c>
    </row>
  </sheetData>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B5"/>
  <sheetViews>
    <sheetView zoomScale="80" zoomScaleNormal="80" workbookViewId="0">
      <selection activeCell="K56" sqref="K56"/>
    </sheetView>
  </sheetViews>
  <sheetFormatPr defaultColWidth="8.25" defaultRowHeight="14.25"/>
  <cols>
    <col min="24" max="24" width="12" bestFit="1" customWidth="1"/>
  </cols>
  <sheetData>
    <row r="1" spans="1:2" s="102" customFormat="1" ht="12.75">
      <c r="A1" s="142" t="s">
        <v>273</v>
      </c>
      <c r="B1" s="3"/>
    </row>
    <row r="2" spans="1:2" s="102" customFormat="1" ht="12.75">
      <c r="A2" s="103" t="s">
        <v>277</v>
      </c>
      <c r="B2" s="103" t="s">
        <v>278</v>
      </c>
    </row>
    <row r="3" spans="1:2" s="102" customFormat="1" ht="12.75">
      <c r="A3" s="104"/>
    </row>
    <row r="4" spans="1:2" s="102" customFormat="1" ht="12.75">
      <c r="A4" s="102" t="s">
        <v>279</v>
      </c>
    </row>
    <row r="5" spans="1:2" s="102" customFormat="1" ht="12.75">
      <c r="A5" s="103" t="s">
        <v>72</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1</vt:i4>
      </vt:variant>
    </vt:vector>
  </HeadingPairs>
  <TitlesOfParts>
    <vt:vector size="37" baseType="lpstr">
      <vt:lpstr>1.1.</vt:lpstr>
      <vt:lpstr>1.2.</vt:lpstr>
      <vt:lpstr>1.3.</vt:lpstr>
      <vt:lpstr>1.4.</vt:lpstr>
      <vt:lpstr>1.5.</vt:lpstr>
      <vt:lpstr>1.6.</vt:lpstr>
      <vt:lpstr>1.7.</vt:lpstr>
      <vt:lpstr>1.8.</vt:lpstr>
      <vt:lpstr>1.9.</vt:lpstr>
      <vt:lpstr>1.10.</vt:lpstr>
      <vt:lpstr>1.11.</vt:lpstr>
      <vt:lpstr>1.12.</vt:lpstr>
      <vt:lpstr>1.13.</vt:lpstr>
      <vt:lpstr>1.14.</vt:lpstr>
      <vt:lpstr>1.15.</vt:lpstr>
      <vt:lpstr>2.1.</vt:lpstr>
      <vt:lpstr>2.2.</vt:lpstr>
      <vt:lpstr>2.3.</vt:lpstr>
      <vt:lpstr>2.4.</vt:lpstr>
      <vt:lpstr>2.5.</vt:lpstr>
      <vt:lpstr>2.6.</vt:lpstr>
      <vt:lpstr>2.7.</vt:lpstr>
      <vt:lpstr>2.8.</vt:lpstr>
      <vt:lpstr>2.9.</vt:lpstr>
      <vt:lpstr>2.10.</vt:lpstr>
      <vt:lpstr>2.11.</vt:lpstr>
      <vt:lpstr>2.12.</vt:lpstr>
      <vt:lpstr>2.13.</vt:lpstr>
      <vt:lpstr>Table</vt:lpstr>
      <vt:lpstr>2.14.</vt:lpstr>
      <vt:lpstr>2.15.</vt:lpstr>
      <vt:lpstr>2.16.</vt:lpstr>
      <vt:lpstr>2.17.</vt:lpstr>
      <vt:lpstr>2.18.</vt:lpstr>
      <vt:lpstr>3.1.</vt:lpstr>
      <vt:lpstr>3.2.</vt:lpstr>
      <vt:lpstr>Table!Область_печати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Могилат Анастасия Николаевна</dc:creator>
  <cp:lastModifiedBy>Шеремета Сергей Вячеславович</cp:lastModifiedBy>
  <dcterms:created xsi:type="dcterms:W3CDTF">2020-10-16T08:10:34Z</dcterms:created>
  <dcterms:modified xsi:type="dcterms:W3CDTF">2022-03-14T06:49:51Z</dcterms:modified>
</cp:coreProperties>
</file>